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ml.chartshap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ml.chartshape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0905" yWindow="-15" windowWidth="10740" windowHeight="9465" tabRatio="577" activeTab="5"/>
  </bookViews>
  <sheets>
    <sheet name="PG" sheetId="1" r:id="rId1"/>
    <sheet name="1" sheetId="2" r:id="rId2"/>
    <sheet name="2" sheetId="3" r:id="rId3"/>
    <sheet name="3" sheetId="4" r:id="rId4"/>
    <sheet name="4" sheetId="5" r:id="rId5"/>
    <sheet name="5-5suite" sheetId="6" r:id="rId6"/>
    <sheet name="6-6suite" sheetId="7" r:id="rId7"/>
    <sheet name="7-7suite" sheetId="8" r:id="rId8"/>
    <sheet name="8-8suite" sheetId="9" r:id="rId9"/>
    <sheet name="9-10-11-12" sheetId="22" r:id="rId10"/>
    <sheet name="13-14" sheetId="10" r:id="rId11"/>
    <sheet name="15-15suite" sheetId="11" r:id="rId12"/>
    <sheet name="16-16suite" sheetId="12" r:id="rId13"/>
    <sheet name="17-18" sheetId="13" r:id="rId14"/>
    <sheet name="19-20-21" sheetId="14" r:id="rId15"/>
    <sheet name="22-23-24" sheetId="15" r:id="rId16"/>
    <sheet name="25-26" sheetId="16" r:id="rId17"/>
    <sheet name="27-28" sheetId="17" r:id="rId18"/>
    <sheet name="29-30" sheetId="18" r:id="rId19"/>
    <sheet name="GRAPH pop 2018" sheetId="24" r:id="rId20"/>
  </sheets>
  <externalReferences>
    <externalReference r:id="rId21"/>
  </externalReferences>
  <definedNames>
    <definedName name="_Key1" localSheetId="19" hidden="1">#REF!</definedName>
    <definedName name="_Key1" hidden="1">#REF!</definedName>
    <definedName name="_Order1" hidden="1">255</definedName>
    <definedName name="_Regression_Int" hidden="1">1</definedName>
    <definedName name="_Sort" localSheetId="19" hidden="1">#REF!</definedName>
    <definedName name="_Sort" hidden="1">#REF!</definedName>
    <definedName name="aaa" localSheetId="19">#REF!</definedName>
    <definedName name="aaa">#REF!</definedName>
    <definedName name="aq" localSheetId="19">#REF!</definedName>
    <definedName name="aq">#REF!</definedName>
    <definedName name="COMM1" localSheetId="19">'[1]1'!#REF!</definedName>
    <definedName name="COMM1">'[1]1'!#REF!</definedName>
    <definedName name="COMM10">'[1]1'!$A$665</definedName>
    <definedName name="COMM10S1">'[1]1'!$A$723</definedName>
    <definedName name="COMM10S2">'[1]1'!$A$775</definedName>
    <definedName name="COMM10S3">'[1]1'!$A$829</definedName>
    <definedName name="COMM11">'[1]1'!$A$883</definedName>
    <definedName name="COMM12">'[1]1'!$A$934</definedName>
    <definedName name="COMM12S1">'[1]1'!$A$1002</definedName>
    <definedName name="COMM13">'[1]1'!$A$1076</definedName>
    <definedName name="COMM14" localSheetId="19">'[1]1'!#REF!</definedName>
    <definedName name="COMM14">'[1]1'!#REF!</definedName>
    <definedName name="COMM2" localSheetId="19">'[1]1'!#REF!</definedName>
    <definedName name="COMM2">'[1]1'!#REF!</definedName>
    <definedName name="COMM3">'[1]1'!$A$104</definedName>
    <definedName name="COMM3SUITE">'[1]1'!$A$168</definedName>
    <definedName name="COMM4">'[1]1'!$A$230</definedName>
    <definedName name="COMM5">'[1]1'!$A$315</definedName>
    <definedName name="COMM5SUITE">'[1]1'!$A$381</definedName>
    <definedName name="COMM6">'[1]1'!$A$443</definedName>
    <definedName name="COMM7" localSheetId="19">'[1]1'!#REF!</definedName>
    <definedName name="COMM7">'[1]1'!#REF!</definedName>
    <definedName name="COMM8">'[1]1'!$A$1259</definedName>
    <definedName name="COMM9" localSheetId="19">'[1]1'!#REF!</definedName>
    <definedName name="COMM9">'[1]1'!#REF!</definedName>
    <definedName name="m" localSheetId="19">#REF!</definedName>
    <definedName name="m">#REF!</definedName>
    <definedName name="PRINT_AREA_MI" localSheetId="19">#REF!</definedName>
    <definedName name="PRINT_AREA_MI">#REF!</definedName>
    <definedName name="rac" localSheetId="19">#REF!</definedName>
    <definedName name="rac">#REF!</definedName>
    <definedName name="u" localSheetId="19" hidden="1">#REF!</definedName>
    <definedName name="u" hidden="1">#REF!</definedName>
    <definedName name="_xlnm.Print_Area" localSheetId="19">#REF!</definedName>
    <definedName name="_xlnm.Print_Area">#REF!</definedName>
    <definedName name="Zone_impres_MI" localSheetId="19">#REF!</definedName>
    <definedName name="Zone_impres_MI">#REF!</definedName>
  </definedNames>
  <calcPr calcId="125725"/>
</workbook>
</file>

<file path=xl/calcChain.xml><?xml version="1.0" encoding="utf-8"?>
<calcChain xmlns="http://schemas.openxmlformats.org/spreadsheetml/2006/main">
  <c r="C14" i="18"/>
  <c r="D14"/>
  <c r="C30"/>
  <c r="D30"/>
  <c r="C16" i="17"/>
  <c r="D16"/>
  <c r="C73" i="11"/>
  <c r="D73"/>
  <c r="C59" i="10" l="1"/>
  <c r="D59"/>
  <c r="B44"/>
  <c r="B29"/>
  <c r="B9"/>
  <c r="B12"/>
  <c r="B13"/>
  <c r="B14"/>
  <c r="B15"/>
  <c r="B16"/>
  <c r="B17"/>
  <c r="B18"/>
  <c r="B19"/>
  <c r="B20"/>
  <c r="B21"/>
  <c r="E61" i="22"/>
  <c r="E60"/>
  <c r="E59"/>
  <c r="E47"/>
  <c r="E46"/>
  <c r="E45"/>
  <c r="E33"/>
  <c r="E32"/>
  <c r="E31"/>
  <c r="E30"/>
  <c r="E29"/>
  <c r="E28"/>
  <c r="E27"/>
  <c r="E15"/>
  <c r="E14"/>
  <c r="E13"/>
  <c r="E12"/>
  <c r="E11"/>
  <c r="E10"/>
  <c r="B59" i="5"/>
  <c r="B58"/>
  <c r="B56"/>
  <c r="B55"/>
  <c r="B53"/>
  <c r="B52"/>
  <c r="B50"/>
  <c r="B49"/>
  <c r="B47"/>
  <c r="B46"/>
  <c r="B44"/>
  <c r="B43"/>
  <c r="B41"/>
  <c r="B40"/>
  <c r="B38"/>
  <c r="B37"/>
  <c r="B35"/>
  <c r="B34"/>
  <c r="B32"/>
  <c r="B31"/>
  <c r="B29"/>
  <c r="B28"/>
  <c r="B26"/>
  <c r="B25"/>
  <c r="B23"/>
  <c r="B22"/>
  <c r="B20"/>
  <c r="B19"/>
  <c r="B17"/>
  <c r="B16"/>
  <c r="B14"/>
  <c r="B13"/>
  <c r="B11"/>
  <c r="B10"/>
  <c r="C61"/>
  <c r="B62"/>
  <c r="C62"/>
  <c r="D62"/>
  <c r="D61"/>
  <c r="B65" i="6"/>
  <c r="B59" i="10" l="1"/>
  <c r="B61" i="5"/>
  <c r="B60" i="22"/>
  <c r="B61"/>
  <c r="B59"/>
  <c r="B47"/>
  <c r="B46"/>
  <c r="B45"/>
  <c r="B28"/>
  <c r="B29"/>
  <c r="B30"/>
  <c r="B31"/>
  <c r="B32"/>
  <c r="B33"/>
  <c r="B27"/>
  <c r="B11"/>
  <c r="B12"/>
  <c r="B13"/>
  <c r="B14"/>
  <c r="B15"/>
  <c r="B10"/>
  <c r="B107" i="11"/>
  <c r="B106"/>
  <c r="C105"/>
  <c r="D105"/>
  <c r="B102"/>
  <c r="B103"/>
  <c r="B104"/>
  <c r="B101"/>
  <c r="C100"/>
  <c r="D100"/>
  <c r="B97"/>
  <c r="B98"/>
  <c r="B99"/>
  <c r="B96"/>
  <c r="C95"/>
  <c r="D95"/>
  <c r="B90"/>
  <c r="B91"/>
  <c r="B92"/>
  <c r="B93"/>
  <c r="B94"/>
  <c r="B89"/>
  <c r="C88"/>
  <c r="D88"/>
  <c r="B84"/>
  <c r="B85"/>
  <c r="B86"/>
  <c r="B87"/>
  <c r="B83"/>
  <c r="C82"/>
  <c r="D82"/>
  <c r="B75"/>
  <c r="B76"/>
  <c r="B77"/>
  <c r="B78"/>
  <c r="B79"/>
  <c r="B80"/>
  <c r="B81"/>
  <c r="B74"/>
  <c r="B65"/>
  <c r="B66"/>
  <c r="B67"/>
  <c r="B68"/>
  <c r="B69"/>
  <c r="B70"/>
  <c r="B71"/>
  <c r="B72"/>
  <c r="B64"/>
  <c r="C63"/>
  <c r="D63"/>
  <c r="D18"/>
  <c r="B60" i="10"/>
  <c r="B45"/>
  <c r="B30"/>
  <c r="B11" i="2"/>
  <c r="B105" i="11" l="1"/>
  <c r="B63"/>
  <c r="B82"/>
  <c r="B95"/>
  <c r="B73"/>
  <c r="B88"/>
  <c r="B100"/>
  <c r="B47"/>
  <c r="B48"/>
  <c r="B49"/>
  <c r="B50"/>
  <c r="B46"/>
  <c r="C45"/>
  <c r="D45"/>
  <c r="B39"/>
  <c r="B40"/>
  <c r="B41"/>
  <c r="B42"/>
  <c r="B43"/>
  <c r="B44"/>
  <c r="B38"/>
  <c r="C37"/>
  <c r="D37"/>
  <c r="B29"/>
  <c r="B30"/>
  <c r="B31"/>
  <c r="B32"/>
  <c r="B33"/>
  <c r="B34"/>
  <c r="B35"/>
  <c r="B36"/>
  <c r="B28"/>
  <c r="C27"/>
  <c r="D27"/>
  <c r="B20"/>
  <c r="B21"/>
  <c r="B22"/>
  <c r="B23"/>
  <c r="B24"/>
  <c r="B25"/>
  <c r="B26"/>
  <c r="B19"/>
  <c r="C18"/>
  <c r="B11"/>
  <c r="B12"/>
  <c r="B13"/>
  <c r="B14"/>
  <c r="B15"/>
  <c r="B16"/>
  <c r="B17"/>
  <c r="B10"/>
  <c r="C9"/>
  <c r="D9"/>
  <c r="B106" i="6"/>
  <c r="B105"/>
  <c r="D104"/>
  <c r="C104"/>
  <c r="B101"/>
  <c r="B102"/>
  <c r="B103"/>
  <c r="B100"/>
  <c r="C99"/>
  <c r="D99"/>
  <c r="B96"/>
  <c r="B97"/>
  <c r="B98"/>
  <c r="B95"/>
  <c r="C94"/>
  <c r="D94"/>
  <c r="B89"/>
  <c r="B90"/>
  <c r="B91"/>
  <c r="B92"/>
  <c r="B93"/>
  <c r="B88"/>
  <c r="C87"/>
  <c r="D87"/>
  <c r="B83"/>
  <c r="B84"/>
  <c r="B85"/>
  <c r="B86"/>
  <c r="B82"/>
  <c r="C81"/>
  <c r="D81"/>
  <c r="B74"/>
  <c r="B75"/>
  <c r="B76"/>
  <c r="B77"/>
  <c r="B78"/>
  <c r="B79"/>
  <c r="B80"/>
  <c r="B73"/>
  <c r="C72"/>
  <c r="D72"/>
  <c r="B64"/>
  <c r="B66"/>
  <c r="B67"/>
  <c r="B68"/>
  <c r="B69"/>
  <c r="B70"/>
  <c r="B71"/>
  <c r="B63"/>
  <c r="C62"/>
  <c r="D62"/>
  <c r="B47"/>
  <c r="B48"/>
  <c r="B49"/>
  <c r="B50"/>
  <c r="B46"/>
  <c r="C45"/>
  <c r="D45"/>
  <c r="B39"/>
  <c r="B40"/>
  <c r="B41"/>
  <c r="B42"/>
  <c r="B43"/>
  <c r="B44"/>
  <c r="B38"/>
  <c r="C37"/>
  <c r="D37"/>
  <c r="B29"/>
  <c r="B30"/>
  <c r="B31"/>
  <c r="B32"/>
  <c r="B33"/>
  <c r="B34"/>
  <c r="B35"/>
  <c r="B36"/>
  <c r="B28"/>
  <c r="C27"/>
  <c r="D27"/>
  <c r="B20"/>
  <c r="B21"/>
  <c r="B22"/>
  <c r="B23"/>
  <c r="B24"/>
  <c r="B25"/>
  <c r="B26"/>
  <c r="B19"/>
  <c r="C18"/>
  <c r="D18"/>
  <c r="B11"/>
  <c r="B12"/>
  <c r="B14"/>
  <c r="B15"/>
  <c r="B16"/>
  <c r="B17"/>
  <c r="B10"/>
  <c r="C9"/>
  <c r="D9"/>
  <c r="C108" i="11" l="1"/>
  <c r="B45" i="6"/>
  <c r="B81"/>
  <c r="B104"/>
  <c r="D108" i="11"/>
  <c r="B45"/>
  <c r="B27"/>
  <c r="B37"/>
  <c r="B18"/>
  <c r="B9"/>
  <c r="B99" i="6"/>
  <c r="B94"/>
  <c r="B87"/>
  <c r="B37"/>
  <c r="B27"/>
  <c r="C107"/>
  <c r="D107"/>
  <c r="B18"/>
  <c r="B9"/>
  <c r="B72"/>
  <c r="B62"/>
  <c r="C57" i="5"/>
  <c r="D57"/>
  <c r="C54"/>
  <c r="D54"/>
  <c r="C51"/>
  <c r="D51"/>
  <c r="C48"/>
  <c r="D48"/>
  <c r="C45"/>
  <c r="D45"/>
  <c r="C42"/>
  <c r="D42"/>
  <c r="C39"/>
  <c r="D39"/>
  <c r="C36"/>
  <c r="D36"/>
  <c r="C33"/>
  <c r="D33"/>
  <c r="C30"/>
  <c r="D30"/>
  <c r="C27"/>
  <c r="D27"/>
  <c r="C24"/>
  <c r="D24"/>
  <c r="C21"/>
  <c r="D21"/>
  <c r="C18"/>
  <c r="D18"/>
  <c r="C15"/>
  <c r="D15"/>
  <c r="C12"/>
  <c r="D12"/>
  <c r="C9"/>
  <c r="D9"/>
  <c r="B30" i="18"/>
  <c r="B14"/>
  <c r="B16" i="17"/>
  <c r="D42" i="16"/>
  <c r="C42"/>
  <c r="E41"/>
  <c r="E40"/>
  <c r="E39"/>
  <c r="E38"/>
  <c r="E37"/>
  <c r="E36"/>
  <c r="E35"/>
  <c r="E34"/>
  <c r="E33"/>
  <c r="E32"/>
  <c r="E31"/>
  <c r="E30"/>
  <c r="E29"/>
  <c r="E28"/>
  <c r="E27"/>
  <c r="E26"/>
  <c r="D109" i="12" s="1"/>
  <c r="C109" s="1"/>
  <c r="B109"/>
  <c r="B108"/>
  <c r="B107"/>
  <c r="D106"/>
  <c r="C106"/>
  <c r="B106" s="1"/>
  <c r="B105"/>
  <c r="B104"/>
  <c r="B103"/>
  <c r="B102"/>
  <c r="D101"/>
  <c r="C101"/>
  <c r="B101"/>
  <c r="B100"/>
  <c r="B99"/>
  <c r="B98"/>
  <c r="B97"/>
  <c r="D96"/>
  <c r="C96"/>
  <c r="B96" s="1"/>
  <c r="B95"/>
  <c r="B94"/>
  <c r="B93"/>
  <c r="B92"/>
  <c r="B91"/>
  <c r="B90"/>
  <c r="D89"/>
  <c r="C89"/>
  <c r="B89"/>
  <c r="B88"/>
  <c r="B87"/>
  <c r="B86"/>
  <c r="B85"/>
  <c r="B84"/>
  <c r="D83"/>
  <c r="C83"/>
  <c r="B83"/>
  <c r="B82"/>
  <c r="B81"/>
  <c r="B80"/>
  <c r="B79"/>
  <c r="B78"/>
  <c r="B77"/>
  <c r="B76"/>
  <c r="B75"/>
  <c r="D74"/>
  <c r="C74"/>
  <c r="B74" s="1"/>
  <c r="B73"/>
  <c r="B72"/>
  <c r="B71"/>
  <c r="B70"/>
  <c r="B69"/>
  <c r="B68"/>
  <c r="B67"/>
  <c r="B66"/>
  <c r="B65"/>
  <c r="D64"/>
  <c r="C64"/>
  <c r="B64" s="1"/>
  <c r="B50"/>
  <c r="B49"/>
  <c r="B48"/>
  <c r="B47"/>
  <c r="B46"/>
  <c r="D45"/>
  <c r="C45"/>
  <c r="B45" s="1"/>
  <c r="B44"/>
  <c r="B43"/>
  <c r="B42"/>
  <c r="B41"/>
  <c r="B40"/>
  <c r="B39"/>
  <c r="B38"/>
  <c r="D37"/>
  <c r="C37"/>
  <c r="B37" s="1"/>
  <c r="B36"/>
  <c r="B35"/>
  <c r="B34"/>
  <c r="B33"/>
  <c r="B32"/>
  <c r="B31"/>
  <c r="B30"/>
  <c r="B29"/>
  <c r="B28"/>
  <c r="D27"/>
  <c r="C27"/>
  <c r="B27" s="1"/>
  <c r="B26"/>
  <c r="B25"/>
  <c r="B24"/>
  <c r="B23"/>
  <c r="B22"/>
  <c r="B21"/>
  <c r="B20"/>
  <c r="B19"/>
  <c r="D18"/>
  <c r="C18"/>
  <c r="B18"/>
  <c r="B17"/>
  <c r="B16"/>
  <c r="B15"/>
  <c r="B14"/>
  <c r="B13"/>
  <c r="B12"/>
  <c r="B11"/>
  <c r="B10"/>
  <c r="D9"/>
  <c r="C9"/>
  <c r="B9" s="1"/>
  <c r="D71" i="10"/>
  <c r="C71"/>
  <c r="D70"/>
  <c r="C70"/>
  <c r="D69"/>
  <c r="C69"/>
  <c r="D68"/>
  <c r="C68"/>
  <c r="B67"/>
  <c r="D66"/>
  <c r="C66"/>
  <c r="D65"/>
  <c r="C65"/>
  <c r="D64"/>
  <c r="C64"/>
  <c r="B108" i="11" l="1"/>
  <c r="B71" i="10"/>
  <c r="B107" i="6"/>
  <c r="B69" i="10"/>
  <c r="D60" i="5"/>
  <c r="C60"/>
  <c r="B68" i="10"/>
  <c r="B70"/>
  <c r="B63"/>
  <c r="D62"/>
  <c r="C62"/>
  <c r="C61"/>
  <c r="B56"/>
  <c r="B55"/>
  <c r="B54"/>
  <c r="B53"/>
  <c r="B52"/>
  <c r="B51"/>
  <c r="B50"/>
  <c r="B65" s="1"/>
  <c r="B49"/>
  <c r="B64" s="1"/>
  <c r="B47"/>
  <c r="B41"/>
  <c r="B40"/>
  <c r="B39"/>
  <c r="B38"/>
  <c r="B37"/>
  <c r="B36"/>
  <c r="B35"/>
  <c r="B34"/>
  <c r="B32"/>
  <c r="D107" i="9"/>
  <c r="C107" s="1"/>
  <c r="B107" s="1"/>
  <c r="B106"/>
  <c r="B105"/>
  <c r="D104"/>
  <c r="C104"/>
  <c r="B104" s="1"/>
  <c r="B103"/>
  <c r="B102"/>
  <c r="B101"/>
  <c r="B100"/>
  <c r="D99"/>
  <c r="C99"/>
  <c r="B99"/>
  <c r="B98"/>
  <c r="B97"/>
  <c r="B96"/>
  <c r="B95"/>
  <c r="D94"/>
  <c r="C94"/>
  <c r="B94"/>
  <c r="B93"/>
  <c r="B92"/>
  <c r="B91"/>
  <c r="B90"/>
  <c r="B89"/>
  <c r="B88"/>
  <c r="D87"/>
  <c r="C87"/>
  <c r="B87" s="1"/>
  <c r="B86"/>
  <c r="B85"/>
  <c r="B84"/>
  <c r="B83"/>
  <c r="B82"/>
  <c r="D81"/>
  <c r="C81"/>
  <c r="B81" s="1"/>
  <c r="B80"/>
  <c r="B79"/>
  <c r="B78"/>
  <c r="B77"/>
  <c r="B76"/>
  <c r="B75"/>
  <c r="B74"/>
  <c r="B73"/>
  <c r="D72"/>
  <c r="C72"/>
  <c r="B72"/>
  <c r="B71"/>
  <c r="B70"/>
  <c r="B69"/>
  <c r="B68"/>
  <c r="B67"/>
  <c r="B66"/>
  <c r="B65"/>
  <c r="B64"/>
  <c r="B63"/>
  <c r="D62"/>
  <c r="C62"/>
  <c r="B62"/>
  <c r="B50"/>
  <c r="B49"/>
  <c r="B48"/>
  <c r="B47"/>
  <c r="B46"/>
  <c r="D45"/>
  <c r="C45"/>
  <c r="B45"/>
  <c r="B44"/>
  <c r="B43"/>
  <c r="B42"/>
  <c r="B41"/>
  <c r="B40"/>
  <c r="B39"/>
  <c r="B38"/>
  <c r="D37"/>
  <c r="C37"/>
  <c r="B37" s="1"/>
  <c r="B36"/>
  <c r="B35"/>
  <c r="B34"/>
  <c r="B33"/>
  <c r="B32"/>
  <c r="B31"/>
  <c r="B30"/>
  <c r="B29"/>
  <c r="B28"/>
  <c r="D27"/>
  <c r="C27"/>
  <c r="B27" s="1"/>
  <c r="B26"/>
  <c r="B25"/>
  <c r="B24"/>
  <c r="B23"/>
  <c r="B22"/>
  <c r="B21"/>
  <c r="B20"/>
  <c r="B19"/>
  <c r="D18"/>
  <c r="C18"/>
  <c r="B18" s="1"/>
  <c r="B17"/>
  <c r="B16"/>
  <c r="B15"/>
  <c r="B14"/>
  <c r="B13"/>
  <c r="B12"/>
  <c r="B11"/>
  <c r="B10"/>
  <c r="D9"/>
  <c r="C9"/>
  <c r="B9"/>
  <c r="D109" i="8"/>
  <c r="C109"/>
  <c r="B109" s="1"/>
  <c r="B108"/>
  <c r="B107"/>
  <c r="D106"/>
  <c r="C106"/>
  <c r="B106"/>
  <c r="B105"/>
  <c r="B104"/>
  <c r="B103"/>
  <c r="B102"/>
  <c r="D101"/>
  <c r="C101"/>
  <c r="B101"/>
  <c r="B100"/>
  <c r="B99"/>
  <c r="B98"/>
  <c r="B97"/>
  <c r="D96"/>
  <c r="C96"/>
  <c r="B96"/>
  <c r="B95"/>
  <c r="B94"/>
  <c r="B93"/>
  <c r="B92"/>
  <c r="B91"/>
  <c r="B90"/>
  <c r="D89"/>
  <c r="C89"/>
  <c r="B89"/>
  <c r="B88"/>
  <c r="B87"/>
  <c r="B86"/>
  <c r="B85"/>
  <c r="B84"/>
  <c r="D83"/>
  <c r="C83"/>
  <c r="B83" s="1"/>
  <c r="B82"/>
  <c r="B81"/>
  <c r="B80"/>
  <c r="B79"/>
  <c r="B78"/>
  <c r="B77"/>
  <c r="B76"/>
  <c r="B75"/>
  <c r="D74"/>
  <c r="C74"/>
  <c r="B74" s="1"/>
  <c r="B73"/>
  <c r="B72"/>
  <c r="B71"/>
  <c r="B70"/>
  <c r="B69"/>
  <c r="B68"/>
  <c r="B67"/>
  <c r="B66"/>
  <c r="B65"/>
  <c r="D64"/>
  <c r="C64"/>
  <c r="B64"/>
  <c r="B50"/>
  <c r="B49"/>
  <c r="B48"/>
  <c r="B47"/>
  <c r="B46"/>
  <c r="D45"/>
  <c r="C45"/>
  <c r="B45" s="1"/>
  <c r="B44"/>
  <c r="B43"/>
  <c r="B42"/>
  <c r="B41"/>
  <c r="B40"/>
  <c r="B39"/>
  <c r="B38"/>
  <c r="D37"/>
  <c r="C37"/>
  <c r="B37"/>
  <c r="B36"/>
  <c r="B35"/>
  <c r="B34"/>
  <c r="B33"/>
  <c r="B32"/>
  <c r="B31"/>
  <c r="B30"/>
  <c r="B29"/>
  <c r="B28"/>
  <c r="D27"/>
  <c r="C27"/>
  <c r="B27" s="1"/>
  <c r="B26"/>
  <c r="B25"/>
  <c r="B24"/>
  <c r="B23"/>
  <c r="B22"/>
  <c r="B21"/>
  <c r="B20"/>
  <c r="B19"/>
  <c r="D18"/>
  <c r="C18"/>
  <c r="B18" s="1"/>
  <c r="B17"/>
  <c r="B16"/>
  <c r="B15"/>
  <c r="B14"/>
  <c r="B13"/>
  <c r="B12"/>
  <c r="B11"/>
  <c r="B10"/>
  <c r="D9"/>
  <c r="C9"/>
  <c r="B9" s="1"/>
  <c r="C58" i="2"/>
  <c r="B58" s="1"/>
  <c r="C57"/>
  <c r="B57" s="1"/>
  <c r="C56"/>
  <c r="B56" s="1"/>
  <c r="C55"/>
  <c r="B55" s="1"/>
  <c r="C54"/>
  <c r="B54" s="1"/>
  <c r="C53"/>
  <c r="B53" s="1"/>
  <c r="C52"/>
  <c r="B52" s="1"/>
  <c r="C51"/>
  <c r="B51" s="1"/>
  <c r="C50"/>
  <c r="B50" s="1"/>
  <c r="C49"/>
  <c r="B49" s="1"/>
  <c r="C48"/>
  <c r="B48" s="1"/>
  <c r="C47"/>
  <c r="B47" s="1"/>
  <c r="C46"/>
  <c r="C45"/>
  <c r="B45" s="1"/>
  <c r="C44"/>
  <c r="B44" s="1"/>
  <c r="C43"/>
  <c r="B43" s="1"/>
  <c r="C42"/>
  <c r="B42" s="1"/>
  <c r="C41"/>
  <c r="B41" s="1"/>
  <c r="C40"/>
  <c r="B40" s="1"/>
  <c r="C39"/>
  <c r="B39" s="1"/>
  <c r="C38"/>
  <c r="B38" s="1"/>
  <c r="C37"/>
  <c r="B37" s="1"/>
  <c r="C36"/>
  <c r="B36" s="1"/>
  <c r="C35"/>
  <c r="B35" s="1"/>
  <c r="C34"/>
  <c r="B34" s="1"/>
  <c r="C33"/>
  <c r="B33" s="1"/>
  <c r="C32"/>
  <c r="B32" s="1"/>
  <c r="C31"/>
  <c r="B31" s="1"/>
  <c r="C30"/>
  <c r="B30" s="1"/>
  <c r="C29"/>
  <c r="B29" s="1"/>
  <c r="C28"/>
  <c r="B28" s="1"/>
  <c r="C27"/>
  <c r="B27" s="1"/>
  <c r="E26"/>
  <c r="C26" s="1"/>
  <c r="B26" s="1"/>
  <c r="C25"/>
  <c r="B25" s="1"/>
  <c r="B24"/>
  <c r="C23"/>
  <c r="C22"/>
  <c r="B22" s="1"/>
  <c r="C21"/>
  <c r="B21" s="1"/>
  <c r="C20"/>
  <c r="C19"/>
  <c r="C18"/>
  <c r="C17"/>
  <c r="C16"/>
  <c r="B16" s="1"/>
  <c r="C15"/>
  <c r="B15" s="1"/>
  <c r="C13"/>
  <c r="B13"/>
  <c r="B66" i="10" l="1"/>
  <c r="B12" i="5"/>
  <c r="B9"/>
  <c r="B15"/>
  <c r="B21"/>
  <c r="B27"/>
  <c r="B33"/>
  <c r="B39"/>
  <c r="B45"/>
  <c r="B51"/>
  <c r="B57"/>
  <c r="B18"/>
  <c r="B24"/>
  <c r="B30"/>
  <c r="B36"/>
  <c r="B42"/>
  <c r="B48"/>
  <c r="B54"/>
  <c r="B62" i="10"/>
  <c r="B60" i="5" l="1"/>
</calcChain>
</file>

<file path=xl/sharedStrings.xml><?xml version="1.0" encoding="utf-8"?>
<sst xmlns="http://schemas.openxmlformats.org/spreadsheetml/2006/main" count="2237" uniqueCount="757">
  <si>
    <t>السـكـان</t>
  </si>
  <si>
    <t xml:space="preserve">2 - 1 Evolution de la population et la densité </t>
  </si>
  <si>
    <t xml:space="preserve"> 2 -2 Population par région et milieu de résidence </t>
  </si>
  <si>
    <t>الفصل الثاني</t>
  </si>
  <si>
    <t xml:space="preserve">السكان </t>
  </si>
  <si>
    <t xml:space="preserve">CHAPITRE II </t>
  </si>
  <si>
    <t>POPULATION</t>
  </si>
  <si>
    <t>المجموع</t>
  </si>
  <si>
    <t>قروي</t>
  </si>
  <si>
    <t>حضري</t>
  </si>
  <si>
    <t>Années</t>
  </si>
  <si>
    <t>Tanger - Tétouan - Al Hoceima</t>
  </si>
  <si>
    <t xml:space="preserve">      Ensemble</t>
  </si>
  <si>
    <t xml:space="preserve">      Rural</t>
  </si>
  <si>
    <t xml:space="preserve">     Urbain</t>
  </si>
  <si>
    <t>السنوات</t>
  </si>
  <si>
    <t>3 556 729</t>
  </si>
  <si>
    <t>طنجة ــ تطوان -  الحسيمة</t>
  </si>
  <si>
    <t xml:space="preserve">       Urbain</t>
  </si>
  <si>
    <t>2 131 725</t>
  </si>
  <si>
    <t xml:space="preserve">    حضري  </t>
  </si>
  <si>
    <t xml:space="preserve">       Rural</t>
  </si>
  <si>
    <t>1 425 004</t>
  </si>
  <si>
    <t xml:space="preserve">    قروي  </t>
  </si>
  <si>
    <r>
      <t>(3)</t>
    </r>
    <r>
      <rPr>
        <sz val="10"/>
        <rFont val="Times New Roman"/>
        <family val="1"/>
      </rPr>
      <t xml:space="preserve"> 2014</t>
    </r>
  </si>
  <si>
    <t>L'Oriental</t>
  </si>
  <si>
    <r>
      <t>(3)</t>
    </r>
    <r>
      <rPr>
        <sz val="10"/>
        <rFont val="Times New Roman"/>
        <family val="1"/>
      </rPr>
      <t xml:space="preserve"> 2004</t>
    </r>
  </si>
  <si>
    <t xml:space="preserve"> 1995</t>
  </si>
  <si>
    <r>
      <t>(3)</t>
    </r>
    <r>
      <rPr>
        <sz val="10"/>
        <rFont val="Times New Roman"/>
        <family val="1"/>
      </rPr>
      <t xml:space="preserve"> 1982</t>
    </r>
  </si>
  <si>
    <t xml:space="preserve"> 1973</t>
  </si>
  <si>
    <t xml:space="preserve"> 1972</t>
  </si>
  <si>
    <t>2 314 346</t>
  </si>
  <si>
    <t>الشرق</t>
  </si>
  <si>
    <r>
      <rPr>
        <b/>
        <sz val="8"/>
        <rFont val="Times New Roman"/>
        <family val="1"/>
      </rPr>
      <t>NB</t>
    </r>
    <r>
      <rPr>
        <sz val="8"/>
        <rFont val="Times New Roman"/>
        <family val="1"/>
      </rPr>
      <t xml:space="preserve"> : Les projections ont été révisées :</t>
    </r>
  </si>
  <si>
    <t>1 513 911</t>
  </si>
  <si>
    <r>
      <rPr>
        <b/>
        <sz val="10"/>
        <rFont val="Times New Roman"/>
        <family val="1"/>
      </rPr>
      <t>ملحوظة</t>
    </r>
    <r>
      <rPr>
        <sz val="10"/>
        <rFont val="Times New Roman"/>
        <family val="1"/>
      </rPr>
      <t xml:space="preserve"> :  تمت مراجعة الإسقاطات :</t>
    </r>
  </si>
  <si>
    <t>800 435</t>
  </si>
  <si>
    <t xml:space="preserve"> Fès - Meknès</t>
  </si>
  <si>
    <t xml:space="preserve">   - Avant l'année 2004, sur la base des résultats du RGPH 2004. </t>
  </si>
  <si>
    <t xml:space="preserve">  - ما قبل سنة  2004، بناءا على نتائج الإحصاء العام للسكان والسكنى 2004.</t>
  </si>
  <si>
    <t>4 236 892</t>
  </si>
  <si>
    <t xml:space="preserve">فاس ــ مكناس </t>
  </si>
  <si>
    <t xml:space="preserve">   - Entre l'année 2004 et l'année 2014, sur la base des résultats du RGPH 2014</t>
  </si>
  <si>
    <t xml:space="preserve">  - ما بين سنتي 2004 و 2014،  بناءا على نتائج الإحصاء العام للسكان والسكنى 2014</t>
  </si>
  <si>
    <t xml:space="preserve"> (1) Projections au milieu de l'année </t>
  </si>
  <si>
    <t>2 564 220</t>
  </si>
  <si>
    <r>
      <t>(1)</t>
    </r>
    <r>
      <rPr>
        <sz val="10"/>
        <rFont val="Times New Roman"/>
        <family val="1"/>
      </rPr>
      <t xml:space="preserve">  إسقاطات وسط السنة</t>
    </r>
  </si>
  <si>
    <t>1 672 672</t>
  </si>
  <si>
    <t xml:space="preserve">Rabat - Salé - Kénitra </t>
  </si>
  <si>
    <t xml:space="preserve"> (2) Y compris les provinces sahariennes à partir de 1982</t>
  </si>
  <si>
    <r>
      <t>(2)</t>
    </r>
    <r>
      <rPr>
        <sz val="10"/>
        <rFont val="Times New Roman"/>
        <family val="1"/>
      </rPr>
      <t xml:space="preserve">  بما فيه الأقاليم الصحراوية منذ 1982</t>
    </r>
  </si>
  <si>
    <t>4 580 866</t>
  </si>
  <si>
    <t>الرباط ــ سـلا ــ القنيطرة</t>
  </si>
  <si>
    <t xml:space="preserve"> (3) Les recensements Généraux de la Population et de l'Habitat (population légale)</t>
  </si>
  <si>
    <r>
      <t>(3)</t>
    </r>
    <r>
      <rPr>
        <sz val="10"/>
        <rFont val="Times New Roman"/>
        <family val="1"/>
      </rPr>
      <t xml:space="preserve">  الإحصاءات العامة للسكان والسكنى (السكان القانونيون)</t>
    </r>
  </si>
  <si>
    <t>3 198 712</t>
  </si>
  <si>
    <t>1 382 154</t>
  </si>
  <si>
    <t xml:space="preserve">Béni  Mellal - Khénifra </t>
  </si>
  <si>
    <t>2 520 776</t>
  </si>
  <si>
    <t>بني ملال ــ خنيفرة</t>
  </si>
  <si>
    <t>1 238 739</t>
  </si>
  <si>
    <t>1 282 037</t>
  </si>
  <si>
    <t>Casablanca- Settat</t>
  </si>
  <si>
    <t>6 861 739</t>
  </si>
  <si>
    <t>الدار البيضاء - سطات</t>
  </si>
  <si>
    <t>5 050 749</t>
  </si>
  <si>
    <t>1 810 990</t>
  </si>
  <si>
    <t>Marrakech - Safi</t>
  </si>
  <si>
    <t>4 520 569</t>
  </si>
  <si>
    <t>مراكش ــ آسفي</t>
  </si>
  <si>
    <t>1 938 016</t>
  </si>
  <si>
    <t>2 582 553</t>
  </si>
  <si>
    <t>Drâa- Tafilalet</t>
  </si>
  <si>
    <t>1 635 008</t>
  </si>
  <si>
    <t>درعة ــ تافيلالت</t>
  </si>
  <si>
    <t>560 738</t>
  </si>
  <si>
    <t>1 074 270</t>
  </si>
  <si>
    <t xml:space="preserve">Souss - Massa </t>
  </si>
  <si>
    <t>2 676 847</t>
  </si>
  <si>
    <t xml:space="preserve">سوس ــ ماسة </t>
  </si>
  <si>
    <t>1 505 896</t>
  </si>
  <si>
    <t>1 170 951</t>
  </si>
  <si>
    <t>Guelmim - Oued Noun</t>
  </si>
  <si>
    <t>433 757</t>
  </si>
  <si>
    <t>كلميم ــ واد نون</t>
  </si>
  <si>
    <t>280 094</t>
  </si>
  <si>
    <t>153 663</t>
  </si>
  <si>
    <t>Laâyoune - Sakia El Hamra</t>
  </si>
  <si>
    <t>367 758</t>
  </si>
  <si>
    <t xml:space="preserve">العيون - الساقية الحمراء </t>
  </si>
  <si>
    <t>343 362</t>
  </si>
  <si>
    <t>24 396</t>
  </si>
  <si>
    <t xml:space="preserve">Dakhla - Oued Ed-Dahab </t>
  </si>
  <si>
    <t>142 955</t>
  </si>
  <si>
    <t xml:space="preserve">الداخلة - وادي الذهب </t>
  </si>
  <si>
    <t>106 277</t>
  </si>
  <si>
    <t>36 678</t>
  </si>
  <si>
    <t>Ensemble</t>
  </si>
  <si>
    <t>33 848 242</t>
  </si>
  <si>
    <t>20 432 439</t>
  </si>
  <si>
    <t>13 415 803</t>
  </si>
  <si>
    <t xml:space="preserve"> (1) Recensement Général de la Population et de l'Habitat 2014 </t>
  </si>
  <si>
    <r>
      <t>(1)</t>
    </r>
    <r>
      <rPr>
        <sz val="10"/>
        <rFont val="Times New Roman"/>
        <family val="1"/>
      </rPr>
      <t xml:space="preserve"> الإحصاء العام للسكان والسكنى 2014</t>
    </r>
  </si>
  <si>
    <t xml:space="preserve"> (2) Projections au milieu de l'année </t>
  </si>
  <si>
    <r>
      <t>(2)</t>
    </r>
    <r>
      <rPr>
        <sz val="10"/>
        <rFont val="Times New Roman"/>
        <family val="1"/>
      </rPr>
      <t xml:space="preserve">  إسقاطات وسط السنة</t>
    </r>
  </si>
  <si>
    <t xml:space="preserve"> 2 - 3 Structure de la population par région </t>
  </si>
  <si>
    <t>Année 2014</t>
  </si>
  <si>
    <t>60 سنة فأكثر</t>
  </si>
  <si>
    <t>59-15 سنة</t>
  </si>
  <si>
    <t>14-0 سنة</t>
  </si>
  <si>
    <t xml:space="preserve">سنة 2014         </t>
  </si>
  <si>
    <t>60 ans et plus</t>
  </si>
  <si>
    <t>15-59 ans</t>
  </si>
  <si>
    <t>0-14 ans</t>
  </si>
  <si>
    <t>Régions</t>
  </si>
  <si>
    <t>الجهات</t>
  </si>
  <si>
    <t>العيون ــ الساقية الحمراء</t>
  </si>
  <si>
    <t xml:space="preserve">             (Recensement Général de la Population et de l'Habitat 2014). </t>
  </si>
  <si>
    <t xml:space="preserve"> 2 - 4 Population selon le groupe d'âge,  </t>
  </si>
  <si>
    <t>Groupe d'âge</t>
  </si>
  <si>
    <t>الفئة العمرية</t>
  </si>
  <si>
    <t xml:space="preserve">  Masculin </t>
  </si>
  <si>
    <t xml:space="preserve">    ذكور</t>
  </si>
  <si>
    <t xml:space="preserve">  Féminin </t>
  </si>
  <si>
    <t xml:space="preserve">    إناث      </t>
  </si>
  <si>
    <t xml:space="preserve">2 - 5 Population selon le milieu de résidence,  </t>
  </si>
  <si>
    <t>الحسيمة</t>
  </si>
  <si>
    <t>80 ans et plus</t>
  </si>
  <si>
    <t>شفشاون</t>
  </si>
  <si>
    <t>الفحص ــ أنجرة</t>
  </si>
  <si>
    <t>العرائش</t>
  </si>
  <si>
    <t>وزان</t>
  </si>
  <si>
    <t xml:space="preserve">طنجة ــ أصيلة </t>
  </si>
  <si>
    <t>تطوان</t>
  </si>
  <si>
    <t>المضيق ــ الفنيدق</t>
  </si>
  <si>
    <t xml:space="preserve">بركان </t>
  </si>
  <si>
    <t xml:space="preserve">(1) Projections au milieu de l'année </t>
  </si>
  <si>
    <t xml:space="preserve">الدريوش </t>
  </si>
  <si>
    <t xml:space="preserve">(1) إسقاطات وسط السنة </t>
  </si>
  <si>
    <t>فجيج</t>
  </si>
  <si>
    <t>جرسيف</t>
  </si>
  <si>
    <t>جرادة</t>
  </si>
  <si>
    <t>الناضور</t>
  </si>
  <si>
    <t>وجدة - أنجاد</t>
  </si>
  <si>
    <t>تاوريرت</t>
  </si>
  <si>
    <t xml:space="preserve">مكناس </t>
  </si>
  <si>
    <t>بولمان</t>
  </si>
  <si>
    <t>الحاجب</t>
  </si>
  <si>
    <t xml:space="preserve">فاس </t>
  </si>
  <si>
    <t>إيفران</t>
  </si>
  <si>
    <t>صفرو</t>
  </si>
  <si>
    <t>تاونات</t>
  </si>
  <si>
    <t>تازة</t>
  </si>
  <si>
    <t>مولاي يعقوب</t>
  </si>
  <si>
    <t>القنيطرة</t>
  </si>
  <si>
    <t>الخميسات</t>
  </si>
  <si>
    <t>الرباط</t>
  </si>
  <si>
    <t xml:space="preserve">سـلا </t>
  </si>
  <si>
    <t>سيدي قاسم</t>
  </si>
  <si>
    <t>سيدي سليمان</t>
  </si>
  <si>
    <t>الصخيرات ــ تمارة</t>
  </si>
  <si>
    <t>أزيلال</t>
  </si>
  <si>
    <t>بني ملال</t>
  </si>
  <si>
    <t>الفقيه بن صالح</t>
  </si>
  <si>
    <t>خنيفرة</t>
  </si>
  <si>
    <t>خريبكة</t>
  </si>
  <si>
    <t>بنسليمان</t>
  </si>
  <si>
    <t>برشيد</t>
  </si>
  <si>
    <t xml:space="preserve">الدار البيضاء </t>
  </si>
  <si>
    <t>الجديدة</t>
  </si>
  <si>
    <t>مديونة</t>
  </si>
  <si>
    <t>المحمدية</t>
  </si>
  <si>
    <t>النواصر</t>
  </si>
  <si>
    <t>سطات</t>
  </si>
  <si>
    <t>سيدي بنور</t>
  </si>
  <si>
    <t>الحوز</t>
  </si>
  <si>
    <t>شيشاوة</t>
  </si>
  <si>
    <t>قلعة السراغنة</t>
  </si>
  <si>
    <t>الصويرة</t>
  </si>
  <si>
    <t xml:space="preserve">مراكش </t>
  </si>
  <si>
    <t xml:space="preserve">الرحامنة </t>
  </si>
  <si>
    <t>آسفي</t>
  </si>
  <si>
    <t>اليوسفية</t>
  </si>
  <si>
    <t>الرشيدية</t>
  </si>
  <si>
    <t xml:space="preserve">ميدلت </t>
  </si>
  <si>
    <t xml:space="preserve">ورزازات </t>
  </si>
  <si>
    <t>تنغير</t>
  </si>
  <si>
    <t>زاكورة</t>
  </si>
  <si>
    <t>أكادير إداوتنان</t>
  </si>
  <si>
    <t>اشتوكة  أيت باها</t>
  </si>
  <si>
    <t>إنزكان  أيت ملول</t>
  </si>
  <si>
    <t>تارودانت</t>
  </si>
  <si>
    <t>طاطا</t>
  </si>
  <si>
    <t>تيزنيت</t>
  </si>
  <si>
    <t>أسا ــ الزاك</t>
  </si>
  <si>
    <t xml:space="preserve">كلميم </t>
  </si>
  <si>
    <t xml:space="preserve">سيدي افني </t>
  </si>
  <si>
    <t>طانطان</t>
  </si>
  <si>
    <t xml:space="preserve">بوجدور </t>
  </si>
  <si>
    <t>السمارة</t>
  </si>
  <si>
    <t xml:space="preserve">العيون </t>
  </si>
  <si>
    <t xml:space="preserve">طرفاية </t>
  </si>
  <si>
    <t>أوسرد</t>
  </si>
  <si>
    <t xml:space="preserve">وادي الذهب </t>
  </si>
  <si>
    <t xml:space="preserve">(1) Projections au milieu de l'année. </t>
  </si>
  <si>
    <t>(1) إسقاطات وسط السنة.</t>
  </si>
  <si>
    <t xml:space="preserve">2 - 6 Population légale selon la région     </t>
  </si>
  <si>
    <t xml:space="preserve">       et province (ou préfecture) : Ensemble</t>
  </si>
  <si>
    <t xml:space="preserve">         والإقليم (أوالعمالة) : المجموع </t>
  </si>
  <si>
    <t>الأجانب</t>
  </si>
  <si>
    <t>المغاربة</t>
  </si>
  <si>
    <t>Total</t>
  </si>
  <si>
    <t xml:space="preserve">      Etrangers</t>
  </si>
  <si>
    <t xml:space="preserve">     Marocains</t>
  </si>
  <si>
    <r>
      <t>2 - 6</t>
    </r>
    <r>
      <rPr>
        <b/>
        <sz val="16"/>
        <rFont val="Times New Roman"/>
        <family val="1"/>
      </rPr>
      <t xml:space="preserve">  السكان القانونيون حسب الجهة</t>
    </r>
  </si>
  <si>
    <r>
      <t xml:space="preserve">       et province (ou préfecture) : Ensemble</t>
    </r>
    <r>
      <rPr>
        <sz val="10"/>
        <rFont val="Times New Roman"/>
        <family val="1"/>
      </rPr>
      <t xml:space="preserve"> (suite)</t>
    </r>
  </si>
  <si>
    <r>
      <t xml:space="preserve">         والإقليم (أوالعمالة) : المجموع </t>
    </r>
    <r>
      <rPr>
        <sz val="12"/>
        <rFont val="Times New Roman"/>
        <family val="1"/>
      </rPr>
      <t>(تابع)</t>
    </r>
  </si>
  <si>
    <t xml:space="preserve">2 - 7 Population légale selon la région     </t>
  </si>
  <si>
    <t xml:space="preserve">       et province (ou préfecture) : Milieu urbain</t>
  </si>
  <si>
    <t xml:space="preserve">         والإقليم (أوالعمالة) : الوسط الحضري</t>
  </si>
  <si>
    <t xml:space="preserve">.(الإحصاء العام للسكان والسكنى 2014)             </t>
  </si>
  <si>
    <r>
      <t xml:space="preserve">    et province (ou préfecture) : Milieu urbain</t>
    </r>
    <r>
      <rPr>
        <sz val="14"/>
        <rFont val="Times New Roman"/>
        <family val="1"/>
      </rPr>
      <t xml:space="preserve"> </t>
    </r>
    <r>
      <rPr>
        <sz val="8"/>
        <rFont val="Times New Roman"/>
        <family val="1"/>
      </rPr>
      <t xml:space="preserve">(suite) </t>
    </r>
  </si>
  <si>
    <r>
      <t xml:space="preserve">     والإقليم (أوالعمالة) : الوسط الحضري</t>
    </r>
    <r>
      <rPr>
        <sz val="10"/>
        <rFont val="Times New Roman"/>
        <family val="1"/>
      </rPr>
      <t>(تابع)</t>
    </r>
    <r>
      <rPr>
        <b/>
        <sz val="16"/>
        <rFont val="Times New Roman"/>
        <family val="1"/>
      </rPr>
      <t xml:space="preserve"> </t>
    </r>
  </si>
  <si>
    <t xml:space="preserve">2 -8 Population légale selon la région     </t>
  </si>
  <si>
    <r>
      <t xml:space="preserve">         والإقليم (أوالعمالة) : الوسط القروي</t>
    </r>
    <r>
      <rPr>
        <b/>
        <sz val="16"/>
        <rFont val="Times New Roman"/>
        <family val="1"/>
      </rPr>
      <t xml:space="preserve"> </t>
    </r>
  </si>
  <si>
    <t xml:space="preserve">2 - 8 Population légale selon la région     </t>
  </si>
  <si>
    <t>Souss - Massa</t>
  </si>
  <si>
    <t>En milliers</t>
  </si>
  <si>
    <t xml:space="preserve"> بالآلاف</t>
  </si>
  <si>
    <t>Année</t>
  </si>
  <si>
    <t>السنة</t>
  </si>
  <si>
    <t>Urbain</t>
  </si>
  <si>
    <t>Rural</t>
  </si>
  <si>
    <t>(1) Projections au milieu de l'année.</t>
  </si>
  <si>
    <t xml:space="preserve">           région et province (ou préfecture)</t>
  </si>
  <si>
    <r>
      <t xml:space="preserve">          الجهة والإقليم (أوالعمالة) </t>
    </r>
    <r>
      <rPr>
        <b/>
        <sz val="16"/>
        <rFont val="Times New Roman"/>
        <family val="1"/>
      </rPr>
      <t xml:space="preserve"> </t>
    </r>
  </si>
  <si>
    <r>
      <t xml:space="preserve">           région et province (ou préfecture)</t>
    </r>
    <r>
      <rPr>
        <sz val="10"/>
        <rFont val="Times New Roman"/>
        <family val="1"/>
      </rPr>
      <t xml:space="preserve"> </t>
    </r>
    <r>
      <rPr>
        <b/>
        <sz val="14"/>
        <rFont val="Times New Roman"/>
        <family val="1"/>
      </rPr>
      <t xml:space="preserve"> </t>
    </r>
    <r>
      <rPr>
        <sz val="10"/>
        <rFont val="Times New Roman"/>
        <family val="1"/>
      </rPr>
      <t>(suite)</t>
    </r>
  </si>
  <si>
    <r>
      <t xml:space="preserve">            الجهة والإقليم (أوالعمالة) </t>
    </r>
    <r>
      <rPr>
        <b/>
        <sz val="11"/>
        <rFont val="Times New Roman"/>
        <family val="1"/>
      </rPr>
      <t xml:space="preserve"> </t>
    </r>
    <r>
      <rPr>
        <sz val="11"/>
        <rFont val="Times New Roman"/>
        <family val="1"/>
      </rPr>
      <t xml:space="preserve">(تابع) </t>
    </r>
  </si>
  <si>
    <t xml:space="preserve">           d'accroissements naturel et global  </t>
  </si>
  <si>
    <t xml:space="preserve">          الطبيعية والإجمالية للسكـان حسب</t>
  </si>
  <si>
    <t xml:space="preserve">           de la population selon le milieu de résidence</t>
  </si>
  <si>
    <t xml:space="preserve">          وسـط الإقـامـة</t>
  </si>
  <si>
    <t>En p.mille</t>
  </si>
  <si>
    <t>في الألف</t>
  </si>
  <si>
    <t>Population urbaine</t>
  </si>
  <si>
    <t>الســكان الحــضريون</t>
  </si>
  <si>
    <t>Taux d'Accroiss. Naturel</t>
  </si>
  <si>
    <t>معدل الزيادة الطبيعية للسكان</t>
  </si>
  <si>
    <t>Taux Brut de Natalité</t>
  </si>
  <si>
    <t>المعدل الخام للولادة</t>
  </si>
  <si>
    <t>Taux Brut de Mortalité</t>
  </si>
  <si>
    <t>المعدل الخام للوفاة</t>
  </si>
  <si>
    <t>Taux d'Accroiss. Global</t>
  </si>
  <si>
    <t>معدل الزيادة الإجمالية للسكان</t>
  </si>
  <si>
    <t>Taux de Migration Nette</t>
  </si>
  <si>
    <t>معدل الهجرة الصافية</t>
  </si>
  <si>
    <t xml:space="preserve">           selon l'Etat matrimonial et le sexe (%)</t>
  </si>
  <si>
    <t>Population rurale</t>
  </si>
  <si>
    <t>الســـكان القــرويون</t>
  </si>
  <si>
    <r>
      <t xml:space="preserve">         </t>
    </r>
    <r>
      <rPr>
        <b/>
        <sz val="16"/>
        <rFont val="Times New Roman"/>
        <family val="1"/>
      </rPr>
      <t xml:space="preserve"> حسب الحالة الزواجية والجنس </t>
    </r>
    <r>
      <rPr>
        <b/>
        <sz val="14"/>
        <rFont val="Times New Roman"/>
        <family val="1"/>
      </rPr>
      <t>(%)</t>
    </r>
  </si>
  <si>
    <t>Population totale</t>
  </si>
  <si>
    <t>مــجـمـوع السـكان</t>
  </si>
  <si>
    <t>إناث</t>
  </si>
  <si>
    <t>ذكور</t>
  </si>
  <si>
    <r>
      <t>Statut matrimonial</t>
    </r>
    <r>
      <rPr>
        <sz val="10"/>
        <color rgb="FF000000"/>
        <rFont val="Times New Roman"/>
        <family val="1"/>
      </rPr>
      <t xml:space="preserve"> </t>
    </r>
  </si>
  <si>
    <r>
      <t>Total</t>
    </r>
    <r>
      <rPr>
        <sz val="10"/>
        <rFont val="Times New Roman"/>
        <family val="1"/>
      </rPr>
      <t xml:space="preserve"> </t>
    </r>
  </si>
  <si>
    <r>
      <t>Féminin</t>
    </r>
    <r>
      <rPr>
        <sz val="10"/>
        <rFont val="Times New Roman"/>
        <family val="1"/>
      </rPr>
      <t xml:space="preserve"> </t>
    </r>
  </si>
  <si>
    <r>
      <t>Masculin</t>
    </r>
    <r>
      <rPr>
        <sz val="10"/>
        <rFont val="Times New Roman"/>
        <family val="1"/>
      </rPr>
      <t xml:space="preserve"> </t>
    </r>
  </si>
  <si>
    <r>
      <t>Total</t>
    </r>
    <r>
      <rPr>
        <sz val="10"/>
        <rFont val="Times New Roman"/>
        <family val="1"/>
      </rPr>
      <t xml:space="preserve"> </t>
    </r>
  </si>
  <si>
    <t xml:space="preserve">           sexe et milieu de résidence</t>
  </si>
  <si>
    <r>
      <t>Féminin</t>
    </r>
    <r>
      <rPr>
        <sz val="10"/>
        <rFont val="Times New Roman"/>
        <family val="1"/>
      </rPr>
      <t xml:space="preserve"> </t>
    </r>
  </si>
  <si>
    <t xml:space="preserve">          الجنس ووسط الإقامة</t>
  </si>
  <si>
    <r>
      <t>Masculin</t>
    </r>
    <r>
      <rPr>
        <sz val="10"/>
        <rFont val="Times New Roman"/>
        <family val="1"/>
      </rPr>
      <t xml:space="preserve"> </t>
    </r>
  </si>
  <si>
    <t>الحالة العائلية</t>
  </si>
  <si>
    <t>En années</t>
  </si>
  <si>
    <t xml:space="preserve">Célibataire </t>
  </si>
  <si>
    <t>بالسنوات</t>
  </si>
  <si>
    <t xml:space="preserve"> قروي</t>
  </si>
  <si>
    <t>عازب</t>
  </si>
  <si>
    <t>حضـري</t>
  </si>
  <si>
    <t xml:space="preserve">Marié </t>
  </si>
  <si>
    <t>متزوج</t>
  </si>
  <si>
    <t xml:space="preserve">Divorcé </t>
  </si>
  <si>
    <t>مطلق</t>
  </si>
  <si>
    <t xml:space="preserve">Veuf </t>
  </si>
  <si>
    <t>أرمل</t>
  </si>
  <si>
    <t xml:space="preserve">Total </t>
  </si>
  <si>
    <t xml:space="preserve"> Rural</t>
  </si>
  <si>
    <t xml:space="preserve"> urbain</t>
  </si>
  <si>
    <t>Sexe</t>
  </si>
  <si>
    <t>الجنس</t>
  </si>
  <si>
    <t>Hommes</t>
  </si>
  <si>
    <t>Femmes</t>
  </si>
  <si>
    <t xml:space="preserve">           des femmes par milieu de résidence</t>
  </si>
  <si>
    <t xml:space="preserve">           للنساء  حسب وسط الإقامة</t>
  </si>
  <si>
    <t>Hommes+Femmes</t>
  </si>
  <si>
    <t xml:space="preserve">         </t>
  </si>
  <si>
    <t>ذكور+إناث</t>
  </si>
  <si>
    <t>milieu de résidence</t>
  </si>
  <si>
    <t>وسط الإقامة</t>
  </si>
  <si>
    <t xml:space="preserve">           des femmes par région</t>
  </si>
  <si>
    <t xml:space="preserve">           للنساء  حسب الجهات</t>
  </si>
  <si>
    <t>ISF : Indice Synthétique de fécondité exprimé en nombre d'enfants par femme</t>
  </si>
  <si>
    <t>م ت خ : المؤشر التركيبي للخصوبة معبر عنه بعدد الأطفال لكل إمرأة</t>
  </si>
  <si>
    <t xml:space="preserve">           le sexe et le milieu de résidence</t>
  </si>
  <si>
    <t>2014</t>
  </si>
  <si>
    <t>2004</t>
  </si>
  <si>
    <t xml:space="preserve">          selon le sexe </t>
  </si>
  <si>
    <t xml:space="preserve">          حسب الجنس</t>
  </si>
  <si>
    <t>2009-2010</t>
  </si>
  <si>
    <t xml:space="preserve">   2010-2009</t>
  </si>
  <si>
    <t>Masculin</t>
  </si>
  <si>
    <t>Feminin</t>
  </si>
  <si>
    <t xml:space="preserve">في الألف  </t>
  </si>
  <si>
    <t>Quotient de mortalité infanto-juvénile (0-5 ans)</t>
  </si>
  <si>
    <t>معدل وفيات الأطفال (0-5 سنوات)</t>
  </si>
  <si>
    <t>Quotient de mortalité juvénile (1-4 ans)</t>
  </si>
  <si>
    <t>معدل وفيات الأطفال (1-4 سنوات)</t>
  </si>
  <si>
    <t>Quotient de mortalité infantile (moins d'un an)</t>
  </si>
  <si>
    <t>معدل وفيات الأطفال (أقل من سنة)</t>
  </si>
  <si>
    <t xml:space="preserve">          selon le milieu de résidence </t>
  </si>
  <si>
    <r>
      <t xml:space="preserve">         </t>
    </r>
    <r>
      <rPr>
        <b/>
        <sz val="16"/>
        <rFont val="Times New Roman"/>
        <family val="1"/>
      </rPr>
      <t xml:space="preserve"> حسب وسط الإقامة</t>
    </r>
  </si>
  <si>
    <t xml:space="preserve">في الألف </t>
  </si>
  <si>
    <t xml:space="preserve">             Recensement Général de la Population et de l'Habitat 2004 et 2014). </t>
  </si>
  <si>
    <t>الوجهة</t>
  </si>
  <si>
    <t>Destination</t>
  </si>
  <si>
    <t>بالآلاف</t>
  </si>
  <si>
    <t>المغرب</t>
  </si>
  <si>
    <t>الخارج</t>
  </si>
  <si>
    <t>Origine</t>
  </si>
  <si>
    <t>Maroc</t>
  </si>
  <si>
    <t>Etranger</t>
  </si>
  <si>
    <t>المصدر</t>
  </si>
  <si>
    <t>…</t>
  </si>
  <si>
    <t>الوافدون</t>
  </si>
  <si>
    <t>المغادرون</t>
  </si>
  <si>
    <t>الرصيد</t>
  </si>
  <si>
    <t>Entrants</t>
  </si>
  <si>
    <t>Sortants</t>
  </si>
  <si>
    <t>Solde</t>
  </si>
  <si>
    <t>Oued Ed-Dahab - Lagouira</t>
  </si>
  <si>
    <t>وادي الذهب - لكويرة</t>
  </si>
  <si>
    <t>Laâyoune - Boujdour - Sakia El Hamra</t>
  </si>
  <si>
    <t>العيون - بوجدور - الساقية الحمراء</t>
  </si>
  <si>
    <t>Guelmim - Es-Semara</t>
  </si>
  <si>
    <t>كلميم - السمارة</t>
  </si>
  <si>
    <t>Souss - Massa - Drâa</t>
  </si>
  <si>
    <t>سوس - ماسة - درعة</t>
  </si>
  <si>
    <t>Gharb - Chrarda - Béni Hssen</t>
  </si>
  <si>
    <t>الغرب - الشراردة - بني حسن</t>
  </si>
  <si>
    <t>Chaouia - Ouardigha</t>
  </si>
  <si>
    <t>الشاوية - ورديغة</t>
  </si>
  <si>
    <t>Marrakech - Tensift - Al Haouz</t>
  </si>
  <si>
    <t>مراكش - تانسيفت - الحوز</t>
  </si>
  <si>
    <t>Oriental</t>
  </si>
  <si>
    <t>Grand Casablanca</t>
  </si>
  <si>
    <t>الدار البيضاء الكبرى</t>
  </si>
  <si>
    <t>Rabat - Salé - Zemmour - Zaër</t>
  </si>
  <si>
    <t>الرباط - سـلا - زمور - زعير</t>
  </si>
  <si>
    <t>Doukkala - Abda</t>
  </si>
  <si>
    <t>دكالة - عبدة</t>
  </si>
  <si>
    <t>Tadla - Azilal</t>
  </si>
  <si>
    <t>تادلة - أزيلال</t>
  </si>
  <si>
    <t>Meknès - Tafilalet</t>
  </si>
  <si>
    <t>مكناس - تافيلالت</t>
  </si>
  <si>
    <t>Fès - Boulemane</t>
  </si>
  <si>
    <t>فاس - بولمان</t>
  </si>
  <si>
    <t>Taza - Al Hoceima - Taounate</t>
  </si>
  <si>
    <t>تازة - الحسيمة - تاونات</t>
  </si>
  <si>
    <t>Tanger - Tétouan</t>
  </si>
  <si>
    <t>طنجة - تطوان</t>
  </si>
  <si>
    <t xml:space="preserve"> -</t>
  </si>
  <si>
    <t xml:space="preserve">             Démographique à Passages Répétés 2009-2010).</t>
  </si>
  <si>
    <t xml:space="preserve">              الديمغرافي المتعدد الزيارات 2009-2010).</t>
  </si>
  <si>
    <t>Type des actes de mariages</t>
  </si>
  <si>
    <t>نوع  رسوم الزواج</t>
  </si>
  <si>
    <t>Majeures ayant contracté leur mariage elles mêmes</t>
  </si>
  <si>
    <t>زواج الراشدة التي عقدت زواجها بنفسها</t>
  </si>
  <si>
    <t>Mariage des mineurs</t>
  </si>
  <si>
    <t>دون سن الأهلية</t>
  </si>
  <si>
    <t>Polygamie</t>
  </si>
  <si>
    <t>التعدد</t>
  </si>
  <si>
    <t>Mariage de l'handicapé mental</t>
  </si>
  <si>
    <t>المصاب بإعاقة ذهنية</t>
  </si>
  <si>
    <t>Etrangers et convertis à l'Islam</t>
  </si>
  <si>
    <t>معتنقو الإسلام والأجانب</t>
  </si>
  <si>
    <t>Reprise de la vie conjugale après divorce révocable</t>
  </si>
  <si>
    <t>رجعة</t>
  </si>
  <si>
    <t>Reprise de la vie conjugale après divorce irrévocable</t>
  </si>
  <si>
    <t>مراجعة (تجديد عقد الزواج)</t>
  </si>
  <si>
    <t>Total des actes de mariage</t>
  </si>
  <si>
    <t>مجموع رسوم الزواج</t>
  </si>
  <si>
    <t xml:space="preserve">  Masculin</t>
  </si>
  <si>
    <t xml:space="preserve">  ذكور</t>
  </si>
  <si>
    <t xml:space="preserve">  Féminin</t>
  </si>
  <si>
    <t xml:space="preserve">  إناث</t>
  </si>
  <si>
    <t>Milieu de résidence</t>
  </si>
  <si>
    <t xml:space="preserve">  Résidents en milieu rural</t>
  </si>
  <si>
    <t xml:space="preserve">  القاطنين بالبادية</t>
  </si>
  <si>
    <t xml:space="preserve">  Résidents en milieu urbain</t>
  </si>
  <si>
    <t xml:space="preserve">  القاطنين بالمدينة</t>
  </si>
  <si>
    <t>Type d'activité</t>
  </si>
  <si>
    <t>نوع النشاط</t>
  </si>
  <si>
    <t xml:space="preserve">  Occupants un emploi</t>
  </si>
  <si>
    <t xml:space="preserve">  المشتغلون</t>
  </si>
  <si>
    <t xml:space="preserve">  Sans emploi</t>
  </si>
  <si>
    <t xml:space="preserve">  بدون عمل</t>
  </si>
  <si>
    <t xml:space="preserve">      et ceux convertis à l'Islam, le mariage de l'handicapé mental  et en plus ceux qui ont repris</t>
  </si>
  <si>
    <t xml:space="preserve">      la vie conjugale après divorce révocable et les majeures ayant contracté leur mariage elles mêmes</t>
  </si>
  <si>
    <t>Type des actes de divorce</t>
  </si>
  <si>
    <t>نوع رسوم الطلاق</t>
  </si>
  <si>
    <t>Révocable</t>
  </si>
  <si>
    <t>الرجعي</t>
  </si>
  <si>
    <t>Moyennant compensation (Khola)</t>
  </si>
  <si>
    <t>الخلعي</t>
  </si>
  <si>
    <t>Avant consommation</t>
  </si>
  <si>
    <t>قبل البناء</t>
  </si>
  <si>
    <t>Par consentement mutuel</t>
  </si>
  <si>
    <t>الاتفاقي</t>
  </si>
  <si>
    <t>A l'initiative de l'épouse exerçant un droit d'option</t>
  </si>
  <si>
    <t>المملك</t>
  </si>
  <si>
    <t>Prononcé suite à deux précédents divorces successifs</t>
  </si>
  <si>
    <t>المكمل للثلاث</t>
  </si>
  <si>
    <t>Total des actes de divorce</t>
  </si>
  <si>
    <t>مجموع رسوم الطلاق</t>
  </si>
  <si>
    <t>Cause de divorce</t>
  </si>
  <si>
    <t>سبب التطليق</t>
  </si>
  <si>
    <t xml:space="preserve">  Discorde (chiqaq)</t>
  </si>
  <si>
    <t xml:space="preserve">  الشقاق</t>
  </si>
  <si>
    <t xml:space="preserve">  Manquement à l'une des conditions stipulées</t>
  </si>
  <si>
    <t xml:space="preserve">  الإخلال بشرط </t>
  </si>
  <si>
    <t xml:space="preserve">   dans l'acte de mariage ou pour préjudice subi</t>
  </si>
  <si>
    <t xml:space="preserve">  في عقد الزواج أو الضرر</t>
  </si>
  <si>
    <t xml:space="preserve">  Défaut d'entretien</t>
  </si>
  <si>
    <t xml:space="preserve">  عدم الإنفاق</t>
  </si>
  <si>
    <t xml:space="preserve">  Absence du conjoint</t>
  </si>
  <si>
    <t xml:space="preserve">  الغياب</t>
  </si>
  <si>
    <t xml:space="preserve">  Vice rédhibitoire chez le conjoint</t>
  </si>
  <si>
    <t xml:space="preserve">  العيب</t>
  </si>
  <si>
    <t xml:space="preserve">  Serment de continence ou de délaissement</t>
  </si>
  <si>
    <t xml:space="preserve">  الإيلاء والهجر</t>
  </si>
  <si>
    <r>
      <rPr>
        <b/>
        <vertAlign val="superscript"/>
        <sz val="10"/>
        <rFont val="Times New Roman"/>
        <family val="1"/>
      </rPr>
      <t>(1)</t>
    </r>
    <r>
      <rPr>
        <b/>
        <sz val="10"/>
        <rFont val="Times New Roman"/>
        <family val="1"/>
      </rPr>
      <t>2014</t>
    </r>
  </si>
  <si>
    <r>
      <t xml:space="preserve">         الجنس ووسط الإقامة </t>
    </r>
    <r>
      <rPr>
        <vertAlign val="superscript"/>
        <sz val="11"/>
        <rFont val="Times New Roman"/>
        <family val="1"/>
      </rPr>
      <t>(1)</t>
    </r>
  </si>
  <si>
    <r>
      <t xml:space="preserve">          le sexe et le milieu de résidence</t>
    </r>
    <r>
      <rPr>
        <sz val="10"/>
        <rFont val="Times New Roman"/>
        <family val="1"/>
      </rPr>
      <t xml:space="preserve"> </t>
    </r>
    <r>
      <rPr>
        <vertAlign val="superscript"/>
        <sz val="10"/>
        <rFont val="Times New Roman"/>
        <family val="1"/>
      </rPr>
      <t>(1)</t>
    </r>
    <r>
      <rPr>
        <sz val="10"/>
        <rFont val="Times New Roman"/>
        <family val="1"/>
      </rPr>
      <t xml:space="preserve"> </t>
    </r>
  </si>
  <si>
    <r>
      <t xml:space="preserve">           région et province (ou préfecture)</t>
    </r>
    <r>
      <rPr>
        <vertAlign val="superscript"/>
        <sz val="14"/>
        <rFont val="Times New Roman"/>
        <family val="1"/>
      </rPr>
      <t xml:space="preserve"> (1)</t>
    </r>
    <r>
      <rPr>
        <sz val="10"/>
        <rFont val="Times New Roman"/>
        <family val="1"/>
      </rPr>
      <t xml:space="preserve"> </t>
    </r>
    <r>
      <rPr>
        <sz val="14"/>
        <rFont val="Times New Roman"/>
        <family val="1"/>
      </rPr>
      <t xml:space="preserve"> </t>
    </r>
    <r>
      <rPr>
        <sz val="10"/>
        <rFont val="Times New Roman"/>
        <family val="1"/>
      </rPr>
      <t>(suite)</t>
    </r>
  </si>
  <si>
    <r>
      <t xml:space="preserve">            الجهة والإقليم (أوالعمالة) </t>
    </r>
    <r>
      <rPr>
        <vertAlign val="superscript"/>
        <sz val="14"/>
        <rFont val="Times New Roman"/>
        <family val="1"/>
      </rPr>
      <t>(1)</t>
    </r>
    <r>
      <rPr>
        <b/>
        <sz val="14"/>
        <rFont val="Times New Roman"/>
        <family val="1"/>
      </rPr>
      <t xml:space="preserve"> </t>
    </r>
    <r>
      <rPr>
        <b/>
        <sz val="11"/>
        <rFont val="Times New Roman"/>
        <family val="1"/>
      </rPr>
      <t xml:space="preserve"> </t>
    </r>
    <r>
      <rPr>
        <sz val="11"/>
        <rFont val="Times New Roman"/>
        <family val="1"/>
      </rPr>
      <t xml:space="preserve">(تابع) </t>
    </r>
  </si>
  <si>
    <r>
      <t xml:space="preserve">            du chef de ménage par milieu de résidence</t>
    </r>
    <r>
      <rPr>
        <b/>
        <vertAlign val="superscript"/>
        <sz val="14"/>
        <rFont val="Times New Roman"/>
        <family val="1"/>
      </rPr>
      <t xml:space="preserve"> </t>
    </r>
    <r>
      <rPr>
        <vertAlign val="superscript"/>
        <sz val="10"/>
        <rFont val="Times New Roman"/>
        <family val="1"/>
      </rPr>
      <t>(1)</t>
    </r>
  </si>
  <si>
    <r>
      <t xml:space="preserve">           رب الأسرة ووسط الإقامة </t>
    </r>
    <r>
      <rPr>
        <vertAlign val="superscript"/>
        <sz val="11"/>
        <rFont val="Times New Roman"/>
        <family val="1"/>
      </rPr>
      <t>(1)</t>
    </r>
  </si>
  <si>
    <r>
      <t xml:space="preserve">            selon le milieu de résidence</t>
    </r>
    <r>
      <rPr>
        <b/>
        <vertAlign val="superscript"/>
        <sz val="14"/>
        <rFont val="Times New Roman"/>
        <family val="1"/>
      </rPr>
      <t xml:space="preserve"> </t>
    </r>
    <r>
      <rPr>
        <vertAlign val="superscript"/>
        <sz val="10"/>
        <rFont val="Times New Roman"/>
        <family val="1"/>
      </rPr>
      <t>(1)</t>
    </r>
  </si>
  <si>
    <r>
      <rPr>
        <b/>
        <sz val="16"/>
        <rFont val="Times New Roman"/>
        <family val="1"/>
      </rPr>
      <t xml:space="preserve">           حسب وسط الإقامة </t>
    </r>
    <r>
      <rPr>
        <vertAlign val="superscript"/>
        <sz val="11"/>
        <rFont val="Times New Roman"/>
        <family val="1"/>
      </rPr>
      <t>(1)</t>
    </r>
  </si>
  <si>
    <r>
      <t>2014</t>
    </r>
    <r>
      <rPr>
        <vertAlign val="superscript"/>
        <sz val="10"/>
        <rFont val="Times New Roman"/>
        <family val="1"/>
      </rPr>
      <t xml:space="preserve"> (3)</t>
    </r>
  </si>
  <si>
    <r>
      <t xml:space="preserve">             الـــسكـان </t>
    </r>
    <r>
      <rPr>
        <sz val="10"/>
        <rFont val="Times New Roman"/>
        <family val="1"/>
      </rPr>
      <t>(بالآلاف)</t>
    </r>
    <r>
      <rPr>
        <b/>
        <sz val="10"/>
        <rFont val="Times New Roman"/>
        <family val="1"/>
      </rPr>
      <t xml:space="preserve"> </t>
    </r>
    <r>
      <rPr>
        <vertAlign val="superscript"/>
        <sz val="9"/>
        <rFont val="Times New Roman"/>
        <family val="1"/>
      </rPr>
      <t>(1)</t>
    </r>
  </si>
  <si>
    <r>
      <t xml:space="preserve">               Population </t>
    </r>
    <r>
      <rPr>
        <sz val="8"/>
        <rFont val="Times New Roman"/>
        <family val="1"/>
      </rPr>
      <t xml:space="preserve">(en milliers) </t>
    </r>
    <r>
      <rPr>
        <vertAlign val="superscript"/>
        <sz val="8"/>
        <rFont val="Times New Roman"/>
        <family val="1"/>
      </rPr>
      <t>(1)</t>
    </r>
    <r>
      <rPr>
        <sz val="8"/>
        <rFont val="Times New Roman"/>
        <family val="1"/>
      </rPr>
      <t xml:space="preserve"> </t>
    </r>
  </si>
  <si>
    <r>
      <t xml:space="preserve">الكثافة في الكلم2 </t>
    </r>
    <r>
      <rPr>
        <vertAlign val="superscript"/>
        <sz val="9"/>
        <rFont val="Times New Roman"/>
        <family val="1"/>
      </rPr>
      <t>(2)</t>
    </r>
    <r>
      <rPr>
        <b/>
        <sz val="10"/>
        <rFont val="Times New Roman"/>
        <family val="1"/>
      </rPr>
      <t xml:space="preserve"> </t>
    </r>
  </si>
  <si>
    <r>
      <t>Densité au Km</t>
    </r>
    <r>
      <rPr>
        <b/>
        <sz val="8"/>
        <rFont val="Times New Roman"/>
        <family val="1"/>
      </rPr>
      <t>2</t>
    </r>
    <r>
      <rPr>
        <vertAlign val="superscript"/>
        <sz val="8"/>
        <rFont val="Times New Roman"/>
        <family val="1"/>
      </rPr>
      <t>(2)</t>
    </r>
  </si>
  <si>
    <r>
      <t>2004</t>
    </r>
    <r>
      <rPr>
        <vertAlign val="superscript"/>
        <sz val="10"/>
        <rFont val="Times New Roman"/>
        <family val="1"/>
      </rPr>
      <t xml:space="preserve"> (3)</t>
    </r>
  </si>
  <si>
    <r>
      <t>1994</t>
    </r>
    <r>
      <rPr>
        <vertAlign val="superscript"/>
        <sz val="10"/>
        <rFont val="Times New Roman"/>
        <family val="1"/>
      </rPr>
      <t xml:space="preserve"> (3)</t>
    </r>
  </si>
  <si>
    <r>
      <rPr>
        <vertAlign val="superscript"/>
        <sz val="10"/>
        <rFont val="Times New Roman"/>
        <family val="1"/>
      </rPr>
      <t xml:space="preserve"> (3)</t>
    </r>
    <r>
      <rPr>
        <sz val="10"/>
        <rFont val="Times New Roman"/>
        <family val="1"/>
      </rPr>
      <t xml:space="preserve"> 1994</t>
    </r>
  </si>
  <si>
    <r>
      <t xml:space="preserve">1982 </t>
    </r>
    <r>
      <rPr>
        <vertAlign val="superscript"/>
        <sz val="10"/>
        <rFont val="Times New Roman"/>
        <family val="1"/>
      </rPr>
      <t>(3)</t>
    </r>
  </si>
  <si>
    <r>
      <t xml:space="preserve">1971 </t>
    </r>
    <r>
      <rPr>
        <vertAlign val="superscript"/>
        <sz val="10"/>
        <rFont val="Times New Roman"/>
        <family val="1"/>
      </rPr>
      <t xml:space="preserve">(3) </t>
    </r>
  </si>
  <si>
    <r>
      <t xml:space="preserve"> </t>
    </r>
    <r>
      <rPr>
        <vertAlign val="superscript"/>
        <sz val="10"/>
        <rFont val="Times New Roman"/>
        <family val="1"/>
      </rPr>
      <t>(3)</t>
    </r>
    <r>
      <rPr>
        <sz val="10"/>
        <rFont val="Times New Roman"/>
        <family val="1"/>
      </rPr>
      <t xml:space="preserve"> 1971</t>
    </r>
  </si>
  <si>
    <r>
      <t>1960</t>
    </r>
    <r>
      <rPr>
        <vertAlign val="superscript"/>
        <sz val="10"/>
        <rFont val="Times New Roman"/>
        <family val="1"/>
      </rPr>
      <t xml:space="preserve"> (3)</t>
    </r>
  </si>
  <si>
    <r>
      <t xml:space="preserve"> </t>
    </r>
    <r>
      <rPr>
        <vertAlign val="superscript"/>
        <sz val="10"/>
        <rFont val="Times New Roman"/>
        <family val="1"/>
      </rPr>
      <t>(3)</t>
    </r>
    <r>
      <rPr>
        <sz val="10"/>
        <rFont val="Times New Roman"/>
        <family val="1"/>
      </rPr>
      <t xml:space="preserve"> 1960</t>
    </r>
  </si>
  <si>
    <t>Fès - Meknès</t>
  </si>
  <si>
    <r>
      <t xml:space="preserve">         région et province (ou préfecture)</t>
    </r>
    <r>
      <rPr>
        <sz val="10"/>
        <rFont val="Times New Roman"/>
        <family val="1"/>
      </rPr>
      <t xml:space="preserve"> </t>
    </r>
    <r>
      <rPr>
        <vertAlign val="superscript"/>
        <sz val="10"/>
        <rFont val="Times New Roman"/>
        <family val="1"/>
      </rPr>
      <t>(1)</t>
    </r>
  </si>
  <si>
    <r>
      <t xml:space="preserve">        الجهة والإقليم (أوالعمالة) </t>
    </r>
    <r>
      <rPr>
        <vertAlign val="superscript"/>
        <sz val="11"/>
        <rFont val="Times New Roman"/>
        <family val="1"/>
      </rPr>
      <t>(1)</t>
    </r>
  </si>
  <si>
    <r>
      <t xml:space="preserve">         région et province (ou préfecture)</t>
    </r>
    <r>
      <rPr>
        <sz val="10"/>
        <rFont val="Times New Roman"/>
        <family val="1"/>
      </rPr>
      <t xml:space="preserve"> </t>
    </r>
    <r>
      <rPr>
        <vertAlign val="superscript"/>
        <sz val="10"/>
        <rFont val="Times New Roman"/>
        <family val="1"/>
      </rPr>
      <t>(1)</t>
    </r>
    <r>
      <rPr>
        <b/>
        <sz val="14"/>
        <rFont val="Times New Roman"/>
        <family val="1"/>
      </rPr>
      <t xml:space="preserve"> </t>
    </r>
    <r>
      <rPr>
        <sz val="10"/>
        <rFont val="Times New Roman"/>
        <family val="1"/>
      </rPr>
      <t>(suite)</t>
    </r>
  </si>
  <si>
    <t xml:space="preserve">       et province (ou préfecture) : Milieu rural</t>
  </si>
  <si>
    <r>
      <t xml:space="preserve">        et province (ou préfecture) : Milieu rural</t>
    </r>
    <r>
      <rPr>
        <sz val="14"/>
        <rFont val="Times New Roman"/>
        <family val="1"/>
      </rPr>
      <t xml:space="preserve"> </t>
    </r>
    <r>
      <rPr>
        <sz val="10"/>
        <rFont val="Times New Roman"/>
        <family val="1"/>
      </rPr>
      <t>(suite)</t>
    </r>
  </si>
  <si>
    <r>
      <t xml:space="preserve">         والإقليم (أوالعمالة) : الوسط القروي</t>
    </r>
    <r>
      <rPr>
        <sz val="12"/>
        <rFont val="Times New Roman"/>
        <family val="1"/>
      </rPr>
      <t>(تابع)</t>
    </r>
    <r>
      <rPr>
        <b/>
        <sz val="16"/>
        <rFont val="Times New Roman"/>
        <family val="1"/>
      </rPr>
      <t xml:space="preserve"> </t>
    </r>
  </si>
  <si>
    <r>
      <t>2014</t>
    </r>
    <r>
      <rPr>
        <vertAlign val="superscript"/>
        <sz val="10"/>
        <rFont val="Times New Roman"/>
        <family val="1"/>
      </rPr>
      <t>(2)</t>
    </r>
  </si>
  <si>
    <r>
      <rPr>
        <vertAlign val="superscript"/>
        <sz val="10"/>
        <rFont val="Times New Roman"/>
        <family val="1"/>
      </rPr>
      <t>(2)</t>
    </r>
    <r>
      <rPr>
        <sz val="10"/>
        <rFont val="Times New Roman"/>
        <family val="1"/>
      </rPr>
      <t>2014</t>
    </r>
  </si>
  <si>
    <r>
      <t xml:space="preserve">           région et province (ou préfecture)</t>
    </r>
    <r>
      <rPr>
        <vertAlign val="superscript"/>
        <sz val="14"/>
        <rFont val="Times New Roman"/>
        <family val="1"/>
      </rPr>
      <t xml:space="preserve"> (1)</t>
    </r>
  </si>
  <si>
    <r>
      <t xml:space="preserve">          الجهة والإقليم (أوالعمالة) </t>
    </r>
    <r>
      <rPr>
        <vertAlign val="superscript"/>
        <sz val="16"/>
        <rFont val="Times New Roman"/>
        <family val="1"/>
      </rPr>
      <t>(1)</t>
    </r>
  </si>
  <si>
    <t>ذكور+ إناث</t>
  </si>
  <si>
    <t xml:space="preserve"> سنة 2014         </t>
  </si>
  <si>
    <r>
      <t xml:space="preserve">  2 - 7</t>
    </r>
    <r>
      <rPr>
        <b/>
        <sz val="16"/>
        <rFont val="Times New Roman"/>
        <family val="1"/>
      </rPr>
      <t xml:space="preserve">  السكان القانونيون حسب الجهة</t>
    </r>
  </si>
  <si>
    <r>
      <t xml:space="preserve">  2 - 8</t>
    </r>
    <r>
      <rPr>
        <b/>
        <sz val="16"/>
        <rFont val="Times New Roman"/>
        <family val="1"/>
      </rPr>
      <t xml:space="preserve">  السكان القانونيون حسب الجهة</t>
    </r>
  </si>
  <si>
    <r>
      <t xml:space="preserve"> 2 - 8</t>
    </r>
    <r>
      <rPr>
        <b/>
        <sz val="16"/>
        <rFont val="Times New Roman"/>
        <family val="1"/>
      </rPr>
      <t xml:space="preserve">  السكان القانونيون حسب الجهة</t>
    </r>
  </si>
  <si>
    <t xml:space="preserve">  سنة 2014         </t>
  </si>
  <si>
    <r>
      <t>Conjoints majeurs</t>
    </r>
    <r>
      <rPr>
        <vertAlign val="superscript"/>
        <sz val="10"/>
        <rFont val="Times New Roman"/>
        <family val="1"/>
      </rPr>
      <t>(1)</t>
    </r>
  </si>
  <si>
    <r>
      <t xml:space="preserve">الزوجان راشدان </t>
    </r>
    <r>
      <rPr>
        <vertAlign val="superscript"/>
        <sz val="11"/>
        <rFont val="Times New Roman"/>
        <family val="1"/>
      </rPr>
      <t>(1)</t>
    </r>
  </si>
  <si>
    <r>
      <t xml:space="preserve">          </t>
    </r>
    <r>
      <rPr>
        <b/>
        <sz val="16"/>
        <rFont val="Times New Roman"/>
        <family val="1"/>
      </rPr>
      <t xml:space="preserve"> القاصرين </t>
    </r>
    <r>
      <rPr>
        <vertAlign val="superscript"/>
        <sz val="10"/>
        <rFont val="Times New Roman"/>
        <family val="1"/>
      </rPr>
      <t>(2)</t>
    </r>
  </si>
  <si>
    <r>
      <t xml:space="preserve">               </t>
    </r>
    <r>
      <rPr>
        <b/>
        <sz val="14"/>
        <rFont val="Times New Roman"/>
        <family val="1"/>
      </rPr>
      <t xml:space="preserve">des mineurs </t>
    </r>
    <r>
      <rPr>
        <vertAlign val="superscript"/>
        <sz val="10"/>
        <rFont val="Times New Roman"/>
        <family val="1"/>
      </rPr>
      <t>(2)</t>
    </r>
  </si>
  <si>
    <t xml:space="preserve">إناث      </t>
  </si>
  <si>
    <t xml:space="preserve"> Source : Haut-Commissariat au Plan. </t>
  </si>
  <si>
    <t xml:space="preserve"> Source : Haut-Commissariat au Plan.</t>
  </si>
  <si>
    <t>المصدر : المندوبية السامية للتخطيط.</t>
  </si>
  <si>
    <t>المصدر :  المندوبية السامية للتخطيط .</t>
  </si>
  <si>
    <t>Source :  Haut-Commissariat au Plan.</t>
  </si>
  <si>
    <t xml:space="preserve"> 2 - 5  السكان حسب وسط الإقامة،</t>
  </si>
  <si>
    <r>
      <t xml:space="preserve">        الجهة والإقليم (أوالعمالة) </t>
    </r>
    <r>
      <rPr>
        <vertAlign val="superscript"/>
        <sz val="12"/>
        <rFont val="Times New Roman"/>
        <family val="1"/>
      </rPr>
      <t>(1)</t>
    </r>
    <r>
      <rPr>
        <b/>
        <sz val="16"/>
        <rFont val="Times New Roman"/>
        <family val="1"/>
      </rPr>
      <t xml:space="preserve"> </t>
    </r>
    <r>
      <rPr>
        <sz val="12"/>
        <rFont val="Times New Roman"/>
        <family val="1"/>
      </rPr>
      <t>(تابع)</t>
    </r>
  </si>
  <si>
    <r>
      <rPr>
        <b/>
        <sz val="14"/>
        <rFont val="Times New Roman"/>
        <family val="1"/>
      </rPr>
      <t>2 - 1</t>
    </r>
    <r>
      <rPr>
        <b/>
        <sz val="16"/>
        <rFont val="Times New Roman"/>
        <family val="1"/>
      </rPr>
      <t xml:space="preserve"> تطورالسكان والكثافة </t>
    </r>
  </si>
  <si>
    <r>
      <t xml:space="preserve"> </t>
    </r>
    <r>
      <rPr>
        <b/>
        <sz val="14"/>
        <rFont val="Times New Roman"/>
        <family val="1"/>
      </rPr>
      <t>2-2</t>
    </r>
    <r>
      <rPr>
        <b/>
        <sz val="16"/>
        <rFont val="Times New Roman"/>
        <family val="1"/>
      </rPr>
      <t xml:space="preserve"> السكان  حسب الجهة  ووسط الإقامة </t>
    </r>
  </si>
  <si>
    <r>
      <rPr>
        <b/>
        <sz val="14"/>
        <rFont val="Times New Roman"/>
        <family val="1"/>
      </rPr>
      <t xml:space="preserve"> 2 - 3</t>
    </r>
    <r>
      <rPr>
        <b/>
        <sz val="16"/>
        <rFont val="Times New Roman"/>
        <family val="1"/>
      </rPr>
      <t xml:space="preserve">  بنية السكان حسب الجهة والفئات </t>
    </r>
  </si>
  <si>
    <r>
      <rPr>
        <b/>
        <sz val="14"/>
        <rFont val="Times New Roman"/>
        <family val="1"/>
      </rPr>
      <t xml:space="preserve"> 2 - 4 </t>
    </r>
    <r>
      <rPr>
        <b/>
        <sz val="16"/>
        <rFont val="Times New Roman"/>
        <family val="1"/>
      </rPr>
      <t xml:space="preserve"> السكان حسب الفئة العمرية،  </t>
    </r>
  </si>
  <si>
    <r>
      <rPr>
        <b/>
        <sz val="14"/>
        <rFont val="Times New Roman"/>
        <family val="1"/>
      </rPr>
      <t xml:space="preserve"> 2 - 5 </t>
    </r>
    <r>
      <rPr>
        <b/>
        <sz val="16"/>
        <rFont val="Times New Roman"/>
        <family val="1"/>
      </rPr>
      <t xml:space="preserve"> السكان حسب وسط الإقامة،</t>
    </r>
  </si>
  <si>
    <r>
      <t xml:space="preserve"> </t>
    </r>
    <r>
      <rPr>
        <b/>
        <sz val="14"/>
        <rFont val="Times New Roman"/>
        <family val="1"/>
      </rPr>
      <t xml:space="preserve">2 - 6 </t>
    </r>
    <r>
      <rPr>
        <b/>
        <sz val="16"/>
        <rFont val="Times New Roman"/>
        <family val="1"/>
      </rPr>
      <t xml:space="preserve"> السكان القانونيون حسب الجهة</t>
    </r>
  </si>
  <si>
    <t xml:space="preserve">المصدر :  المندوبية السامية للتخطيط. </t>
  </si>
  <si>
    <t xml:space="preserve">            </t>
  </si>
  <si>
    <t xml:space="preserve">المصدر :  المندوبية السامية للتخطيط، (البحث الوطني </t>
  </si>
  <si>
    <t xml:space="preserve">Source : Haut-Commissariat au Plan,(Enquête Nationale </t>
  </si>
  <si>
    <t xml:space="preserve">(1)  في غير حالات التعدد وزواج معتنقي الإسلام والأجانب </t>
  </si>
  <si>
    <t>(2)  الأشخاص الذين تقل أعمارهم على 18 سنة</t>
  </si>
  <si>
    <t xml:space="preserve">(1) Dans les situations autres que la polygamie, le mariage des étrangers </t>
  </si>
  <si>
    <t>(2) Personnes âgées de moins de 18 ans</t>
  </si>
  <si>
    <t xml:space="preserve">       والمصابين بإعاقة ذهنية  وكذا الزواج الرجعي،</t>
  </si>
  <si>
    <t xml:space="preserve">       والراشدة التي عقدت زواجها بنفسها</t>
  </si>
  <si>
    <t xml:space="preserve">              </t>
  </si>
  <si>
    <t xml:space="preserve">المصدر : المندوبية السامية للتخطيط. </t>
  </si>
  <si>
    <t>Source :  Haut-Commissariat au Plan .</t>
  </si>
  <si>
    <t xml:space="preserve">(1) الإحصاء العام  للسكان والسكنى 2004 و2014.    </t>
  </si>
  <si>
    <t>(1) Recensement Général de la Population et de l'Habitat 2004 et 2014.</t>
  </si>
  <si>
    <t xml:space="preserve">                          </t>
  </si>
  <si>
    <r>
      <t>2014</t>
    </r>
    <r>
      <rPr>
        <vertAlign val="superscript"/>
        <sz val="9"/>
        <color rgb="FF000000"/>
        <rFont val="Times New Roman"/>
        <family val="1"/>
      </rPr>
      <t>(1)</t>
    </r>
  </si>
  <si>
    <r>
      <t>2004</t>
    </r>
    <r>
      <rPr>
        <vertAlign val="superscript"/>
        <sz val="9"/>
        <color rgb="FF000000"/>
        <rFont val="Times New Roman"/>
        <family val="1"/>
      </rPr>
      <t>(1)</t>
    </r>
  </si>
  <si>
    <r>
      <t>2014</t>
    </r>
    <r>
      <rPr>
        <vertAlign val="superscript"/>
        <sz val="9"/>
        <rFont val="Times New Roman"/>
        <family val="1"/>
      </rPr>
      <t>(1)</t>
    </r>
  </si>
  <si>
    <r>
      <t xml:space="preserve">2014 </t>
    </r>
    <r>
      <rPr>
        <vertAlign val="superscript"/>
        <sz val="9"/>
        <rFont val="Times New Roman"/>
        <family val="1"/>
      </rPr>
      <t>(1)</t>
    </r>
  </si>
  <si>
    <t>المصدر : المندوبية السامية للتخطيط (الإحصاء العام للسكان والسكنى 2014).</t>
  </si>
  <si>
    <t xml:space="preserve"> Source : Haut-Commissariat au Plan (Recensement Général de la Population et de l'Habitat 2014).</t>
  </si>
  <si>
    <t xml:space="preserve">Source : Haut-Commissariat au Plan. </t>
  </si>
  <si>
    <t>Source : Haut-Commissariat au Plan (Enquête Nationale Démographique à Passages Répétés 2009-2010,</t>
  </si>
  <si>
    <t xml:space="preserve">               المتعدد الزيارات 2009-2010،الإحصاء العام للسكان والسكنى 2004 و2014).  </t>
  </si>
  <si>
    <t xml:space="preserve">           </t>
  </si>
  <si>
    <t>المصدر :  المندوبية السامية للتخطيط (البحث الوطني الديمغرافي</t>
  </si>
  <si>
    <t xml:space="preserve"> Source : Haut-Commissariat au Plan (Recensement Général de la Population et de l'Habitat 2014). </t>
  </si>
  <si>
    <t>المصدر : المندوبية السامية للتخطيط، (الإحصاء العام للسكان والسكنى 2014).</t>
  </si>
  <si>
    <t>(2) Recensement Général de la Population et de l'Habitat.</t>
  </si>
  <si>
    <r>
      <t>(2)</t>
    </r>
    <r>
      <rPr>
        <sz val="10"/>
        <rFont val="Times New Roman"/>
        <family val="1"/>
      </rPr>
      <t xml:space="preserve"> الإحصاء العام للسكان والسكنى.</t>
    </r>
  </si>
  <si>
    <r>
      <rPr>
        <b/>
        <vertAlign val="superscript"/>
        <sz val="10"/>
        <rFont val="Times New Roman"/>
        <family val="1"/>
      </rPr>
      <t>(2)</t>
    </r>
    <r>
      <rPr>
        <b/>
        <sz val="10"/>
        <rFont val="Times New Roman"/>
        <family val="1"/>
      </rPr>
      <t>2017</t>
    </r>
    <r>
      <rPr>
        <sz val="11"/>
        <color theme="1"/>
        <rFont val="Calibri"/>
        <family val="2"/>
        <scheme val="minor"/>
      </rPr>
      <t/>
    </r>
  </si>
  <si>
    <t>2018/2017</t>
  </si>
  <si>
    <t xml:space="preserve">           selon le milieu de résidence</t>
  </si>
  <si>
    <t>0-1 ans</t>
  </si>
  <si>
    <t>2-3 ans</t>
  </si>
  <si>
    <t>4-5 ans</t>
  </si>
  <si>
    <t>6-11 ans</t>
  </si>
  <si>
    <t>12-14 ans</t>
  </si>
  <si>
    <t>15-17 ans</t>
  </si>
  <si>
    <t>1-0 سنة</t>
  </si>
  <si>
    <t>3-2 سنة</t>
  </si>
  <si>
    <t>5-4 سنة</t>
  </si>
  <si>
    <t>11-6 سنة</t>
  </si>
  <si>
    <t>14-12 سنة</t>
  </si>
  <si>
    <t>17-15 سنة</t>
  </si>
  <si>
    <t>18-24 ans</t>
  </si>
  <si>
    <t>18-34 ans</t>
  </si>
  <si>
    <t>18-59 ans</t>
  </si>
  <si>
    <t>25-49 ans</t>
  </si>
  <si>
    <t>50-59 ans</t>
  </si>
  <si>
    <t>18-49 ans</t>
  </si>
  <si>
    <t>15-49 ans</t>
  </si>
  <si>
    <t xml:space="preserve">           fécond selon le milieu de résidence</t>
  </si>
  <si>
    <t xml:space="preserve">            âgées selon le milieu de résidence</t>
  </si>
  <si>
    <t>60-69 ans</t>
  </si>
  <si>
    <t>70 ans et plus</t>
  </si>
  <si>
    <t>Source : Ministère de la Justice.</t>
  </si>
  <si>
    <t>المصدر : وزارة العدل.</t>
  </si>
  <si>
    <t xml:space="preserve">      المصدر : وزارة العدل.</t>
  </si>
  <si>
    <t xml:space="preserve">  Source : Ministère de la Justice.</t>
  </si>
  <si>
    <t xml:space="preserve">          selon les grands groupes d'âges (en %)</t>
  </si>
  <si>
    <t xml:space="preserve">         العمرية الكبرى (ب %)</t>
  </si>
  <si>
    <t>2 - 9 Evolution de la population infantile</t>
  </si>
  <si>
    <t>2 - 10 Evolution de la population d'âge actif</t>
  </si>
  <si>
    <t>2 - 12 Evolution de l'effectif des personnes</t>
  </si>
  <si>
    <r>
      <t xml:space="preserve"> 2 - 9</t>
    </r>
    <r>
      <rPr>
        <b/>
        <sz val="16"/>
        <rFont val="Times New Roman"/>
        <family val="1"/>
      </rPr>
      <t xml:space="preserve"> تطور عدد الأطفال حسب </t>
    </r>
  </si>
  <si>
    <t xml:space="preserve">          وسط الإقامة</t>
  </si>
  <si>
    <t xml:space="preserve">           حسب وسط الإقامة</t>
  </si>
  <si>
    <t xml:space="preserve">Al Hoceima </t>
  </si>
  <si>
    <t>Chefchaouen</t>
  </si>
  <si>
    <t>Fahs-Anjra</t>
  </si>
  <si>
    <t>Larache</t>
  </si>
  <si>
    <t>Ouezzane</t>
  </si>
  <si>
    <t>Tanger-Assilah</t>
  </si>
  <si>
    <t>Tétouan</t>
  </si>
  <si>
    <t>M'Diq-Fnideq</t>
  </si>
  <si>
    <t>Berkane</t>
  </si>
  <si>
    <t>Driouch</t>
  </si>
  <si>
    <t xml:space="preserve">Figuig </t>
  </si>
  <si>
    <t>Guercif</t>
  </si>
  <si>
    <t xml:space="preserve">Jerada </t>
  </si>
  <si>
    <t xml:space="preserve">Nador </t>
  </si>
  <si>
    <t xml:space="preserve">Oujda-Angad </t>
  </si>
  <si>
    <t>Taourirt</t>
  </si>
  <si>
    <t>Meknès</t>
  </si>
  <si>
    <t xml:space="preserve">Boulemane </t>
  </si>
  <si>
    <t xml:space="preserve">El Hajeb </t>
  </si>
  <si>
    <t>Fès</t>
  </si>
  <si>
    <t xml:space="preserve">Ifrane </t>
  </si>
  <si>
    <t>Sefrou</t>
  </si>
  <si>
    <t>Taounate</t>
  </si>
  <si>
    <t>Taza</t>
  </si>
  <si>
    <t xml:space="preserve">Moulay Yacoub </t>
  </si>
  <si>
    <t xml:space="preserve">Kénitra </t>
  </si>
  <si>
    <t xml:space="preserve">Khémisset </t>
  </si>
  <si>
    <t xml:space="preserve">Rabat </t>
  </si>
  <si>
    <t>Salé</t>
  </si>
  <si>
    <t xml:space="preserve">Sidi Kacem </t>
  </si>
  <si>
    <t>Sidi Slimane</t>
  </si>
  <si>
    <t xml:space="preserve">Skhirate-Témara </t>
  </si>
  <si>
    <t>Azilal</t>
  </si>
  <si>
    <t>Béni  Mellal</t>
  </si>
  <si>
    <t>Fquih Ben Salah</t>
  </si>
  <si>
    <t xml:space="preserve">Khénifra </t>
  </si>
  <si>
    <t xml:space="preserve">Khouribga </t>
  </si>
  <si>
    <t xml:space="preserve">Benslimane </t>
  </si>
  <si>
    <t>Berrechid</t>
  </si>
  <si>
    <t xml:space="preserve">Casablanca </t>
  </si>
  <si>
    <t>El Jadida</t>
  </si>
  <si>
    <t>Médiouna</t>
  </si>
  <si>
    <t xml:space="preserve">Mohammadia </t>
  </si>
  <si>
    <t>Nouaceur</t>
  </si>
  <si>
    <t xml:space="preserve">Settat </t>
  </si>
  <si>
    <t>Sidi Bennour</t>
  </si>
  <si>
    <t xml:space="preserve">Al Haouz </t>
  </si>
  <si>
    <t xml:space="preserve">Chichaoua </t>
  </si>
  <si>
    <t xml:space="preserve">El Kelâa des Sraghna </t>
  </si>
  <si>
    <t xml:space="preserve">Essaouira </t>
  </si>
  <si>
    <t>Marrakech</t>
  </si>
  <si>
    <t>Rehamna</t>
  </si>
  <si>
    <t>Safi</t>
  </si>
  <si>
    <t>Youssoufia</t>
  </si>
  <si>
    <t xml:space="preserve">Errachidia </t>
  </si>
  <si>
    <t>Midelt</t>
  </si>
  <si>
    <t xml:space="preserve">Ouarzazate </t>
  </si>
  <si>
    <t>Tinghir</t>
  </si>
  <si>
    <t>Zagora</t>
  </si>
  <si>
    <t xml:space="preserve">Agadir-Ida-Ou-Tanane </t>
  </si>
  <si>
    <t xml:space="preserve">Chtouka-Aït Baha </t>
  </si>
  <si>
    <t xml:space="preserve">Inezgane-Aït Melloul </t>
  </si>
  <si>
    <t>Taroudannt</t>
  </si>
  <si>
    <t>Tata</t>
  </si>
  <si>
    <t xml:space="preserve">Tiznit </t>
  </si>
  <si>
    <t>Assa-Zag</t>
  </si>
  <si>
    <t>Guelmim</t>
  </si>
  <si>
    <t>Sidi Ifni</t>
  </si>
  <si>
    <t>Tan-Tan</t>
  </si>
  <si>
    <t>Boujdour</t>
  </si>
  <si>
    <t>Es-Semara</t>
  </si>
  <si>
    <t>Laâyoune</t>
  </si>
  <si>
    <t>Tarfaya</t>
  </si>
  <si>
    <t>Aousserd</t>
  </si>
  <si>
    <t>Oued Ed-Dahab</t>
  </si>
  <si>
    <t>75 - 79 ans</t>
  </si>
  <si>
    <t>70 - 74 ans</t>
  </si>
  <si>
    <t>65 - 69 ans</t>
  </si>
  <si>
    <t>60 - 64 ans</t>
  </si>
  <si>
    <t>55 - 59 ans</t>
  </si>
  <si>
    <t>50 - 54 ans</t>
  </si>
  <si>
    <t>45 - 49 ans</t>
  </si>
  <si>
    <t>40 - 44 ans</t>
  </si>
  <si>
    <t>35 - 39 ans</t>
  </si>
  <si>
    <t>30 - 34 ans</t>
  </si>
  <si>
    <t>25 - 29 ans</t>
  </si>
  <si>
    <t>20 - 24 ans</t>
  </si>
  <si>
    <t>15 - 19 ans</t>
  </si>
  <si>
    <t>10 - 14 ans</t>
  </si>
  <si>
    <t>5 - 9 ans</t>
  </si>
  <si>
    <t>0 - 4 ans</t>
  </si>
  <si>
    <t>0 - 4 سنوات</t>
  </si>
  <si>
    <t>5 - 9 سنوات</t>
  </si>
  <si>
    <t>10 - 14 سنة</t>
  </si>
  <si>
    <t>15 - 19 سنة</t>
  </si>
  <si>
    <t>20 - 24 سنة</t>
  </si>
  <si>
    <t>25 - 29 سنة</t>
  </si>
  <si>
    <t>30 - 34 سنة</t>
  </si>
  <si>
    <t>35 - 39 سنة</t>
  </si>
  <si>
    <t>40 - 44 سنة</t>
  </si>
  <si>
    <t>45 - 49 سنة</t>
  </si>
  <si>
    <t>50 - 54 سنة</t>
  </si>
  <si>
    <t>55 - 59 سنة</t>
  </si>
  <si>
    <t>60 - 64 سنة</t>
  </si>
  <si>
    <t>65 - 69 سنة</t>
  </si>
  <si>
    <t>70 - 74 سنة</t>
  </si>
  <si>
    <t>75 - 79 سنة</t>
  </si>
  <si>
    <t xml:space="preserve">80 سنة فأكثر </t>
  </si>
  <si>
    <r>
      <t xml:space="preserve"> 2 - 10</t>
    </r>
    <r>
      <rPr>
        <b/>
        <sz val="16"/>
        <rFont val="Times New Roman"/>
        <family val="1"/>
      </rPr>
      <t xml:space="preserve"> تطور عدد السكان النشيطون  </t>
    </r>
  </si>
  <si>
    <t>24-18 سنة</t>
  </si>
  <si>
    <t>34-18 سنة</t>
  </si>
  <si>
    <t>59-18 سنة</t>
  </si>
  <si>
    <t>49-25 سنة</t>
  </si>
  <si>
    <t>59-50 سنة</t>
  </si>
  <si>
    <t xml:space="preserve">2 - 11 Evolution de la population des femmes d'âge </t>
  </si>
  <si>
    <r>
      <t xml:space="preserve"> 2 - 11</t>
    </r>
    <r>
      <rPr>
        <b/>
        <sz val="16"/>
        <rFont val="Times New Roman"/>
        <family val="1"/>
      </rPr>
      <t xml:space="preserve"> تطور عدد النساء في سن الخصوبة  </t>
    </r>
  </si>
  <si>
    <t>49-18 سنة</t>
  </si>
  <si>
    <t>49-15 سنة</t>
  </si>
  <si>
    <t xml:space="preserve">           وسط الإقامة</t>
  </si>
  <si>
    <r>
      <t xml:space="preserve"> 2 - 12</t>
    </r>
    <r>
      <rPr>
        <b/>
        <sz val="16"/>
        <rFont val="Times New Roman"/>
        <family val="1"/>
      </rPr>
      <t xml:space="preserve"> تطور عدد المسنين حسب </t>
    </r>
  </si>
  <si>
    <t>69-60 سنة</t>
  </si>
  <si>
    <t>70 سنة فأكثر</t>
  </si>
  <si>
    <t xml:space="preserve"> 2 - 13 Evolution du nombre de ménages   </t>
  </si>
  <si>
    <r>
      <t>2 - 13</t>
    </r>
    <r>
      <rPr>
        <b/>
        <sz val="16"/>
        <rFont val="Times New Roman"/>
        <family val="1"/>
      </rPr>
      <t xml:space="preserve">  تطور عدد الأسر </t>
    </r>
  </si>
  <si>
    <t xml:space="preserve"> 2 - 14 Evolution du nombre de ménages selon le sexe   </t>
  </si>
  <si>
    <r>
      <t>2 - 14</t>
    </r>
    <r>
      <rPr>
        <b/>
        <sz val="16"/>
        <rFont val="Times New Roman"/>
        <family val="1"/>
      </rPr>
      <t xml:space="preserve">  تطور عدد الأسر حسب جنس</t>
    </r>
  </si>
  <si>
    <t xml:space="preserve">2 - 15 Nombre de ménages selon le milieu de résidence,  </t>
  </si>
  <si>
    <r>
      <t>2 - 15</t>
    </r>
    <r>
      <rPr>
        <b/>
        <sz val="16"/>
        <rFont val="Times New Roman"/>
        <family val="1"/>
      </rPr>
      <t xml:space="preserve"> عدد الأسر حسب وسط الإقامة،</t>
    </r>
  </si>
  <si>
    <r>
      <t>2 - 15</t>
    </r>
    <r>
      <rPr>
        <b/>
        <sz val="16"/>
        <rFont val="Times New Roman"/>
        <family val="1"/>
      </rPr>
      <t xml:space="preserve">  عدد الأسر حسب وسط الإقامة،</t>
    </r>
  </si>
  <si>
    <t xml:space="preserve">2 - 16 Nombre de ménages selon le milieu de résidence,  </t>
  </si>
  <si>
    <r>
      <t xml:space="preserve">  2 - 16</t>
    </r>
    <r>
      <rPr>
        <b/>
        <sz val="16"/>
        <rFont val="Times New Roman"/>
        <family val="1"/>
      </rPr>
      <t xml:space="preserve"> عدد الأسر حسب وسط الإقامة،</t>
    </r>
  </si>
  <si>
    <r>
      <t xml:space="preserve">  2 - 16</t>
    </r>
    <r>
      <rPr>
        <b/>
        <sz val="16"/>
        <rFont val="Times New Roman"/>
        <family val="1"/>
      </rPr>
      <t xml:space="preserve">  عدد الأسر حسب وسط الإقامة،</t>
    </r>
  </si>
  <si>
    <t xml:space="preserve">2 - 17 Taux  de natalité, de mortalité, de migration, </t>
  </si>
  <si>
    <r>
      <t xml:space="preserve">  2 - 17 </t>
    </r>
    <r>
      <rPr>
        <b/>
        <sz val="16"/>
        <rFont val="Times New Roman"/>
        <family val="1"/>
      </rPr>
      <t>معدلات الولادة والوفاة والهجرة والـزيادة</t>
    </r>
  </si>
  <si>
    <t xml:space="preserve">2 - 18 Espérance de vie à la naissance par  </t>
  </si>
  <si>
    <r>
      <t xml:space="preserve"> 2 - 18</t>
    </r>
    <r>
      <rPr>
        <b/>
        <sz val="16"/>
        <rFont val="Times New Roman"/>
        <family val="1"/>
      </rPr>
      <t xml:space="preserve"> توقع الحياة عند الولادة حسب </t>
    </r>
  </si>
  <si>
    <t xml:space="preserve">2 - 19 Répartition de la population (15 ans et plus) </t>
  </si>
  <si>
    <r>
      <t xml:space="preserve">  2 - 19 </t>
    </r>
    <r>
      <rPr>
        <b/>
        <sz val="16"/>
        <rFont val="Times New Roman"/>
        <family val="1"/>
      </rPr>
      <t xml:space="preserve">توزيع السكان (15 سنة فأكثر) </t>
    </r>
  </si>
  <si>
    <t>2 - 20 Indice synthétique de fécondité</t>
  </si>
  <si>
    <r>
      <t xml:space="preserve"> 2 - 20</t>
    </r>
    <r>
      <rPr>
        <b/>
        <sz val="16"/>
        <rFont val="Times New Roman"/>
        <family val="1"/>
      </rPr>
      <t xml:space="preserve"> المؤشر التركيبي للخصوبة</t>
    </r>
  </si>
  <si>
    <t>2 - 21  Indice synthétique de fécondité</t>
  </si>
  <si>
    <r>
      <t xml:space="preserve"> 2 - 21</t>
    </r>
    <r>
      <rPr>
        <b/>
        <sz val="16"/>
        <rFont val="Times New Roman"/>
        <family val="1"/>
      </rPr>
      <t xml:space="preserve"> المؤشر التركيبي للخصوبة</t>
    </r>
  </si>
  <si>
    <t xml:space="preserve">2 - 22 Age au premier mariage selon </t>
  </si>
  <si>
    <r>
      <t xml:space="preserve"> 2 - 22</t>
    </r>
    <r>
      <rPr>
        <b/>
        <sz val="16"/>
        <rFont val="Times New Roman"/>
        <family val="1"/>
      </rPr>
      <t xml:space="preserve"> السن عند الزواج الأول حسب </t>
    </r>
  </si>
  <si>
    <t>2 - 23 Mortalité infantile, juvénile et infanto-juvénile</t>
  </si>
  <si>
    <r>
      <t xml:space="preserve"> 2 - 23</t>
    </r>
    <r>
      <rPr>
        <b/>
        <sz val="16"/>
        <rFont val="Times New Roman"/>
        <family val="1"/>
      </rPr>
      <t xml:space="preserve"> وفيات الأطفال</t>
    </r>
  </si>
  <si>
    <t>2 - 24 Mortalité infantile, juvénile et infanto-juvénile</t>
  </si>
  <si>
    <r>
      <t xml:space="preserve"> 2 - 24</t>
    </r>
    <r>
      <rPr>
        <b/>
        <sz val="16"/>
        <rFont val="Times New Roman"/>
        <family val="1"/>
      </rPr>
      <t xml:space="preserve"> وفيات الأطفال </t>
    </r>
  </si>
  <si>
    <t xml:space="preserve">2 - 25 Effectif des migrants </t>
  </si>
  <si>
    <r>
      <t>2 - 25</t>
    </r>
    <r>
      <rPr>
        <b/>
        <sz val="16"/>
        <rFont val="Times New Roman"/>
        <family val="1"/>
      </rPr>
      <t xml:space="preserve"> عدد المهاجرين </t>
    </r>
  </si>
  <si>
    <t xml:space="preserve">2 - 26 Solde migratoire interne des régions </t>
  </si>
  <si>
    <r>
      <t>2 - 26</t>
    </r>
    <r>
      <rPr>
        <b/>
        <sz val="16"/>
        <rFont val="Times New Roman"/>
        <family val="1"/>
      </rPr>
      <t xml:space="preserve"> رصيد الهجرة الداخلية حسب              الجهات</t>
    </r>
  </si>
  <si>
    <t>2 - 27 Actes de mariage selon le type</t>
  </si>
  <si>
    <r>
      <t xml:space="preserve"> 2 - 27</t>
    </r>
    <r>
      <rPr>
        <b/>
        <sz val="16"/>
        <rFont val="Times New Roman"/>
        <family val="1"/>
      </rPr>
      <t xml:space="preserve">  رسوم الزواج حسب النوع</t>
    </r>
  </si>
  <si>
    <t xml:space="preserve">2 - 28 Demandes enregistrées de mariage </t>
  </si>
  <si>
    <r>
      <t xml:space="preserve"> 2 - 28 </t>
    </r>
    <r>
      <rPr>
        <b/>
        <sz val="16"/>
        <rFont val="Times New Roman"/>
        <family val="1"/>
      </rPr>
      <t xml:space="preserve"> الطلبات المسجلة  لزواج </t>
    </r>
  </si>
  <si>
    <t>2 - 29 Actes de divorce selon le type</t>
  </si>
  <si>
    <r>
      <t>2 - 29</t>
    </r>
    <r>
      <rPr>
        <b/>
        <sz val="16"/>
        <rFont val="Times New Roman"/>
        <family val="1"/>
      </rPr>
      <t xml:space="preserve"> رسوم الطلاق حسب النوع</t>
    </r>
  </si>
  <si>
    <t>2 - 30 Types de divorces judiciaires prononcés</t>
  </si>
  <si>
    <r>
      <t>2 - 30</t>
    </r>
    <r>
      <rPr>
        <b/>
        <sz val="16"/>
        <rFont val="Times New Roman"/>
        <family val="1"/>
      </rPr>
      <t xml:space="preserve"> أنواع قضايا التطليق المحكومة</t>
    </r>
  </si>
  <si>
    <r>
      <t xml:space="preserve">هرم الأعمار   </t>
    </r>
    <r>
      <rPr>
        <sz val="10"/>
        <rFont val="Times New Roman"/>
        <family val="1"/>
      </rPr>
      <t xml:space="preserve"> (بالآلاف) </t>
    </r>
  </si>
  <si>
    <t xml:space="preserve">Pyramide des âges </t>
  </si>
  <si>
    <t>(en milliers)</t>
  </si>
  <si>
    <t>Féminin إنـاث</t>
  </si>
  <si>
    <t>0 - 4</t>
  </si>
  <si>
    <t>5 - 9</t>
  </si>
  <si>
    <t>10 - 14</t>
  </si>
  <si>
    <t>15 - 19</t>
  </si>
  <si>
    <t>20 - 24</t>
  </si>
  <si>
    <t>25 - 29</t>
  </si>
  <si>
    <t>30 - 34</t>
  </si>
  <si>
    <t>35 - 39</t>
  </si>
  <si>
    <t>40 - 44</t>
  </si>
  <si>
    <t>45 - 49</t>
  </si>
  <si>
    <t>50 - 54</t>
  </si>
  <si>
    <t>55 - 59</t>
  </si>
  <si>
    <t>60 - 64</t>
  </si>
  <si>
    <t>65 - 69</t>
  </si>
  <si>
    <t>70 - 74</t>
  </si>
  <si>
    <t xml:space="preserve">+ &amp; 75 فأكثر </t>
  </si>
  <si>
    <t xml:space="preserve"> 75 - 79 </t>
  </si>
  <si>
    <t xml:space="preserve">+ &amp; 80 فأكثر </t>
  </si>
  <si>
    <t>75- 79</t>
  </si>
  <si>
    <t xml:space="preserve">سنة  2018         </t>
  </si>
  <si>
    <t>Année 2018</t>
  </si>
  <si>
    <t xml:space="preserve">سنة 2018                                            </t>
  </si>
  <si>
    <r>
      <rPr>
        <b/>
        <vertAlign val="superscript"/>
        <sz val="10"/>
        <rFont val="Times New Roman"/>
        <family val="1"/>
      </rPr>
      <t>(2)</t>
    </r>
    <r>
      <rPr>
        <b/>
        <sz val="10"/>
        <rFont val="Times New Roman"/>
        <family val="1"/>
      </rPr>
      <t>2018</t>
    </r>
  </si>
  <si>
    <t>سنة 2018</t>
  </si>
  <si>
    <t xml:space="preserve"> سنة  2018         </t>
  </si>
  <si>
    <t>2019/2018</t>
  </si>
</sst>
</file>

<file path=xl/styles.xml><?xml version="1.0" encoding="utf-8"?>
<styleSheet xmlns="http://schemas.openxmlformats.org/spreadsheetml/2006/main">
  <numFmts count="20">
    <numFmt numFmtId="164" formatCode="General_)"/>
    <numFmt numFmtId="165" formatCode="#\ ###\ ###"/>
    <numFmt numFmtId="166" formatCode="###\ ###\ ###"/>
    <numFmt numFmtId="167" formatCode="###\ ###.00"/>
    <numFmt numFmtId="168" formatCode="#"/>
    <numFmt numFmtId="169" formatCode="####"/>
    <numFmt numFmtId="170" formatCode="0.0"/>
    <numFmt numFmtId="171" formatCode="###,###"/>
    <numFmt numFmtId="172" formatCode="\-"/>
    <numFmt numFmtId="173" formatCode="#,##0.0"/>
    <numFmt numFmtId="174" formatCode="#,###.0"/>
    <numFmt numFmtId="175" formatCode="0#"/>
    <numFmt numFmtId="176" formatCode="_(* #,##0_);_(* \(#,##0\);_(* &quot;-&quot;_);_(@_)"/>
    <numFmt numFmtId="177" formatCode="_-* #,##0\ _F_-;\-* #,##0\ _F_-;_-* &quot;-&quot;\ _F_-;_-@_-"/>
    <numFmt numFmtId="178" formatCode="_-* #,##0\ &quot;F&quot;_-;\-* #,##0\ &quot;F&quot;_-;_-* &quot;-&quot;\ &quot;F&quot;_-;_-@_-"/>
    <numFmt numFmtId="179" formatCode="[$€]\ #,##0.00;[Red][$€]\ #,##0.00&quot;-&quot;"/>
    <numFmt numFmtId="180" formatCode="_-&quot;ر.س.&quot;\ * #,##0_-;_-&quot;ر.س.&quot;\ * #,##0\-;_-&quot;ر.س.&quot;\ * &quot;-&quot;_-;_-@_-"/>
    <numFmt numFmtId="181" formatCode="_-&quot;ر.س.&quot;\ * #,##0.00_-;_-&quot;ر.س.&quot;\ * #,##0.00\-;_-&quot;ر.س.&quot;\ * &quot;-&quot;??_-;_-@_-"/>
    <numFmt numFmtId="182" formatCode="_-* #,##0_-;_-* #,##0\-;_-* &quot;-&quot;_-;_-@_-"/>
    <numFmt numFmtId="183" formatCode="_-* #,##0.00_-;_-* #,##0.00\-;_-* &quot;-&quot;??_-;_-@_-"/>
  </numFmts>
  <fonts count="59">
    <font>
      <sz val="11"/>
      <color rgb="FF000000"/>
      <name val="Calibri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b/>
      <sz val="16"/>
      <name val="Times New Roman"/>
      <family val="1"/>
    </font>
    <font>
      <b/>
      <sz val="18"/>
      <name val="Times New Roman"/>
      <family val="1"/>
    </font>
    <font>
      <b/>
      <sz val="10"/>
      <name val="Times New Roman"/>
      <family val="1"/>
    </font>
    <font>
      <sz val="10"/>
      <color rgb="FF000000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sz val="30"/>
      <name val="Times New Roman"/>
      <family val="1"/>
    </font>
    <font>
      <b/>
      <sz val="40"/>
      <name val="Times New Roman"/>
      <family val="1"/>
    </font>
    <font>
      <b/>
      <sz val="24"/>
      <name val="Times New Roman"/>
      <family val="1"/>
    </font>
    <font>
      <b/>
      <sz val="20"/>
      <name val="Times New Roman"/>
      <family val="1"/>
    </font>
    <font>
      <b/>
      <sz val="11"/>
      <name val="Times New Roman"/>
      <family val="1"/>
    </font>
    <font>
      <vertAlign val="superscript"/>
      <sz val="10"/>
      <name val="Times New Roman"/>
      <family val="1"/>
    </font>
    <font>
      <vertAlign val="superscript"/>
      <sz val="10"/>
      <name val="Times New Roman"/>
      <family val="1"/>
    </font>
    <font>
      <sz val="8"/>
      <name val="Times New Roman"/>
      <family val="1"/>
    </font>
    <font>
      <sz val="9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1"/>
      <color rgb="FF000000"/>
      <name val="Times New Roman"/>
      <family val="1"/>
    </font>
    <font>
      <b/>
      <sz val="10"/>
      <color rgb="FF000000"/>
      <name val="Times New Roman"/>
      <family val="1"/>
    </font>
    <font>
      <sz val="10"/>
      <color rgb="FFFF0000"/>
      <name val="Times New Roman"/>
      <family val="1"/>
    </font>
    <font>
      <sz val="8"/>
      <color rgb="FF222222"/>
      <name val="Times New Roman"/>
      <family val="1"/>
    </font>
    <font>
      <sz val="10"/>
      <color rgb="FFFFFFFF"/>
      <name val="Times New Roman"/>
      <family val="1"/>
    </font>
    <font>
      <b/>
      <sz val="8"/>
      <name val="Times New Roman"/>
      <family val="1"/>
    </font>
    <font>
      <sz val="14"/>
      <name val="Times New Roman"/>
      <family val="1"/>
    </font>
    <font>
      <b/>
      <vertAlign val="superscript"/>
      <sz val="10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vertAlign val="superscript"/>
      <sz val="11"/>
      <name val="Times New Roman"/>
      <family val="1"/>
    </font>
    <font>
      <b/>
      <sz val="16"/>
      <name val="Times New Roman"/>
      <family val="1"/>
    </font>
    <font>
      <b/>
      <sz val="14"/>
      <name val="Times New Roman"/>
      <family val="1"/>
    </font>
    <font>
      <vertAlign val="superscript"/>
      <sz val="14"/>
      <name val="Times New Roman"/>
      <family val="1"/>
    </font>
    <font>
      <b/>
      <vertAlign val="superscript"/>
      <sz val="14"/>
      <name val="Times New Roman"/>
      <family val="1"/>
    </font>
    <font>
      <vertAlign val="superscript"/>
      <sz val="9"/>
      <name val="Times New Roman"/>
      <family val="1"/>
    </font>
    <font>
      <vertAlign val="superscript"/>
      <sz val="8"/>
      <name val="Times New Roman"/>
      <family val="1"/>
    </font>
    <font>
      <b/>
      <sz val="8"/>
      <name val="Times New Roman"/>
      <family val="1"/>
    </font>
    <font>
      <b/>
      <sz val="11"/>
      <color rgb="FF000000"/>
      <name val="Calibri"/>
      <family val="2"/>
    </font>
    <font>
      <sz val="8"/>
      <name val="Times New Roman"/>
      <family val="1"/>
    </font>
    <font>
      <vertAlign val="superscript"/>
      <sz val="16"/>
      <name val="Times New Roman"/>
      <family val="1"/>
    </font>
    <font>
      <sz val="11"/>
      <name val="Times New Roman"/>
      <family val="1"/>
    </font>
    <font>
      <sz val="8"/>
      <color theme="1"/>
      <name val="Times New Roman"/>
      <family val="1"/>
    </font>
    <font>
      <sz val="10"/>
      <color theme="1"/>
      <name val="Times New Roman"/>
      <family val="1"/>
    </font>
    <font>
      <sz val="10"/>
      <name val="Arial"/>
      <family val="2"/>
    </font>
    <font>
      <sz val="10"/>
      <color indexed="9"/>
      <name val="Times New Roman"/>
      <family val="1"/>
    </font>
    <font>
      <sz val="9"/>
      <name val="Times New Roman"/>
      <family val="1"/>
    </font>
    <font>
      <sz val="10"/>
      <name val="Courier"/>
      <family val="3"/>
    </font>
    <font>
      <b/>
      <sz val="11.5"/>
      <name val="Times New Roman"/>
      <family val="1"/>
    </font>
    <font>
      <sz val="16"/>
      <color rgb="FF000000"/>
      <name val="Calibri"/>
      <family val="2"/>
    </font>
    <font>
      <vertAlign val="superscript"/>
      <sz val="12"/>
      <name val="Times New Roman"/>
      <family val="1"/>
    </font>
    <font>
      <vertAlign val="superscript"/>
      <sz val="9"/>
      <color rgb="FF000000"/>
      <name val="Times New Roman"/>
      <family val="1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0"/>
      <color indexed="8"/>
      <name val="Times New Roman"/>
      <family val="1"/>
    </font>
    <font>
      <sz val="10"/>
      <name val="CG Times (WN)"/>
      <family val="1"/>
      <charset val="178"/>
    </font>
    <font>
      <sz val="11"/>
      <color rgb="FF000000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8">
    <xf numFmtId="0" fontId="0" fillId="0" borderId="0"/>
    <xf numFmtId="0" fontId="45" fillId="0" borderId="0"/>
    <xf numFmtId="0" fontId="45" fillId="0" borderId="0"/>
    <xf numFmtId="176" fontId="48" fillId="0" borderId="0"/>
    <xf numFmtId="0" fontId="2" fillId="0" borderId="0"/>
    <xf numFmtId="177" fontId="45" fillId="0" borderId="0" applyFont="0" applyFill="0" applyBorder="0" applyAlignment="0" applyProtection="0"/>
    <xf numFmtId="178" fontId="45" fillId="0" borderId="0" applyFont="0" applyFill="0" applyBorder="0" applyAlignment="0" applyProtection="0"/>
    <xf numFmtId="179" fontId="48" fillId="0" borderId="0" applyFont="0" applyFill="0" applyBorder="0" applyAlignment="0" applyProtection="0"/>
    <xf numFmtId="0" fontId="45" fillId="0" borderId="0"/>
    <xf numFmtId="0" fontId="56" fillId="0" borderId="0" applyNumberFormat="0">
      <alignment horizontal="right"/>
    </xf>
    <xf numFmtId="0" fontId="45" fillId="0" borderId="0"/>
    <xf numFmtId="178" fontId="48" fillId="0" borderId="0"/>
    <xf numFmtId="0" fontId="45" fillId="0" borderId="0"/>
    <xf numFmtId="0" fontId="45" fillId="0" borderId="0"/>
    <xf numFmtId="180" fontId="45" fillId="0" borderId="0" applyFont="0" applyFill="0" applyBorder="0" applyAlignment="0" applyProtection="0"/>
    <xf numFmtId="181" fontId="45" fillId="0" borderId="0" applyFont="0" applyFill="0" applyBorder="0" applyAlignment="0" applyProtection="0"/>
    <xf numFmtId="182" fontId="45" fillId="0" borderId="0" applyFont="0" applyFill="0" applyBorder="0" applyAlignment="0" applyProtection="0"/>
    <xf numFmtId="183" fontId="45" fillId="0" borderId="0" applyFont="0" applyFill="0" applyBorder="0" applyAlignment="0" applyProtection="0"/>
  </cellStyleXfs>
  <cellXfs count="399">
    <xf numFmtId="0" fontId="0" fillId="0" borderId="0" xfId="0" applyFont="1" applyAlignment="1"/>
    <xf numFmtId="164" fontId="3" fillId="0" borderId="0" xfId="0" applyNumberFormat="1" applyFont="1" applyAlignment="1">
      <alignment vertical="center"/>
    </xf>
    <xf numFmtId="165" fontId="4" fillId="0" borderId="0" xfId="0" applyNumberFormat="1" applyFont="1" applyAlignment="1">
      <alignment horizontal="left" vertical="center"/>
    </xf>
    <xf numFmtId="165" fontId="3" fillId="0" borderId="0" xfId="0" applyNumberFormat="1" applyFont="1" applyAlignment="1">
      <alignment vertical="center"/>
    </xf>
    <xf numFmtId="165" fontId="5" fillId="0" borderId="0" xfId="0" quotePrefix="1" applyNumberFormat="1" applyFont="1" applyAlignment="1">
      <alignment horizontal="right" vertical="center"/>
    </xf>
    <xf numFmtId="165" fontId="5" fillId="0" borderId="0" xfId="0" applyNumberFormat="1" applyFont="1" applyAlignment="1">
      <alignment horizontal="right" vertical="center"/>
    </xf>
    <xf numFmtId="165" fontId="6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165" fontId="9" fillId="0" borderId="0" xfId="0" applyNumberFormat="1" applyFont="1" applyAlignment="1">
      <alignment horizontal="left" vertical="center"/>
    </xf>
    <xf numFmtId="165" fontId="3" fillId="0" borderId="0" xfId="0" applyNumberFormat="1" applyFont="1" applyAlignment="1">
      <alignment horizontal="right" vertical="center" readingOrder="2"/>
    </xf>
    <xf numFmtId="165" fontId="9" fillId="0" borderId="0" xfId="0" applyNumberFormat="1" applyFont="1" applyAlignment="1">
      <alignment horizontal="left" vertical="center"/>
    </xf>
    <xf numFmtId="165" fontId="9" fillId="0" borderId="0" xfId="0" applyNumberFormat="1" applyFont="1" applyAlignment="1">
      <alignment horizontal="right" vertical="center" readingOrder="2"/>
    </xf>
    <xf numFmtId="165" fontId="3" fillId="0" borderId="0" xfId="0" applyNumberFormat="1" applyFont="1" applyAlignment="1">
      <alignment horizontal="left" vertical="center"/>
    </xf>
    <xf numFmtId="165" fontId="4" fillId="0" borderId="0" xfId="0" applyNumberFormat="1" applyFont="1" applyAlignment="1">
      <alignment horizontal="right" vertical="center"/>
    </xf>
    <xf numFmtId="164" fontId="5" fillId="0" borderId="0" xfId="0" applyNumberFormat="1" applyFont="1" applyAlignment="1">
      <alignment vertical="center"/>
    </xf>
    <xf numFmtId="164" fontId="12" fillId="0" borderId="0" xfId="0" applyNumberFormat="1" applyFont="1" applyAlignment="1">
      <alignment vertical="center"/>
    </xf>
    <xf numFmtId="165" fontId="6" fillId="0" borderId="0" xfId="0" applyNumberFormat="1" applyFont="1" applyAlignment="1">
      <alignment horizontal="left" vertical="center"/>
    </xf>
    <xf numFmtId="164" fontId="9" fillId="0" borderId="0" xfId="0" applyNumberFormat="1" applyFont="1" applyAlignment="1">
      <alignment vertical="center"/>
    </xf>
    <xf numFmtId="165" fontId="6" fillId="0" borderId="0" xfId="0" applyNumberFormat="1" applyFont="1" applyAlignment="1">
      <alignment horizontal="right" vertical="center" readingOrder="2"/>
    </xf>
    <xf numFmtId="0" fontId="6" fillId="0" borderId="0" xfId="0" applyFont="1" applyAlignment="1">
      <alignment vertical="center"/>
    </xf>
    <xf numFmtId="165" fontId="3" fillId="0" borderId="0" xfId="0" applyNumberFormat="1" applyFont="1" applyAlignment="1">
      <alignment horizontal="right" vertical="center"/>
    </xf>
    <xf numFmtId="165" fontId="6" fillId="0" borderId="0" xfId="0" applyNumberFormat="1" applyFont="1" applyAlignment="1">
      <alignment horizontal="right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right" vertical="center"/>
    </xf>
    <xf numFmtId="164" fontId="6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right" vertical="center"/>
    </xf>
    <xf numFmtId="165" fontId="14" fillId="0" borderId="0" xfId="0" applyNumberFormat="1" applyFont="1" applyAlignment="1">
      <alignment vertical="center"/>
    </xf>
    <xf numFmtId="0" fontId="6" fillId="0" borderId="0" xfId="0" applyFont="1" applyAlignment="1">
      <alignment horizontal="left" vertical="center"/>
    </xf>
    <xf numFmtId="165" fontId="6" fillId="0" borderId="0" xfId="0" applyNumberFormat="1" applyFont="1" applyAlignment="1">
      <alignment horizontal="right" vertical="center"/>
    </xf>
    <xf numFmtId="165" fontId="6" fillId="0" borderId="0" xfId="0" quotePrefix="1" applyNumberFormat="1" applyFont="1" applyAlignment="1">
      <alignment horizontal="right" vertical="center"/>
    </xf>
    <xf numFmtId="165" fontId="14" fillId="0" borderId="0" xfId="0" applyNumberFormat="1" applyFont="1" applyAlignment="1">
      <alignment horizontal="right" vertical="center"/>
    </xf>
    <xf numFmtId="3" fontId="6" fillId="0" borderId="0" xfId="0" applyNumberFormat="1" applyFont="1" applyAlignment="1">
      <alignment horizontal="right" vertical="center"/>
    </xf>
    <xf numFmtId="3" fontId="6" fillId="0" borderId="0" xfId="0" applyNumberFormat="1" applyFont="1" applyAlignment="1">
      <alignment horizontal="right" vertical="center"/>
    </xf>
    <xf numFmtId="1" fontId="3" fillId="0" borderId="0" xfId="0" applyNumberFormat="1" applyFont="1" applyAlignment="1">
      <alignment vertical="center"/>
    </xf>
    <xf numFmtId="165" fontId="3" fillId="0" borderId="0" xfId="0" applyNumberFormat="1" applyFont="1" applyAlignment="1">
      <alignment vertical="center"/>
    </xf>
    <xf numFmtId="166" fontId="6" fillId="0" borderId="0" xfId="0" applyNumberFormat="1" applyFont="1" applyAlignment="1">
      <alignment vertical="center"/>
    </xf>
    <xf numFmtId="164" fontId="6" fillId="0" borderId="0" xfId="0" applyNumberFormat="1" applyFont="1" applyAlignment="1">
      <alignment vertical="center"/>
    </xf>
    <xf numFmtId="168" fontId="3" fillId="0" borderId="0" xfId="0" applyNumberFormat="1" applyFont="1" applyAlignment="1">
      <alignment vertical="center"/>
    </xf>
    <xf numFmtId="0" fontId="3" fillId="0" borderId="0" xfId="0" quotePrefix="1" applyFont="1" applyAlignment="1">
      <alignment horizontal="left" vertical="center"/>
    </xf>
    <xf numFmtId="165" fontId="3" fillId="0" borderId="0" xfId="0" applyNumberFormat="1" applyFont="1" applyAlignment="1">
      <alignment horizontal="right" vertical="center"/>
    </xf>
    <xf numFmtId="164" fontId="8" fillId="0" borderId="0" xfId="0" quotePrefix="1" applyNumberFormat="1" applyFont="1" applyAlignment="1">
      <alignment horizontal="right" vertical="center" readingOrder="2"/>
    </xf>
    <xf numFmtId="3" fontId="3" fillId="0" borderId="0" xfId="0" applyNumberFormat="1" applyFont="1" applyAlignment="1">
      <alignment vertical="center"/>
    </xf>
    <xf numFmtId="169" fontId="15" fillId="0" borderId="0" xfId="0" applyNumberFormat="1" applyFont="1" applyAlignment="1">
      <alignment horizontal="right" vertical="center"/>
    </xf>
    <xf numFmtId="169" fontId="3" fillId="0" borderId="0" xfId="0" applyNumberFormat="1" applyFont="1" applyAlignment="1">
      <alignment horizontal="right" vertical="center"/>
    </xf>
    <xf numFmtId="0" fontId="6" fillId="0" borderId="0" xfId="0" quotePrefix="1" applyFont="1" applyAlignment="1">
      <alignment horizontal="left" vertical="center"/>
    </xf>
    <xf numFmtId="1" fontId="14" fillId="0" borderId="0" xfId="0" applyNumberFormat="1" applyFont="1" applyAlignment="1">
      <alignment horizontal="right" vertical="center"/>
    </xf>
    <xf numFmtId="165" fontId="17" fillId="0" borderId="0" xfId="0" applyNumberFormat="1" applyFont="1" applyAlignment="1">
      <alignment horizontal="left" vertical="center"/>
    </xf>
    <xf numFmtId="165" fontId="3" fillId="0" borderId="0" xfId="0" applyNumberFormat="1" applyFont="1" applyAlignment="1">
      <alignment horizontal="right" vertical="center"/>
    </xf>
    <xf numFmtId="164" fontId="3" fillId="0" borderId="0" xfId="0" applyNumberFormat="1" applyFont="1" applyAlignment="1">
      <alignment horizontal="left" vertical="center"/>
    </xf>
    <xf numFmtId="165" fontId="3" fillId="0" borderId="0" xfId="0" applyNumberFormat="1" applyFont="1" applyAlignment="1">
      <alignment horizontal="right" vertical="center" readingOrder="2"/>
    </xf>
    <xf numFmtId="3" fontId="3" fillId="0" borderId="0" xfId="0" applyNumberFormat="1" applyFont="1" applyAlignment="1">
      <alignment horizontal="right" vertical="center"/>
    </xf>
    <xf numFmtId="3" fontId="3" fillId="0" borderId="0" xfId="0" applyNumberFormat="1" applyFont="1" applyAlignment="1">
      <alignment horizontal="right" vertical="center"/>
    </xf>
    <xf numFmtId="165" fontId="17" fillId="0" borderId="0" xfId="0" applyNumberFormat="1" applyFont="1" applyAlignment="1">
      <alignment horizontal="right" vertical="center" readingOrder="2"/>
    </xf>
    <xf numFmtId="165" fontId="18" fillId="0" borderId="0" xfId="0" applyNumberFormat="1" applyFont="1" applyAlignment="1">
      <alignment horizontal="right" vertical="center"/>
    </xf>
    <xf numFmtId="165" fontId="17" fillId="0" borderId="0" xfId="0" quotePrefix="1" applyNumberFormat="1" applyFont="1" applyAlignment="1">
      <alignment horizontal="left" vertical="center"/>
    </xf>
    <xf numFmtId="165" fontId="3" fillId="0" borderId="0" xfId="0" applyNumberFormat="1" applyFont="1" applyAlignment="1">
      <alignment vertical="center"/>
    </xf>
    <xf numFmtId="0" fontId="17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3" fontId="6" fillId="0" borderId="0" xfId="0" applyNumberFormat="1" applyFont="1" applyAlignment="1">
      <alignment vertical="center"/>
    </xf>
    <xf numFmtId="164" fontId="14" fillId="0" borderId="0" xfId="0" applyNumberFormat="1" applyFont="1" applyAlignment="1">
      <alignment horizontal="center" vertical="center"/>
    </xf>
    <xf numFmtId="164" fontId="8" fillId="0" borderId="0" xfId="0" applyNumberFormat="1" applyFont="1" applyAlignment="1">
      <alignment horizontal="right" vertical="center"/>
    </xf>
    <xf numFmtId="164" fontId="14" fillId="0" borderId="0" xfId="0" applyNumberFormat="1" applyFont="1" applyAlignment="1">
      <alignment vertical="center"/>
    </xf>
    <xf numFmtId="165" fontId="6" fillId="0" borderId="0" xfId="0" quotePrefix="1" applyNumberFormat="1" applyFont="1" applyAlignment="1">
      <alignment horizontal="left" vertical="center"/>
    </xf>
    <xf numFmtId="1" fontId="14" fillId="0" borderId="0" xfId="0" quotePrefix="1" applyNumberFormat="1" applyFont="1" applyAlignment="1">
      <alignment horizontal="right" vertical="center"/>
    </xf>
    <xf numFmtId="164" fontId="14" fillId="0" borderId="0" xfId="0" applyNumberFormat="1" applyFont="1" applyAlignment="1">
      <alignment horizontal="right" vertical="center"/>
    </xf>
    <xf numFmtId="165" fontId="14" fillId="0" borderId="0" xfId="0" applyNumberFormat="1" applyFont="1" applyAlignment="1">
      <alignment horizontal="right" vertical="center" readingOrder="2"/>
    </xf>
    <xf numFmtId="1" fontId="19" fillId="0" borderId="0" xfId="0" applyNumberFormat="1" applyFont="1" applyAlignment="1">
      <alignment horizontal="right" vertical="center" readingOrder="2"/>
    </xf>
    <xf numFmtId="1" fontId="14" fillId="0" borderId="0" xfId="0" applyNumberFormat="1" applyFont="1" applyAlignment="1">
      <alignment horizontal="right" vertical="center"/>
    </xf>
    <xf numFmtId="165" fontId="9" fillId="0" borderId="0" xfId="0" quotePrefix="1" applyNumberFormat="1" applyFont="1" applyAlignment="1">
      <alignment horizontal="left" vertical="center"/>
    </xf>
    <xf numFmtId="165" fontId="4" fillId="0" borderId="0" xfId="0" applyNumberFormat="1" applyFont="1" applyAlignment="1">
      <alignment horizontal="right" vertical="center" readingOrder="2"/>
    </xf>
    <xf numFmtId="165" fontId="4" fillId="0" borderId="0" xfId="0" applyNumberFormat="1" applyFont="1" applyAlignment="1">
      <alignment horizontal="right" vertical="center" readingOrder="2"/>
    </xf>
    <xf numFmtId="165" fontId="3" fillId="0" borderId="0" xfId="0" quotePrefix="1" applyNumberFormat="1" applyFont="1" applyAlignment="1">
      <alignment horizontal="right" vertical="center"/>
    </xf>
    <xf numFmtId="164" fontId="4" fillId="0" borderId="0" xfId="0" applyNumberFormat="1" applyFont="1" applyAlignment="1">
      <alignment horizontal="right" vertical="center" readingOrder="2"/>
    </xf>
    <xf numFmtId="164" fontId="19" fillId="0" borderId="0" xfId="0" applyNumberFormat="1" applyFont="1" applyAlignment="1">
      <alignment vertical="center"/>
    </xf>
    <xf numFmtId="170" fontId="3" fillId="0" borderId="0" xfId="0" applyNumberFormat="1" applyFont="1" applyAlignment="1">
      <alignment vertical="center"/>
    </xf>
    <xf numFmtId="170" fontId="3" fillId="0" borderId="0" xfId="0" applyNumberFormat="1" applyFont="1" applyAlignment="1">
      <alignment horizontal="right" vertical="center"/>
    </xf>
    <xf numFmtId="1" fontId="20" fillId="0" borderId="0" xfId="0" quotePrefix="1" applyNumberFormat="1" applyFont="1" applyAlignment="1">
      <alignment horizontal="right" vertical="center" readingOrder="2"/>
    </xf>
    <xf numFmtId="1" fontId="20" fillId="0" borderId="0" xfId="0" applyNumberFormat="1" applyFont="1" applyAlignment="1">
      <alignment horizontal="right" vertical="center" readingOrder="2"/>
    </xf>
    <xf numFmtId="1" fontId="8" fillId="0" borderId="0" xfId="0" applyNumberFormat="1" applyFont="1" applyAlignment="1">
      <alignment horizontal="right" vertical="center"/>
    </xf>
    <xf numFmtId="164" fontId="8" fillId="0" borderId="0" xfId="0" applyNumberFormat="1" applyFont="1" applyAlignment="1">
      <alignment horizontal="right" vertical="center" readingOrder="2"/>
    </xf>
    <xf numFmtId="1" fontId="8" fillId="0" borderId="0" xfId="0" applyNumberFormat="1" applyFont="1" applyAlignment="1">
      <alignment horizontal="right" vertical="center"/>
    </xf>
    <xf numFmtId="165" fontId="3" fillId="0" borderId="0" xfId="0" quotePrefix="1" applyNumberFormat="1" applyFont="1" applyAlignment="1">
      <alignment horizontal="left" vertical="center"/>
    </xf>
    <xf numFmtId="1" fontId="8" fillId="0" borderId="0" xfId="0" quotePrefix="1" applyNumberFormat="1" applyFont="1" applyAlignment="1">
      <alignment horizontal="right" vertical="center"/>
    </xf>
    <xf numFmtId="170" fontId="6" fillId="0" borderId="0" xfId="0" applyNumberFormat="1" applyFont="1" applyAlignment="1">
      <alignment vertical="center"/>
    </xf>
    <xf numFmtId="170" fontId="6" fillId="0" borderId="0" xfId="0" applyNumberFormat="1" applyFont="1" applyAlignment="1">
      <alignment horizontal="right" vertical="center"/>
    </xf>
    <xf numFmtId="171" fontId="3" fillId="0" borderId="0" xfId="0" applyNumberFormat="1" applyFont="1" applyAlignment="1">
      <alignment vertical="center"/>
    </xf>
    <xf numFmtId="164" fontId="19" fillId="0" borderId="0" xfId="0" applyNumberFormat="1" applyFont="1" applyAlignment="1">
      <alignment horizontal="right" vertical="center"/>
    </xf>
    <xf numFmtId="164" fontId="3" fillId="0" borderId="0" xfId="0" applyNumberFormat="1" applyFont="1"/>
    <xf numFmtId="169" fontId="17" fillId="0" borderId="0" xfId="0" applyNumberFormat="1" applyFont="1" applyAlignment="1">
      <alignment horizontal="left" vertical="center"/>
    </xf>
    <xf numFmtId="164" fontId="3" fillId="0" borderId="0" xfId="0" applyNumberFormat="1" applyFont="1" applyAlignment="1">
      <alignment horizontal="right" vertical="center" readingOrder="2"/>
    </xf>
    <xf numFmtId="164" fontId="3" fillId="0" borderId="0" xfId="0" applyNumberFormat="1" applyFont="1" applyAlignment="1">
      <alignment horizontal="left" vertical="center"/>
    </xf>
    <xf numFmtId="165" fontId="3" fillId="0" borderId="0" xfId="0" quotePrefix="1" applyNumberFormat="1" applyFont="1" applyAlignment="1">
      <alignment horizontal="right" vertical="center" readingOrder="2"/>
    </xf>
    <xf numFmtId="167" fontId="4" fillId="0" borderId="0" xfId="0" applyNumberFormat="1" applyFont="1" applyAlignment="1">
      <alignment vertical="center"/>
    </xf>
    <xf numFmtId="167" fontId="3" fillId="0" borderId="0" xfId="0" applyNumberFormat="1" applyFont="1" applyAlignment="1">
      <alignment vertical="center"/>
    </xf>
    <xf numFmtId="1" fontId="19" fillId="0" borderId="0" xfId="0" quotePrefix="1" applyNumberFormat="1" applyFont="1" applyAlignment="1">
      <alignment horizontal="right" vertical="center" readingOrder="2"/>
    </xf>
    <xf numFmtId="166" fontId="3" fillId="0" borderId="0" xfId="0" applyNumberFormat="1" applyFont="1" applyAlignment="1">
      <alignment horizontal="right" vertical="center"/>
    </xf>
    <xf numFmtId="1" fontId="8" fillId="0" borderId="0" xfId="0" applyNumberFormat="1" applyFont="1" applyAlignment="1">
      <alignment horizontal="right" vertical="center" readingOrder="2"/>
    </xf>
    <xf numFmtId="166" fontId="3" fillId="0" borderId="0" xfId="0" applyNumberFormat="1" applyFont="1" applyAlignment="1">
      <alignment vertical="center"/>
    </xf>
    <xf numFmtId="172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left"/>
    </xf>
    <xf numFmtId="3" fontId="3" fillId="0" borderId="0" xfId="0" applyNumberFormat="1" applyFont="1"/>
    <xf numFmtId="166" fontId="3" fillId="0" borderId="0" xfId="0" applyNumberFormat="1" applyFont="1" applyAlignment="1">
      <alignment horizontal="right" vertical="center"/>
    </xf>
    <xf numFmtId="167" fontId="6" fillId="0" borderId="0" xfId="0" applyNumberFormat="1" applyFont="1" applyAlignment="1">
      <alignment horizontal="right" vertical="center"/>
    </xf>
    <xf numFmtId="0" fontId="3" fillId="0" borderId="0" xfId="0" quotePrefix="1" applyFont="1" applyAlignment="1">
      <alignment horizontal="right" vertical="center" readingOrder="2"/>
    </xf>
    <xf numFmtId="164" fontId="3" fillId="0" borderId="0" xfId="0" applyNumberFormat="1" applyFont="1" applyAlignment="1">
      <alignment horizontal="right" vertical="center"/>
    </xf>
    <xf numFmtId="165" fontId="6" fillId="0" borderId="0" xfId="0" applyNumberFormat="1" applyFont="1" applyAlignment="1">
      <alignment vertical="center"/>
    </xf>
    <xf numFmtId="173" fontId="6" fillId="0" borderId="0" xfId="0" applyNumberFormat="1" applyFont="1" applyAlignment="1">
      <alignment horizontal="right" vertical="center"/>
    </xf>
    <xf numFmtId="173" fontId="3" fillId="0" borderId="0" xfId="0" applyNumberFormat="1" applyFont="1" applyAlignment="1">
      <alignment horizontal="right" vertical="center"/>
    </xf>
    <xf numFmtId="172" fontId="3" fillId="0" borderId="0" xfId="0" applyNumberFormat="1" applyFont="1" applyAlignment="1">
      <alignment vertical="center"/>
    </xf>
    <xf numFmtId="3" fontId="6" fillId="0" borderId="0" xfId="0" applyNumberFormat="1" applyFont="1"/>
    <xf numFmtId="172" fontId="3" fillId="0" borderId="0" xfId="0" applyNumberFormat="1" applyFont="1" applyAlignment="1">
      <alignment horizontal="right" vertical="center"/>
    </xf>
    <xf numFmtId="172" fontId="3" fillId="0" borderId="0" xfId="0" applyNumberFormat="1" applyFont="1"/>
    <xf numFmtId="167" fontId="4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1" fontId="3" fillId="0" borderId="0" xfId="0" applyNumberFormat="1" applyFont="1" applyAlignment="1">
      <alignment horizontal="left" vertical="center"/>
    </xf>
    <xf numFmtId="1" fontId="3" fillId="0" borderId="0" xfId="0" applyNumberFormat="1" applyFont="1" applyAlignment="1">
      <alignment horizontal="right" vertical="center"/>
    </xf>
    <xf numFmtId="0" fontId="14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166" fontId="6" fillId="0" borderId="0" xfId="0" applyNumberFormat="1" applyFont="1" applyAlignment="1">
      <alignment horizontal="right" vertical="center"/>
    </xf>
    <xf numFmtId="0" fontId="14" fillId="0" borderId="0" xfId="0" applyFont="1" applyAlignment="1">
      <alignment vertical="center"/>
    </xf>
    <xf numFmtId="3" fontId="3" fillId="0" borderId="0" xfId="0" applyNumberFormat="1" applyFont="1" applyAlignment="1">
      <alignment vertical="center"/>
    </xf>
    <xf numFmtId="3" fontId="6" fillId="0" borderId="0" xfId="0" applyNumberFormat="1" applyFont="1" applyAlignment="1">
      <alignment horizontal="right"/>
    </xf>
    <xf numFmtId="165" fontId="3" fillId="0" borderId="0" xfId="0" applyNumberFormat="1" applyFont="1"/>
    <xf numFmtId="165" fontId="4" fillId="0" borderId="0" xfId="0" applyNumberFormat="1" applyFont="1" applyAlignment="1">
      <alignment vertical="center"/>
    </xf>
    <xf numFmtId="164" fontId="9" fillId="0" borderId="0" xfId="0" quotePrefix="1" applyNumberFormat="1" applyFont="1" applyAlignment="1">
      <alignment horizontal="left" vertical="center"/>
    </xf>
    <xf numFmtId="164" fontId="9" fillId="0" borderId="0" xfId="0" applyNumberFormat="1" applyFont="1" applyAlignment="1">
      <alignment horizontal="right" vertical="center" readingOrder="2"/>
    </xf>
    <xf numFmtId="164" fontId="9" fillId="0" borderId="0" xfId="0" applyNumberFormat="1" applyFont="1" applyAlignment="1">
      <alignment horizontal="left" vertical="center"/>
    </xf>
    <xf numFmtId="164" fontId="3" fillId="0" borderId="0" xfId="0" quotePrefix="1" applyNumberFormat="1" applyFont="1" applyAlignment="1">
      <alignment horizontal="left" vertical="center"/>
    </xf>
    <xf numFmtId="164" fontId="6" fillId="0" borderId="0" xfId="0" applyNumberFormat="1" applyFont="1" applyAlignment="1">
      <alignment horizontal="right" vertical="center"/>
    </xf>
    <xf numFmtId="164" fontId="3" fillId="0" borderId="0" xfId="0" applyNumberFormat="1" applyFont="1" applyAlignment="1">
      <alignment vertical="center"/>
    </xf>
    <xf numFmtId="164" fontId="14" fillId="0" borderId="0" xfId="0" quotePrefix="1" applyNumberFormat="1" applyFont="1" applyAlignment="1">
      <alignment horizontal="right" vertical="center"/>
    </xf>
    <xf numFmtId="164" fontId="3" fillId="0" borderId="0" xfId="0" applyNumberFormat="1" applyFont="1" applyAlignment="1">
      <alignment horizontal="right" vertical="center"/>
    </xf>
    <xf numFmtId="0" fontId="7" fillId="0" borderId="0" xfId="0" applyFont="1" applyAlignment="1">
      <alignment vertical="top" wrapText="1"/>
    </xf>
    <xf numFmtId="164" fontId="8" fillId="0" borderId="0" xfId="0" applyNumberFormat="1" applyFont="1" applyAlignment="1">
      <alignment vertical="center"/>
    </xf>
    <xf numFmtId="164" fontId="14" fillId="0" borderId="0" xfId="0" applyNumberFormat="1" applyFont="1" applyAlignment="1">
      <alignment horizontal="right" vertical="center"/>
    </xf>
    <xf numFmtId="0" fontId="22" fillId="0" borderId="0" xfId="0" applyFont="1" applyAlignment="1">
      <alignment horizontal="left" vertical="center" wrapText="1" readingOrder="1"/>
    </xf>
    <xf numFmtId="0" fontId="6" fillId="0" borderId="0" xfId="0" applyFont="1" applyAlignment="1">
      <alignment horizontal="right" vertical="center" wrapText="1" readingOrder="1"/>
    </xf>
    <xf numFmtId="165" fontId="9" fillId="0" borderId="0" xfId="0" applyNumberFormat="1" applyFont="1" applyAlignment="1">
      <alignment vertical="center"/>
    </xf>
    <xf numFmtId="0" fontId="7" fillId="0" borderId="0" xfId="0" applyFont="1" applyAlignment="1">
      <alignment horizontal="left" wrapText="1" readingOrder="1"/>
    </xf>
    <xf numFmtId="173" fontId="3" fillId="0" borderId="0" xfId="0" applyNumberFormat="1" applyFont="1" applyAlignment="1">
      <alignment horizontal="right" wrapText="1" readingOrder="1"/>
    </xf>
    <xf numFmtId="165" fontId="6" fillId="0" borderId="0" xfId="0" quotePrefix="1" applyNumberFormat="1" applyFont="1" applyAlignment="1">
      <alignment horizontal="right" vertical="center"/>
    </xf>
    <xf numFmtId="164" fontId="6" fillId="0" borderId="0" xfId="0" applyNumberFormat="1" applyFont="1" applyAlignment="1">
      <alignment horizontal="right" vertical="center"/>
    </xf>
    <xf numFmtId="0" fontId="22" fillId="0" borderId="0" xfId="0" applyFont="1" applyAlignment="1">
      <alignment horizontal="left" wrapText="1" readingOrder="1"/>
    </xf>
    <xf numFmtId="173" fontId="6" fillId="0" borderId="0" xfId="0" applyNumberFormat="1" applyFont="1" applyAlignment="1">
      <alignment horizontal="right" wrapText="1" readingOrder="1"/>
    </xf>
    <xf numFmtId="164" fontId="19" fillId="0" borderId="0" xfId="0" applyNumberFormat="1" applyFont="1" applyAlignment="1">
      <alignment horizontal="right" vertical="center"/>
    </xf>
    <xf numFmtId="170" fontId="3" fillId="0" borderId="0" xfId="0" applyNumberFormat="1" applyFont="1" applyAlignment="1">
      <alignment horizontal="right"/>
    </xf>
    <xf numFmtId="170" fontId="3" fillId="0" borderId="0" xfId="0" applyNumberFormat="1" applyFont="1" applyAlignment="1">
      <alignment horizontal="right"/>
    </xf>
    <xf numFmtId="164" fontId="3" fillId="0" borderId="0" xfId="0" applyNumberFormat="1" applyFont="1" applyAlignment="1"/>
    <xf numFmtId="165" fontId="3" fillId="0" borderId="0" xfId="0" quotePrefix="1" applyNumberFormat="1" applyFont="1" applyAlignment="1">
      <alignment horizontal="left"/>
    </xf>
    <xf numFmtId="165" fontId="3" fillId="0" borderId="0" xfId="0" applyNumberFormat="1" applyFont="1" applyAlignment="1">
      <alignment horizontal="left"/>
    </xf>
    <xf numFmtId="1" fontId="6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right" vertical="center" readingOrder="2"/>
    </xf>
    <xf numFmtId="1" fontId="6" fillId="0" borderId="0" xfId="0" applyNumberFormat="1" applyFont="1" applyAlignment="1">
      <alignment horizontal="center" vertical="center"/>
    </xf>
    <xf numFmtId="165" fontId="14" fillId="0" borderId="0" xfId="0" applyNumberFormat="1" applyFont="1" applyAlignment="1">
      <alignment horizontal="left" vertical="center"/>
    </xf>
    <xf numFmtId="165" fontId="14" fillId="0" borderId="0" xfId="0" applyNumberFormat="1" applyFont="1" applyAlignment="1">
      <alignment horizontal="right"/>
    </xf>
    <xf numFmtId="2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170" fontId="3" fillId="0" borderId="0" xfId="0" applyNumberFormat="1" applyFont="1" applyAlignment="1">
      <alignment horizontal="center"/>
    </xf>
    <xf numFmtId="164" fontId="17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right"/>
    </xf>
    <xf numFmtId="165" fontId="6" fillId="0" borderId="0" xfId="0" applyNumberFormat="1" applyFont="1" applyAlignment="1">
      <alignment horizontal="left"/>
    </xf>
    <xf numFmtId="170" fontId="6" fillId="0" borderId="0" xfId="0" applyNumberFormat="1" applyFont="1" applyAlignment="1">
      <alignment horizontal="right"/>
    </xf>
    <xf numFmtId="2" fontId="6" fillId="0" borderId="0" xfId="0" applyNumberFormat="1" applyFont="1" applyAlignment="1">
      <alignment horizontal="center"/>
    </xf>
    <xf numFmtId="2" fontId="6" fillId="0" borderId="0" xfId="0" applyNumberFormat="1" applyFont="1" applyAlignment="1">
      <alignment horizontal="center"/>
    </xf>
    <xf numFmtId="170" fontId="6" fillId="0" borderId="0" xfId="0" applyNumberFormat="1" applyFont="1" applyAlignment="1">
      <alignment horizontal="center"/>
    </xf>
    <xf numFmtId="0" fontId="6" fillId="0" borderId="0" xfId="0" applyFont="1" applyAlignment="1">
      <alignment horizontal="right"/>
    </xf>
    <xf numFmtId="165" fontId="14" fillId="0" borderId="0" xfId="0" applyNumberFormat="1" applyFont="1" applyAlignment="1">
      <alignment horizontal="left" vertical="center" wrapText="1"/>
    </xf>
    <xf numFmtId="164" fontId="19" fillId="0" borderId="0" xfId="0" applyNumberFormat="1" applyFont="1" applyAlignment="1">
      <alignment horizontal="right"/>
    </xf>
    <xf numFmtId="1" fontId="20" fillId="0" borderId="0" xfId="0" applyNumberFormat="1" applyFont="1" applyAlignment="1">
      <alignment horizontal="right" wrapText="1" readingOrder="2"/>
    </xf>
    <xf numFmtId="0" fontId="3" fillId="0" borderId="0" xfId="0" quotePrefix="1" applyFont="1" applyAlignment="1">
      <alignment horizontal="left" wrapText="1"/>
    </xf>
    <xf numFmtId="1" fontId="8" fillId="0" borderId="0" xfId="0" applyNumberFormat="1" applyFont="1" applyAlignment="1">
      <alignment horizontal="right" wrapText="1"/>
    </xf>
    <xf numFmtId="0" fontId="3" fillId="0" borderId="0" xfId="0" applyFont="1" applyAlignment="1">
      <alignment horizontal="left" wrapText="1"/>
    </xf>
    <xf numFmtId="1" fontId="20" fillId="0" borderId="0" xfId="0" quotePrefix="1" applyNumberFormat="1" applyFont="1" applyAlignment="1">
      <alignment horizontal="right" wrapText="1" readingOrder="2"/>
    </xf>
    <xf numFmtId="1" fontId="20" fillId="0" borderId="0" xfId="0" quotePrefix="1" applyNumberFormat="1" applyFont="1" applyAlignment="1">
      <alignment horizontal="right" wrapText="1" readingOrder="2"/>
    </xf>
    <xf numFmtId="165" fontId="3" fillId="0" borderId="0" xfId="0" applyNumberFormat="1" applyFont="1" applyAlignment="1">
      <alignment horizontal="left" wrapText="1"/>
    </xf>
    <xf numFmtId="1" fontId="8" fillId="0" borderId="0" xfId="0" quotePrefix="1" applyNumberFormat="1" applyFont="1" applyAlignment="1">
      <alignment horizontal="right" wrapText="1"/>
    </xf>
    <xf numFmtId="0" fontId="3" fillId="0" borderId="0" xfId="0" quotePrefix="1" applyFont="1" applyAlignment="1">
      <alignment horizontal="left"/>
    </xf>
    <xf numFmtId="164" fontId="6" fillId="0" borderId="0" xfId="0" applyNumberFormat="1" applyFont="1"/>
    <xf numFmtId="1" fontId="19" fillId="0" borderId="0" xfId="0" applyNumberFormat="1" applyFont="1" applyAlignment="1">
      <alignment horizontal="right" wrapText="1" readingOrder="2"/>
    </xf>
    <xf numFmtId="170" fontId="3" fillId="0" borderId="0" xfId="0" applyNumberFormat="1" applyFont="1" applyAlignment="1">
      <alignment horizontal="center" vertical="center"/>
    </xf>
    <xf numFmtId="164" fontId="17" fillId="0" borderId="0" xfId="0" applyNumberFormat="1" applyFont="1" applyAlignment="1">
      <alignment vertical="center"/>
    </xf>
    <xf numFmtId="174" fontId="3" fillId="0" borderId="0" xfId="0" applyNumberFormat="1" applyFont="1" applyAlignment="1">
      <alignment horizontal="right" vertical="center"/>
    </xf>
    <xf numFmtId="174" fontId="3" fillId="0" borderId="0" xfId="0" applyNumberFormat="1" applyFont="1" applyAlignment="1">
      <alignment vertical="center" wrapText="1"/>
    </xf>
    <xf numFmtId="165" fontId="23" fillId="0" borderId="0" xfId="0" applyNumberFormat="1" applyFont="1" applyAlignment="1">
      <alignment horizontal="left" vertical="center"/>
    </xf>
    <xf numFmtId="174" fontId="3" fillId="0" borderId="0" xfId="0" applyNumberFormat="1" applyFont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170" fontId="3" fillId="0" borderId="0" xfId="0" applyNumberFormat="1" applyFont="1" applyAlignment="1">
      <alignment horizontal="center" vertical="center" readingOrder="2"/>
    </xf>
    <xf numFmtId="0" fontId="8" fillId="0" borderId="0" xfId="0" applyFont="1" applyAlignment="1">
      <alignment horizontal="center" vertical="center" wrapText="1"/>
    </xf>
    <xf numFmtId="170" fontId="3" fillId="0" borderId="0" xfId="0" applyNumberFormat="1" applyFont="1" applyAlignment="1">
      <alignment horizontal="right" vertical="center" readingOrder="2"/>
    </xf>
    <xf numFmtId="0" fontId="8" fillId="0" borderId="0" xfId="0" applyFont="1" applyAlignment="1">
      <alignment vertical="center"/>
    </xf>
    <xf numFmtId="164" fontId="18" fillId="0" borderId="0" xfId="0" applyNumberFormat="1" applyFont="1" applyAlignment="1">
      <alignment horizontal="right" vertical="center" readingOrder="2"/>
    </xf>
    <xf numFmtId="165" fontId="9" fillId="0" borderId="0" xfId="0" applyNumberFormat="1" applyFont="1" applyAlignment="1">
      <alignment horizontal="right" vertical="top" readingOrder="2"/>
    </xf>
    <xf numFmtId="0" fontId="21" fillId="0" borderId="0" xfId="0" applyFont="1" applyAlignment="1">
      <alignment horizontal="right" vertical="center"/>
    </xf>
    <xf numFmtId="165" fontId="19" fillId="0" borderId="0" xfId="0" applyNumberFormat="1" applyFont="1" applyAlignment="1">
      <alignment horizontal="right" vertical="center"/>
    </xf>
    <xf numFmtId="165" fontId="14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74" fontId="3" fillId="0" borderId="0" xfId="0" applyNumberFormat="1" applyFont="1" applyAlignment="1">
      <alignment vertical="center"/>
    </xf>
    <xf numFmtId="174" fontId="6" fillId="0" borderId="0" xfId="0" applyNumberFormat="1" applyFont="1" applyAlignment="1">
      <alignment horizontal="right" vertical="center"/>
    </xf>
    <xf numFmtId="174" fontId="6" fillId="0" borderId="0" xfId="0" applyNumberFormat="1" applyFont="1" applyAlignment="1">
      <alignment vertical="center"/>
    </xf>
    <xf numFmtId="169" fontId="6" fillId="0" borderId="0" xfId="0" applyNumberFormat="1" applyFont="1" applyAlignment="1">
      <alignment vertical="center"/>
    </xf>
    <xf numFmtId="169" fontId="6" fillId="0" borderId="0" xfId="0" applyNumberFormat="1" applyFont="1" applyAlignment="1">
      <alignment horizontal="right" vertical="center"/>
    </xf>
    <xf numFmtId="165" fontId="19" fillId="0" borderId="0" xfId="0" applyNumberFormat="1" applyFont="1" applyAlignment="1">
      <alignment horizontal="right" vertical="center" readingOrder="2"/>
    </xf>
    <xf numFmtId="0" fontId="24" fillId="0" borderId="0" xfId="0" applyFont="1"/>
    <xf numFmtId="1" fontId="6" fillId="0" borderId="0" xfId="0" applyNumberFormat="1" applyFont="1" applyAlignment="1">
      <alignment vertical="center"/>
    </xf>
    <xf numFmtId="165" fontId="8" fillId="0" borderId="0" xfId="0" applyNumberFormat="1" applyFont="1" applyAlignment="1">
      <alignment horizontal="right" vertical="center"/>
    </xf>
    <xf numFmtId="49" fontId="3" fillId="0" borderId="0" xfId="0" applyNumberFormat="1" applyFont="1" applyAlignment="1">
      <alignment horizontal="left" vertical="center"/>
    </xf>
    <xf numFmtId="169" fontId="8" fillId="0" borderId="0" xfId="0" applyNumberFormat="1" applyFont="1" applyAlignment="1">
      <alignment horizontal="right" vertical="center"/>
    </xf>
    <xf numFmtId="49" fontId="6" fillId="0" borderId="0" xfId="0" applyNumberFormat="1" applyFont="1" applyAlignment="1">
      <alignment horizontal="left" vertical="center"/>
    </xf>
    <xf numFmtId="169" fontId="14" fillId="0" borderId="0" xfId="0" applyNumberFormat="1" applyFont="1" applyAlignment="1">
      <alignment horizontal="right" vertical="center"/>
    </xf>
    <xf numFmtId="0" fontId="9" fillId="0" borderId="0" xfId="0" applyFont="1" applyAlignment="1">
      <alignment vertical="center"/>
    </xf>
    <xf numFmtId="0" fontId="14" fillId="0" borderId="0" xfId="0" applyFont="1" applyAlignment="1">
      <alignment horizontal="right" vertical="center" readingOrder="2"/>
    </xf>
    <xf numFmtId="0" fontId="8" fillId="0" borderId="0" xfId="0" applyFont="1" applyAlignment="1">
      <alignment horizontal="right" vertical="center" readingOrder="2"/>
    </xf>
    <xf numFmtId="175" fontId="3" fillId="0" borderId="0" xfId="0" applyNumberFormat="1" applyFont="1" applyAlignment="1">
      <alignment vertical="center"/>
    </xf>
    <xf numFmtId="49" fontId="3" fillId="0" borderId="0" xfId="0" applyNumberFormat="1" applyFont="1" applyAlignment="1">
      <alignment horizontal="right" vertical="center"/>
    </xf>
    <xf numFmtId="49" fontId="17" fillId="0" borderId="0" xfId="0" applyNumberFormat="1" applyFont="1" applyAlignment="1">
      <alignment horizontal="left" vertical="center"/>
    </xf>
    <xf numFmtId="165" fontId="8" fillId="0" borderId="0" xfId="0" applyNumberFormat="1" applyFont="1" applyAlignment="1">
      <alignment horizontal="right" vertical="center"/>
    </xf>
    <xf numFmtId="164" fontId="3" fillId="0" borderId="0" xfId="0" applyNumberFormat="1" applyFont="1" applyAlignment="1">
      <alignment vertical="center"/>
    </xf>
    <xf numFmtId="0" fontId="18" fillId="0" borderId="0" xfId="0" applyFont="1" applyAlignment="1">
      <alignment horizontal="left" vertical="center"/>
    </xf>
    <xf numFmtId="0" fontId="8" fillId="0" borderId="0" xfId="0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14" fillId="0" borderId="0" xfId="0" applyFont="1" applyAlignment="1">
      <alignment horizontal="right" vertical="center"/>
    </xf>
    <xf numFmtId="1" fontId="3" fillId="0" borderId="0" xfId="0" applyNumberFormat="1" applyFont="1" applyAlignment="1">
      <alignment vertical="center"/>
    </xf>
    <xf numFmtId="1" fontId="29" fillId="0" borderId="0" xfId="0" applyNumberFormat="1" applyFont="1" applyAlignment="1">
      <alignment horizontal="right" vertical="top"/>
    </xf>
    <xf numFmtId="1" fontId="29" fillId="0" borderId="0" xfId="0" applyNumberFormat="1" applyFont="1" applyAlignment="1">
      <alignment horizontal="right" vertical="center"/>
    </xf>
    <xf numFmtId="165" fontId="30" fillId="0" borderId="0" xfId="0" applyNumberFormat="1" applyFont="1" applyAlignment="1">
      <alignment horizontal="right" vertical="center"/>
    </xf>
    <xf numFmtId="165" fontId="30" fillId="0" borderId="0" xfId="0" applyNumberFormat="1" applyFont="1" applyAlignment="1">
      <alignment horizontal="left" vertical="center"/>
    </xf>
    <xf numFmtId="165" fontId="33" fillId="0" borderId="0" xfId="0" applyNumberFormat="1" applyFont="1" applyAlignment="1">
      <alignment horizontal="left" vertical="center"/>
    </xf>
    <xf numFmtId="165" fontId="33" fillId="0" borderId="0" xfId="0" applyNumberFormat="1" applyFont="1" applyAlignment="1">
      <alignment horizontal="left"/>
    </xf>
    <xf numFmtId="165" fontId="33" fillId="0" borderId="0" xfId="0" applyNumberFormat="1" applyFont="1" applyAlignment="1">
      <alignment horizontal="right" vertical="center" readingOrder="2"/>
    </xf>
    <xf numFmtId="0" fontId="30" fillId="0" borderId="0" xfId="0" applyFont="1" applyAlignment="1">
      <alignment horizontal="left" vertical="center"/>
    </xf>
    <xf numFmtId="165" fontId="29" fillId="0" borderId="0" xfId="0" applyNumberFormat="1" applyFont="1" applyAlignment="1">
      <alignment horizontal="right" vertical="center" readingOrder="2"/>
    </xf>
    <xf numFmtId="165" fontId="29" fillId="0" borderId="0" xfId="0" applyNumberFormat="1" applyFont="1" applyAlignment="1">
      <alignment horizontal="right" vertical="center"/>
    </xf>
    <xf numFmtId="165" fontId="16" fillId="0" borderId="0" xfId="0" applyNumberFormat="1" applyFont="1" applyAlignment="1">
      <alignment horizontal="right" vertical="top"/>
    </xf>
    <xf numFmtId="0" fontId="30" fillId="0" borderId="0" xfId="0" applyFont="1" applyAlignment="1">
      <alignment horizontal="right" vertical="center"/>
    </xf>
    <xf numFmtId="0" fontId="0" fillId="0" borderId="0" xfId="0" applyFont="1" applyAlignment="1">
      <alignment horizontal="right"/>
    </xf>
    <xf numFmtId="165" fontId="38" fillId="0" borderId="0" xfId="0" applyNumberFormat="1" applyFont="1" applyAlignment="1">
      <alignment horizontal="left" vertical="center"/>
    </xf>
    <xf numFmtId="165" fontId="29" fillId="0" borderId="0" xfId="0" applyNumberFormat="1" applyFont="1" applyAlignment="1">
      <alignment vertical="center"/>
    </xf>
    <xf numFmtId="165" fontId="29" fillId="0" borderId="0" xfId="0" applyNumberFormat="1" applyFont="1" applyAlignment="1">
      <alignment horizontal="left" vertical="center"/>
    </xf>
    <xf numFmtId="0" fontId="39" fillId="0" borderId="0" xfId="0" applyFont="1" applyAlignment="1"/>
    <xf numFmtId="0" fontId="29" fillId="0" borderId="0" xfId="0" applyFont="1" applyAlignment="1">
      <alignment horizontal="left" vertical="center"/>
    </xf>
    <xf numFmtId="165" fontId="40" fillId="0" borderId="0" xfId="0" quotePrefix="1" applyNumberFormat="1" applyFont="1" applyAlignment="1">
      <alignment horizontal="left" vertical="center"/>
    </xf>
    <xf numFmtId="0" fontId="40" fillId="0" borderId="0" xfId="0" applyFont="1" applyAlignment="1">
      <alignment vertical="center"/>
    </xf>
    <xf numFmtId="167" fontId="32" fillId="0" borderId="0" xfId="0" applyNumberFormat="1" applyFont="1" applyAlignment="1">
      <alignment vertical="center"/>
    </xf>
    <xf numFmtId="165" fontId="33" fillId="0" borderId="0" xfId="0" quotePrefix="1" applyNumberFormat="1" applyFont="1" applyAlignment="1">
      <alignment horizontal="left" vertical="center"/>
    </xf>
    <xf numFmtId="1" fontId="30" fillId="0" borderId="0" xfId="0" applyNumberFormat="1" applyFont="1" applyAlignment="1">
      <alignment horizontal="left" vertical="center"/>
    </xf>
    <xf numFmtId="1" fontId="30" fillId="0" borderId="0" xfId="0" applyNumberFormat="1" applyFont="1" applyAlignment="1">
      <alignment horizontal="right" vertical="center"/>
    </xf>
    <xf numFmtId="164" fontId="30" fillId="0" borderId="0" xfId="0" applyNumberFormat="1" applyFont="1" applyAlignment="1"/>
    <xf numFmtId="167" fontId="4" fillId="0" borderId="0" xfId="0" applyNumberFormat="1" applyFont="1" applyAlignment="1">
      <alignment horizontal="right" vertical="center"/>
    </xf>
    <xf numFmtId="165" fontId="9" fillId="0" borderId="0" xfId="0" applyNumberFormat="1" applyFont="1" applyAlignment="1">
      <alignment horizontal="right" vertical="center" readingOrder="2"/>
    </xf>
    <xf numFmtId="165" fontId="3" fillId="0" borderId="0" xfId="0" applyNumberFormat="1" applyFont="1" applyAlignment="1">
      <alignment vertical="center" readingOrder="2"/>
    </xf>
    <xf numFmtId="165" fontId="17" fillId="0" borderId="0" xfId="0" applyNumberFormat="1" applyFont="1" applyAlignment="1">
      <alignment vertical="center"/>
    </xf>
    <xf numFmtId="165" fontId="40" fillId="0" borderId="0" xfId="0" quotePrefix="1" applyNumberFormat="1" applyFont="1" applyAlignment="1">
      <alignment vertical="center"/>
    </xf>
    <xf numFmtId="165" fontId="38" fillId="0" borderId="0" xfId="0" applyNumberFormat="1" applyFont="1" applyAlignment="1">
      <alignment vertical="center"/>
    </xf>
    <xf numFmtId="1" fontId="14" fillId="0" borderId="0" xfId="0" quotePrefix="1" applyNumberFormat="1" applyFont="1" applyAlignment="1">
      <alignment vertical="center" readingOrder="2"/>
    </xf>
    <xf numFmtId="164" fontId="8" fillId="0" borderId="0" xfId="0" quotePrefix="1" applyNumberFormat="1" applyFont="1" applyAlignment="1">
      <alignment vertical="center" readingOrder="2"/>
    </xf>
    <xf numFmtId="1" fontId="14" fillId="0" borderId="0" xfId="0" applyNumberFormat="1" applyFont="1" applyAlignment="1">
      <alignment vertical="center"/>
    </xf>
    <xf numFmtId="1" fontId="14" fillId="0" borderId="0" xfId="0" applyNumberFormat="1" applyFont="1" applyAlignment="1">
      <alignment vertical="center" readingOrder="2"/>
    </xf>
    <xf numFmtId="1" fontId="14" fillId="0" borderId="0" xfId="0" quotePrefix="1" applyNumberFormat="1" applyFont="1" applyAlignment="1">
      <alignment vertical="center"/>
    </xf>
    <xf numFmtId="165" fontId="14" fillId="0" borderId="0" xfId="0" applyNumberFormat="1" applyFont="1" applyAlignment="1">
      <alignment vertical="center" readingOrder="2"/>
    </xf>
    <xf numFmtId="167" fontId="32" fillId="0" borderId="0" xfId="0" applyNumberFormat="1" applyFont="1" applyAlignment="1">
      <alignment horizontal="right" vertical="center"/>
    </xf>
    <xf numFmtId="165" fontId="8" fillId="0" borderId="0" xfId="0" applyNumberFormat="1" applyFont="1" applyAlignment="1">
      <alignment horizontal="right"/>
    </xf>
    <xf numFmtId="165" fontId="3" fillId="0" borderId="0" xfId="0" quotePrefix="1" applyNumberFormat="1" applyFont="1" applyAlignment="1">
      <alignment horizontal="right"/>
    </xf>
    <xf numFmtId="164" fontId="3" fillId="0" borderId="0" xfId="0" applyNumberFormat="1" applyFont="1" applyAlignment="1">
      <alignment horizontal="right"/>
    </xf>
    <xf numFmtId="165" fontId="42" fillId="0" borderId="0" xfId="0" applyNumberFormat="1" applyFont="1" applyAlignment="1">
      <alignment horizontal="right" vertical="center"/>
    </xf>
    <xf numFmtId="0" fontId="30" fillId="0" borderId="0" xfId="0" applyFont="1" applyAlignment="1">
      <alignment vertical="center"/>
    </xf>
    <xf numFmtId="166" fontId="3" fillId="0" borderId="0" xfId="0" applyNumberFormat="1" applyFont="1" applyAlignment="1">
      <alignment horizontal="center" vertical="center"/>
    </xf>
    <xf numFmtId="165" fontId="32" fillId="0" borderId="0" xfId="0" applyNumberFormat="1" applyFont="1" applyAlignment="1">
      <alignment horizontal="left" vertical="center"/>
    </xf>
    <xf numFmtId="165" fontId="30" fillId="0" borderId="0" xfId="0" applyNumberFormat="1" applyFont="1" applyAlignment="1">
      <alignment vertical="center"/>
    </xf>
    <xf numFmtId="165" fontId="30" fillId="0" borderId="0" xfId="0" quotePrefix="1" applyNumberFormat="1" applyFont="1" applyAlignment="1">
      <alignment horizontal="right" vertical="center" readingOrder="2"/>
    </xf>
    <xf numFmtId="165" fontId="9" fillId="0" borderId="0" xfId="0" quotePrefix="1" applyNumberFormat="1" applyFont="1" applyAlignment="1">
      <alignment horizontal="left" vertical="top"/>
    </xf>
    <xf numFmtId="165" fontId="9" fillId="0" borderId="0" xfId="0" applyNumberFormat="1" applyFont="1" applyAlignment="1">
      <alignment horizontal="left" vertical="top"/>
    </xf>
    <xf numFmtId="165" fontId="9" fillId="0" borderId="0" xfId="0" applyNumberFormat="1" applyFont="1" applyAlignment="1">
      <alignment vertical="top"/>
    </xf>
    <xf numFmtId="0" fontId="43" fillId="0" borderId="0" xfId="0" applyFont="1"/>
    <xf numFmtId="165" fontId="44" fillId="0" borderId="0" xfId="0" applyNumberFormat="1" applyFont="1" applyAlignment="1">
      <alignment vertical="center"/>
    </xf>
    <xf numFmtId="49" fontId="43" fillId="0" borderId="0" xfId="0" applyNumberFormat="1" applyFont="1" applyAlignment="1">
      <alignment horizontal="left" vertical="center"/>
    </xf>
    <xf numFmtId="0" fontId="30" fillId="0" borderId="0" xfId="1" applyFont="1" applyAlignment="1">
      <alignment vertical="center"/>
    </xf>
    <xf numFmtId="0" fontId="47" fillId="0" borderId="0" xfId="1" applyFont="1" applyAlignment="1">
      <alignment vertical="center"/>
    </xf>
    <xf numFmtId="0" fontId="46" fillId="0" borderId="0" xfId="1" applyFont="1" applyAlignment="1">
      <alignment vertical="center"/>
    </xf>
    <xf numFmtId="0" fontId="30" fillId="0" borderId="0" xfId="2" applyFont="1" applyAlignment="1">
      <alignment vertical="center"/>
    </xf>
    <xf numFmtId="16" fontId="47" fillId="0" borderId="0" xfId="1" quotePrefix="1" applyNumberFormat="1" applyFont="1" applyAlignment="1">
      <alignment vertical="center"/>
    </xf>
    <xf numFmtId="0" fontId="47" fillId="0" borderId="0" xfId="1" quotePrefix="1" applyFont="1" applyAlignment="1">
      <alignment vertical="center"/>
    </xf>
    <xf numFmtId="0" fontId="30" fillId="0" borderId="0" xfId="1" quotePrefix="1" applyFont="1" applyAlignment="1">
      <alignment vertical="center"/>
    </xf>
    <xf numFmtId="3" fontId="30" fillId="0" borderId="0" xfId="2" applyNumberFormat="1" applyFont="1" applyAlignment="1">
      <alignment vertical="center"/>
    </xf>
    <xf numFmtId="0" fontId="30" fillId="0" borderId="0" xfId="1" applyFont="1" applyAlignment="1">
      <alignment horizontal="left" vertical="center" readingOrder="2"/>
    </xf>
    <xf numFmtId="165" fontId="29" fillId="0" borderId="0" xfId="3" applyNumberFormat="1" applyFont="1" applyAlignment="1" applyProtection="1">
      <alignment horizontal="left" vertical="center"/>
    </xf>
    <xf numFmtId="165" fontId="30" fillId="0" borderId="0" xfId="3" applyNumberFormat="1" applyFont="1" applyAlignment="1" applyProtection="1">
      <alignment horizontal="left" vertical="center"/>
    </xf>
    <xf numFmtId="1" fontId="30" fillId="0" borderId="0" xfId="1" applyNumberFormat="1" applyFont="1" applyAlignment="1">
      <alignment vertical="center"/>
    </xf>
    <xf numFmtId="165" fontId="29" fillId="0" borderId="0" xfId="3" quotePrefix="1" applyNumberFormat="1" applyFont="1" applyAlignment="1" applyProtection="1">
      <alignment horizontal="left" vertical="center"/>
    </xf>
    <xf numFmtId="3" fontId="30" fillId="0" borderId="0" xfId="1" applyNumberFormat="1" applyFont="1" applyAlignment="1">
      <alignment vertical="center"/>
    </xf>
    <xf numFmtId="0" fontId="30" fillId="0" borderId="0" xfId="1" applyFont="1" applyFill="1" applyAlignment="1">
      <alignment vertical="center"/>
    </xf>
    <xf numFmtId="0" fontId="49" fillId="0" borderId="0" xfId="1" applyFont="1" applyAlignment="1">
      <alignment vertical="center"/>
    </xf>
    <xf numFmtId="165" fontId="29" fillId="0" borderId="0" xfId="3" applyNumberFormat="1" applyFont="1" applyAlignment="1" applyProtection="1">
      <alignment vertical="center"/>
    </xf>
    <xf numFmtId="171" fontId="30" fillId="0" borderId="0" xfId="3" applyNumberFormat="1" applyFont="1" applyBorder="1" applyAlignment="1">
      <alignment vertical="center"/>
    </xf>
    <xf numFmtId="165" fontId="30" fillId="0" borderId="0" xfId="3" applyNumberFormat="1" applyFont="1" applyAlignment="1" applyProtection="1">
      <alignment vertical="center"/>
    </xf>
    <xf numFmtId="165" fontId="32" fillId="0" borderId="0" xfId="0" applyNumberFormat="1" applyFont="1" applyAlignment="1">
      <alignment horizontal="right" vertical="center" readingOrder="2"/>
    </xf>
    <xf numFmtId="165" fontId="32" fillId="0" borderId="0" xfId="0" applyNumberFormat="1" applyFont="1" applyAlignment="1">
      <alignment horizontal="right" vertical="center" readingOrder="2"/>
    </xf>
    <xf numFmtId="165" fontId="32" fillId="0" borderId="0" xfId="0" applyNumberFormat="1" applyFont="1" applyAlignment="1">
      <alignment horizontal="right" vertical="center" readingOrder="2"/>
    </xf>
    <xf numFmtId="0" fontId="30" fillId="0" borderId="0" xfId="0" applyFont="1" applyAlignment="1">
      <alignment horizontal="right" vertical="center" readingOrder="2"/>
    </xf>
    <xf numFmtId="165" fontId="40" fillId="0" borderId="0" xfId="0" applyNumberFormat="1" applyFont="1" applyAlignment="1">
      <alignment horizontal="left" vertical="center"/>
    </xf>
    <xf numFmtId="165" fontId="47" fillId="0" borderId="0" xfId="0" quotePrefix="1" applyNumberFormat="1" applyFont="1" applyAlignment="1">
      <alignment horizontal="right" vertical="center" readingOrder="2"/>
    </xf>
    <xf numFmtId="165" fontId="47" fillId="0" borderId="0" xfId="0" applyNumberFormat="1" applyFont="1" applyAlignment="1">
      <alignment horizontal="right" vertical="center" readingOrder="2"/>
    </xf>
    <xf numFmtId="165" fontId="30" fillId="0" borderId="0" xfId="0" applyNumberFormat="1" applyFont="1" applyAlignment="1">
      <alignment horizontal="right" vertical="center" readingOrder="2"/>
    </xf>
    <xf numFmtId="164" fontId="30" fillId="0" borderId="0" xfId="0" applyNumberFormat="1" applyFont="1" applyAlignment="1">
      <alignment horizontal="right" vertical="center" readingOrder="2"/>
    </xf>
    <xf numFmtId="0" fontId="0" fillId="0" borderId="0" xfId="0" applyFont="1" applyAlignment="1"/>
    <xf numFmtId="1" fontId="29" fillId="0" borderId="0" xfId="0" applyNumberFormat="1" applyFont="1" applyAlignment="1">
      <alignment horizontal="center" vertical="center"/>
    </xf>
    <xf numFmtId="1" fontId="29" fillId="0" borderId="0" xfId="0" applyNumberFormat="1" applyFont="1" applyAlignment="1">
      <alignment horizontal="center"/>
    </xf>
    <xf numFmtId="0" fontId="0" fillId="0" borderId="0" xfId="0" applyFont="1" applyAlignment="1"/>
    <xf numFmtId="0" fontId="3" fillId="0" borderId="0" xfId="0" applyFont="1" applyAlignment="1">
      <alignment horizontal="left" vertical="center"/>
    </xf>
    <xf numFmtId="0" fontId="0" fillId="0" borderId="0" xfId="0" applyFont="1" applyAlignment="1"/>
    <xf numFmtId="3" fontId="3" fillId="0" borderId="0" xfId="0" quotePrefix="1" applyNumberFormat="1" applyFont="1" applyAlignment="1">
      <alignment horizontal="right" vertical="center"/>
    </xf>
    <xf numFmtId="3" fontId="6" fillId="0" borderId="0" xfId="0" quotePrefix="1" applyNumberFormat="1" applyFont="1" applyAlignment="1">
      <alignment horizontal="right" vertical="center"/>
    </xf>
    <xf numFmtId="3" fontId="29" fillId="0" borderId="0" xfId="0" applyNumberFormat="1" applyFont="1" applyAlignment="1">
      <alignment horizontal="right" vertical="center"/>
    </xf>
    <xf numFmtId="3" fontId="54" fillId="0" borderId="0" xfId="0" applyNumberFormat="1" applyFont="1" applyBorder="1" applyAlignment="1">
      <alignment horizontal="right"/>
    </xf>
    <xf numFmtId="164" fontId="30" fillId="0" borderId="0" xfId="0" applyNumberFormat="1" applyFont="1" applyAlignment="1">
      <alignment horizontal="left" vertical="center"/>
    </xf>
    <xf numFmtId="3" fontId="54" fillId="0" borderId="0" xfId="0" applyNumberFormat="1" applyFont="1" applyAlignment="1"/>
    <xf numFmtId="3" fontId="44" fillId="0" borderId="0" xfId="0" applyNumberFormat="1" applyFont="1" applyBorder="1" applyAlignment="1">
      <alignment horizontal="right"/>
    </xf>
    <xf numFmtId="172" fontId="54" fillId="0" borderId="0" xfId="0" applyNumberFormat="1" applyFont="1" applyAlignment="1"/>
    <xf numFmtId="172" fontId="44" fillId="0" borderId="0" xfId="0" applyNumberFormat="1" applyFont="1" applyBorder="1" applyAlignment="1">
      <alignment horizontal="right"/>
    </xf>
    <xf numFmtId="0" fontId="0" fillId="0" borderId="0" xfId="0" applyFont="1" applyAlignment="1"/>
    <xf numFmtId="165" fontId="3" fillId="0" borderId="0" xfId="0" applyNumberFormat="1" applyFont="1" applyAlignment="1">
      <alignment horizontal="left" vertical="center"/>
    </xf>
    <xf numFmtId="173" fontId="3" fillId="0" borderId="0" xfId="0" applyNumberFormat="1" applyFont="1" applyAlignment="1">
      <alignment vertical="center"/>
    </xf>
    <xf numFmtId="0" fontId="0" fillId="0" borderId="0" xfId="0" applyFont="1" applyAlignment="1"/>
    <xf numFmtId="165" fontId="4" fillId="0" borderId="0" xfId="0" applyNumberFormat="1" applyFont="1" applyAlignment="1">
      <alignment horizontal="right" vertical="center" readingOrder="2"/>
    </xf>
    <xf numFmtId="165" fontId="3" fillId="0" borderId="0" xfId="0" applyNumberFormat="1" applyFont="1" applyAlignment="1">
      <alignment horizontal="left" vertical="center"/>
    </xf>
    <xf numFmtId="165" fontId="30" fillId="0" borderId="0" xfId="0" applyNumberFormat="1" applyFont="1"/>
    <xf numFmtId="165" fontId="30" fillId="0" borderId="0" xfId="0" applyNumberFormat="1" applyFont="1" applyAlignment="1">
      <alignment horizontal="left"/>
    </xf>
    <xf numFmtId="3" fontId="3" fillId="0" borderId="0" xfId="0" applyNumberFormat="1" applyFont="1" applyAlignment="1">
      <alignment horizontal="right"/>
    </xf>
    <xf numFmtId="3" fontId="0" fillId="0" borderId="0" xfId="0" applyNumberFormat="1" applyFont="1" applyAlignment="1"/>
    <xf numFmtId="164" fontId="30" fillId="0" borderId="0" xfId="0" applyNumberFormat="1" applyFont="1" applyAlignment="1">
      <alignment horizontal="right" readingOrder="2"/>
    </xf>
    <xf numFmtId="0" fontId="0" fillId="0" borderId="0" xfId="0" applyFont="1" applyAlignment="1"/>
    <xf numFmtId="164" fontId="40" fillId="0" borderId="0" xfId="0" quotePrefix="1" applyNumberFormat="1" applyFont="1" applyAlignment="1">
      <alignment horizontal="left" vertical="center"/>
    </xf>
    <xf numFmtId="164" fontId="30" fillId="0" borderId="0" xfId="0" quotePrefix="1" applyNumberFormat="1" applyFont="1" applyAlignment="1">
      <alignment horizontal="right" vertical="center" readingOrder="2"/>
    </xf>
    <xf numFmtId="164" fontId="40" fillId="0" borderId="0" xfId="0" applyNumberFormat="1" applyFont="1" applyAlignment="1">
      <alignment horizontal="left" vertical="center"/>
    </xf>
    <xf numFmtId="0" fontId="0" fillId="0" borderId="0" xfId="0" applyFont="1" applyAlignment="1"/>
    <xf numFmtId="165" fontId="3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65" fontId="9" fillId="0" borderId="0" xfId="0" applyNumberFormat="1" applyFont="1" applyAlignment="1">
      <alignment horizontal="right" vertical="center" readingOrder="2"/>
    </xf>
    <xf numFmtId="165" fontId="3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0" fillId="0" borderId="0" xfId="0" applyFont="1" applyAlignment="1"/>
    <xf numFmtId="0" fontId="3" fillId="0" borderId="0" xfId="0" quotePrefix="1" applyFont="1" applyAlignment="1">
      <alignment horizontal="right" vertical="center"/>
    </xf>
    <xf numFmtId="0" fontId="29" fillId="0" borderId="0" xfId="1" applyFont="1" applyAlignment="1">
      <alignment vertical="center"/>
    </xf>
    <xf numFmtId="0" fontId="30" fillId="0" borderId="0" xfId="1" applyFont="1" applyAlignment="1">
      <alignment horizontal="center" vertical="center"/>
    </xf>
    <xf numFmtId="0" fontId="30" fillId="0" borderId="0" xfId="1" applyFont="1" applyAlignment="1">
      <alignment horizontal="right" vertical="center"/>
    </xf>
    <xf numFmtId="0" fontId="46" fillId="0" borderId="0" xfId="1" applyFont="1" applyAlignment="1">
      <alignment horizontal="right" vertical="center"/>
    </xf>
    <xf numFmtId="0" fontId="55" fillId="0" borderId="0" xfId="1" applyFont="1" applyAlignment="1">
      <alignment horizontal="right" vertical="center"/>
    </xf>
    <xf numFmtId="0" fontId="6" fillId="0" borderId="0" xfId="4" applyFont="1" applyAlignment="1">
      <alignment vertical="center"/>
    </xf>
    <xf numFmtId="0" fontId="3" fillId="0" borderId="0" xfId="4" applyFont="1" applyAlignment="1">
      <alignment vertical="center"/>
    </xf>
    <xf numFmtId="1" fontId="3" fillId="0" borderId="0" xfId="4" applyNumberFormat="1" applyFont="1" applyAlignment="1">
      <alignment vertical="center"/>
    </xf>
    <xf numFmtId="0" fontId="25" fillId="0" borderId="0" xfId="4" applyFont="1" applyAlignment="1">
      <alignment vertical="center"/>
    </xf>
    <xf numFmtId="171" fontId="3" fillId="0" borderId="0" xfId="4" applyNumberFormat="1" applyFont="1" applyAlignment="1">
      <alignment vertical="center"/>
    </xf>
    <xf numFmtId="3" fontId="0" fillId="0" borderId="0" xfId="0" applyNumberFormat="1" applyFont="1" applyAlignment="1"/>
    <xf numFmtId="0" fontId="57" fillId="0" borderId="0" xfId="0" applyFont="1" applyAlignment="1"/>
    <xf numFmtId="164" fontId="30" fillId="0" borderId="0" xfId="0" applyNumberFormat="1" applyFont="1" applyAlignment="1">
      <alignment vertical="center"/>
    </xf>
    <xf numFmtId="3" fontId="30" fillId="0" borderId="0" xfId="0" applyNumberFormat="1" applyFont="1" applyAlignment="1">
      <alignment horizontal="right" vertical="center"/>
    </xf>
    <xf numFmtId="0" fontId="0" fillId="0" borderId="0" xfId="0" applyFont="1" applyAlignment="1"/>
    <xf numFmtId="3" fontId="0" fillId="0" borderId="0" xfId="0" applyNumberFormat="1" applyFont="1" applyAlignment="1"/>
    <xf numFmtId="0" fontId="54" fillId="0" borderId="0" xfId="0" applyFont="1" applyAlignment="1"/>
    <xf numFmtId="170" fontId="54" fillId="0" borderId="0" xfId="0" applyNumberFormat="1" applyFont="1" applyAlignment="1"/>
    <xf numFmtId="0" fontId="54" fillId="0" borderId="0" xfId="0" applyFont="1" applyAlignment="1">
      <alignment horizontal="right"/>
    </xf>
    <xf numFmtId="0" fontId="54" fillId="0" borderId="0" xfId="0" applyFont="1" applyBorder="1" applyAlignment="1"/>
    <xf numFmtId="0" fontId="54" fillId="0" borderId="0" xfId="0" applyFont="1" applyBorder="1" applyAlignment="1">
      <alignment horizontal="center"/>
    </xf>
    <xf numFmtId="0" fontId="54" fillId="0" borderId="0" xfId="0" applyFont="1" applyBorder="1" applyAlignment="1">
      <alignment horizontal="justify"/>
    </xf>
    <xf numFmtId="16" fontId="54" fillId="0" borderId="0" xfId="0" applyNumberFormat="1" applyFont="1" applyBorder="1" applyAlignment="1">
      <alignment horizontal="justify"/>
    </xf>
    <xf numFmtId="17" fontId="54" fillId="0" borderId="0" xfId="0" applyNumberFormat="1" applyFont="1" applyBorder="1" applyAlignment="1">
      <alignment horizontal="justify"/>
    </xf>
    <xf numFmtId="0" fontId="54" fillId="0" borderId="0" xfId="0" applyFont="1" applyFill="1" applyBorder="1" applyAlignment="1">
      <alignment horizontal="justify"/>
    </xf>
    <xf numFmtId="3" fontId="53" fillId="0" borderId="0" xfId="0" applyNumberFormat="1" applyFont="1" applyBorder="1" applyAlignment="1">
      <alignment horizontal="right"/>
    </xf>
    <xf numFmtId="0" fontId="0" fillId="0" borderId="0" xfId="0" applyFont="1" applyAlignment="1"/>
    <xf numFmtId="0" fontId="58" fillId="0" borderId="0" xfId="0" applyFont="1"/>
    <xf numFmtId="164" fontId="10" fillId="0" borderId="0" xfId="0" applyNumberFormat="1" applyFont="1" applyAlignment="1">
      <alignment horizontal="center" vertical="center"/>
    </xf>
    <xf numFmtId="0" fontId="0" fillId="0" borderId="0" xfId="0" applyFont="1" applyAlignment="1"/>
    <xf numFmtId="164" fontId="11" fillId="0" borderId="0" xfId="0" applyNumberFormat="1" applyFont="1" applyAlignment="1">
      <alignment horizontal="center" vertical="center"/>
    </xf>
    <xf numFmtId="164" fontId="13" fillId="0" borderId="0" xfId="0" applyNumberFormat="1" applyFont="1" applyAlignment="1">
      <alignment horizontal="center" vertical="center"/>
    </xf>
    <xf numFmtId="165" fontId="29" fillId="0" borderId="0" xfId="0" applyNumberFormat="1" applyFont="1" applyAlignment="1">
      <alignment horizontal="center" vertical="center" readingOrder="2"/>
    </xf>
    <xf numFmtId="165" fontId="29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 readingOrder="2"/>
    </xf>
    <xf numFmtId="165" fontId="6" fillId="0" borderId="0" xfId="0" applyNumberFormat="1" applyFont="1" applyAlignment="1">
      <alignment horizontal="center" vertical="center"/>
    </xf>
    <xf numFmtId="165" fontId="32" fillId="0" borderId="0" xfId="0" applyNumberFormat="1" applyFont="1" applyAlignment="1">
      <alignment horizontal="right" vertical="center" readingOrder="2"/>
    </xf>
    <xf numFmtId="165" fontId="4" fillId="0" borderId="0" xfId="0" applyNumberFormat="1" applyFont="1" applyAlignment="1">
      <alignment horizontal="right" vertical="center" readingOrder="2"/>
    </xf>
    <xf numFmtId="0" fontId="54" fillId="0" borderId="0" xfId="0" applyFont="1" applyBorder="1" applyAlignment="1">
      <alignment horizontal="center"/>
    </xf>
    <xf numFmtId="167" fontId="32" fillId="0" borderId="0" xfId="0" applyNumberFormat="1" applyFont="1" applyAlignment="1">
      <alignment horizontal="right" vertical="center"/>
    </xf>
    <xf numFmtId="0" fontId="50" fillId="0" borderId="0" xfId="0" applyFont="1" applyAlignment="1"/>
    <xf numFmtId="167" fontId="4" fillId="0" borderId="0" xfId="0" applyNumberFormat="1" applyFont="1" applyAlignment="1">
      <alignment horizontal="right" vertical="center"/>
    </xf>
    <xf numFmtId="164" fontId="9" fillId="0" borderId="0" xfId="0" applyNumberFormat="1" applyFont="1" applyAlignment="1">
      <alignment horizontal="right" vertical="center" readingOrder="2"/>
    </xf>
    <xf numFmtId="0" fontId="29" fillId="0" borderId="0" xfId="0" applyNumberFormat="1" applyFont="1" applyAlignment="1">
      <alignment horizontal="center" vertical="center"/>
    </xf>
    <xf numFmtId="3" fontId="0" fillId="0" borderId="0" xfId="0" applyNumberFormat="1" applyFont="1" applyAlignment="1"/>
    <xf numFmtId="165" fontId="9" fillId="0" borderId="0" xfId="0" applyNumberFormat="1" applyFont="1" applyAlignment="1">
      <alignment horizontal="right" vertical="center" readingOrder="2"/>
    </xf>
    <xf numFmtId="167" fontId="33" fillId="0" borderId="0" xfId="0" applyNumberFormat="1" applyFont="1" applyAlignment="1">
      <alignment horizontal="right"/>
    </xf>
    <xf numFmtId="167" fontId="9" fillId="0" borderId="0" xfId="0" applyNumberFormat="1" applyFont="1" applyAlignment="1">
      <alignment horizontal="right" vertical="center"/>
    </xf>
    <xf numFmtId="0" fontId="53" fillId="0" borderId="0" xfId="0" applyFont="1" applyAlignment="1">
      <alignment horizontal="center" vertical="center" wrapText="1" readingOrder="1"/>
    </xf>
    <xf numFmtId="165" fontId="3" fillId="0" borderId="0" xfId="0" applyNumberFormat="1" applyFont="1" applyAlignment="1">
      <alignment horizontal="left" vertical="center"/>
    </xf>
    <xf numFmtId="49" fontId="6" fillId="0" borderId="0" xfId="0" applyNumberFormat="1" applyFont="1" applyAlignment="1">
      <alignment horizontal="center" vertical="center"/>
    </xf>
    <xf numFmtId="165" fontId="19" fillId="0" borderId="0" xfId="0" applyNumberFormat="1" applyFont="1" applyAlignment="1">
      <alignment horizontal="center" vertical="center"/>
    </xf>
    <xf numFmtId="1" fontId="19" fillId="0" borderId="0" xfId="0" applyNumberFormat="1" applyFont="1" applyAlignment="1">
      <alignment horizontal="center" vertical="center"/>
    </xf>
    <xf numFmtId="165" fontId="33" fillId="0" borderId="0" xfId="0" applyNumberFormat="1" applyFont="1" applyAlignment="1">
      <alignment horizontal="right" vertical="center" wrapText="1" readingOrder="2"/>
    </xf>
    <xf numFmtId="0" fontId="30" fillId="0" borderId="0" xfId="1" applyFont="1" applyAlignment="1">
      <alignment horizontal="center" vertical="center"/>
    </xf>
    <xf numFmtId="0" fontId="29" fillId="0" borderId="0" xfId="1" applyFont="1" applyAlignment="1">
      <alignment horizontal="center" vertical="center"/>
    </xf>
  </cellXfs>
  <cellStyles count="18">
    <cellStyle name="Comma [0]" xfId="5"/>
    <cellStyle name="Currency [0]" xfId="6"/>
    <cellStyle name="Euro" xfId="7"/>
    <cellStyle name="Motif" xfId="8"/>
    <cellStyle name="MS_Arabic" xfId="9"/>
    <cellStyle name="Normal" xfId="0" builtinId="0"/>
    <cellStyle name="Normal 2" xfId="4"/>
    <cellStyle name="Normal 3" xfId="10"/>
    <cellStyle name="Normal 3 2" xfId="1"/>
    <cellStyle name="Normal 3 3" xfId="11"/>
    <cellStyle name="Normal 4" xfId="2"/>
    <cellStyle name="Normal 4 2" xfId="12"/>
    <cellStyle name="عادي_agros99" xfId="13"/>
    <cellStyle name="عادي_pop-2002 2 4" xfId="3"/>
    <cellStyle name="عملة [0]_Book1" xfId="14"/>
    <cellStyle name="عملة_Bagraph" xfId="15"/>
    <cellStyle name="فاصلة [0]_Book1" xfId="16"/>
    <cellStyle name="فاصلة_Bagraph" xfId="1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mbria"/>
                <a:ea typeface="Cambria"/>
                <a:cs typeface="Cambria"/>
              </a:defRPr>
            </a:pPr>
            <a:r>
              <a:rPr lang="ar-MA" sz="1400" b="1" i="0" u="none" strike="noStrike" baseline="0">
                <a:solidFill>
                  <a:srgbClr val="000000"/>
                </a:solidFill>
                <a:latin typeface="Cambria"/>
              </a:rPr>
              <a:t>هرم الأعمار</a:t>
            </a:r>
            <a:r>
              <a:rPr lang="ar-MA" sz="1100" b="1" i="0" u="none" strike="noStrike" baseline="0">
                <a:solidFill>
                  <a:srgbClr val="000000"/>
                </a:solidFill>
                <a:latin typeface="Cambria"/>
              </a:rPr>
              <a:t> ( بالآلاف)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mbria"/>
                <a:ea typeface="Cambria"/>
                <a:cs typeface="Cambria"/>
              </a:defRPr>
            </a:pPr>
            <a:r>
              <a:rPr lang="fr-FR" sz="14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Pyramide des âges</a:t>
            </a:r>
            <a:r>
              <a:rPr lang="fr-FR" sz="11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(en milliers)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mbria"/>
                <a:ea typeface="Cambria"/>
                <a:cs typeface="Cambria"/>
              </a:defRPr>
            </a:pPr>
            <a:r>
              <a:rPr lang="fr-FR" sz="14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1994</a:t>
            </a:r>
          </a:p>
        </c:rich>
      </c:tx>
      <c:layout>
        <c:manualLayout>
          <c:xMode val="edge"/>
          <c:yMode val="edge"/>
          <c:x val="0.23874755428298741"/>
          <c:y val="1.7609185713099731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4533965244865718"/>
          <c:y val="0.20934256055363321"/>
          <c:w val="0.68246445497630337"/>
          <c:h val="0.65743944636680596"/>
        </c:manualLayout>
      </c:layout>
      <c:barChart>
        <c:barDir val="bar"/>
        <c:grouping val="clustered"/>
        <c:ser>
          <c:idx val="0"/>
          <c:order val="0"/>
          <c:tx>
            <c:strRef>
              <c:f>'GRAPH pop 2018'!$C$5</c:f>
              <c:strCache>
                <c:ptCount val="1"/>
              </c:strCache>
            </c:strRef>
          </c:tx>
          <c:spPr>
            <a:gradFill rotWithShape="0">
              <a:gsLst>
                <a:gs pos="0">
                  <a:srgbClr val="FF9900"/>
                </a:gs>
                <a:gs pos="50000">
                  <a:srgbClr val="FFFFFF"/>
                </a:gs>
                <a:gs pos="100000">
                  <a:srgbClr val="FFCC00"/>
                </a:gs>
              </a:gsLst>
              <a:lin ang="16200000" scaled="1"/>
            </a:gradFill>
            <a:ln w="25400">
              <a:noFill/>
            </a:ln>
          </c:spPr>
          <c:cat>
            <c:strRef>
              <c:f>'GRAPH pop 2018'!$B$6:$B$21</c:f>
              <c:strCache>
                <c:ptCount val="16"/>
                <c:pt idx="0">
                  <c:v>0 - 4</c:v>
                </c:pt>
                <c:pt idx="1">
                  <c:v>5 - 9</c:v>
                </c:pt>
                <c:pt idx="2">
                  <c:v>10 - 14</c:v>
                </c:pt>
                <c:pt idx="3">
                  <c:v>15 - 19</c:v>
                </c:pt>
                <c:pt idx="4">
                  <c:v>20 - 24</c:v>
                </c:pt>
                <c:pt idx="5">
                  <c:v>25 - 29</c:v>
                </c:pt>
                <c:pt idx="6">
                  <c:v>30 - 34</c:v>
                </c:pt>
                <c:pt idx="7">
                  <c:v>35 - 39</c:v>
                </c:pt>
                <c:pt idx="8">
                  <c:v>40 - 44</c:v>
                </c:pt>
                <c:pt idx="9">
                  <c:v>45 - 49</c:v>
                </c:pt>
                <c:pt idx="10">
                  <c:v>50 - 54</c:v>
                </c:pt>
                <c:pt idx="11">
                  <c:v>55 - 59</c:v>
                </c:pt>
                <c:pt idx="12">
                  <c:v>60 - 64</c:v>
                </c:pt>
                <c:pt idx="13">
                  <c:v>65 - 69</c:v>
                </c:pt>
                <c:pt idx="14">
                  <c:v>70 - 74</c:v>
                </c:pt>
                <c:pt idx="15">
                  <c:v>+ &amp; 75 فأكثر </c:v>
                </c:pt>
              </c:strCache>
            </c:strRef>
          </c:cat>
          <c:val>
            <c:numRef>
              <c:f>'GRAPH pop 2018'!$C$6:$C$21</c:f>
              <c:numCache>
                <c:formatCode>General</c:formatCode>
                <c:ptCount val="16"/>
                <c:pt idx="0">
                  <c:v>-1614</c:v>
                </c:pt>
                <c:pt idx="1">
                  <c:v>-1657</c:v>
                </c:pt>
                <c:pt idx="2">
                  <c:v>-1617</c:v>
                </c:pt>
                <c:pt idx="3">
                  <c:v>-1409</c:v>
                </c:pt>
                <c:pt idx="4">
                  <c:v>-1248</c:v>
                </c:pt>
                <c:pt idx="5">
                  <c:v>-980</c:v>
                </c:pt>
                <c:pt idx="6">
                  <c:v>-923</c:v>
                </c:pt>
                <c:pt idx="7">
                  <c:v>-804</c:v>
                </c:pt>
                <c:pt idx="8">
                  <c:v>-657</c:v>
                </c:pt>
                <c:pt idx="9">
                  <c:v>-406</c:v>
                </c:pt>
                <c:pt idx="10">
                  <c:v>-375</c:v>
                </c:pt>
                <c:pt idx="11">
                  <c:v>-329</c:v>
                </c:pt>
                <c:pt idx="12">
                  <c:v>-329</c:v>
                </c:pt>
                <c:pt idx="13">
                  <c:v>-205</c:v>
                </c:pt>
                <c:pt idx="14">
                  <c:v>-180</c:v>
                </c:pt>
                <c:pt idx="15">
                  <c:v>-105</c:v>
                </c:pt>
              </c:numCache>
            </c:numRef>
          </c:val>
        </c:ser>
        <c:ser>
          <c:idx val="1"/>
          <c:order val="1"/>
          <c:tx>
            <c:strRef>
              <c:f>'GRAPH pop 2018'!$D$5</c:f>
              <c:strCache>
                <c:ptCount val="1"/>
                <c:pt idx="0">
                  <c:v>Féminin إنـاث</c:v>
                </c:pt>
              </c:strCache>
            </c:strRef>
          </c:tx>
          <c:cat>
            <c:strRef>
              <c:f>'GRAPH pop 2018'!$B$6:$B$21</c:f>
              <c:strCache>
                <c:ptCount val="16"/>
                <c:pt idx="0">
                  <c:v>0 - 4</c:v>
                </c:pt>
                <c:pt idx="1">
                  <c:v>5 - 9</c:v>
                </c:pt>
                <c:pt idx="2">
                  <c:v>10 - 14</c:v>
                </c:pt>
                <c:pt idx="3">
                  <c:v>15 - 19</c:v>
                </c:pt>
                <c:pt idx="4">
                  <c:v>20 - 24</c:v>
                </c:pt>
                <c:pt idx="5">
                  <c:v>25 - 29</c:v>
                </c:pt>
                <c:pt idx="6">
                  <c:v>30 - 34</c:v>
                </c:pt>
                <c:pt idx="7">
                  <c:v>35 - 39</c:v>
                </c:pt>
                <c:pt idx="8">
                  <c:v>40 - 44</c:v>
                </c:pt>
                <c:pt idx="9">
                  <c:v>45 - 49</c:v>
                </c:pt>
                <c:pt idx="10">
                  <c:v>50 - 54</c:v>
                </c:pt>
                <c:pt idx="11">
                  <c:v>55 - 59</c:v>
                </c:pt>
                <c:pt idx="12">
                  <c:v>60 - 64</c:v>
                </c:pt>
                <c:pt idx="13">
                  <c:v>65 - 69</c:v>
                </c:pt>
                <c:pt idx="14">
                  <c:v>70 - 74</c:v>
                </c:pt>
                <c:pt idx="15">
                  <c:v>+ &amp; 75 فأكثر </c:v>
                </c:pt>
              </c:strCache>
            </c:strRef>
          </c:cat>
          <c:val>
            <c:numRef>
              <c:f>'GRAPH pop 2018'!$D$6:$D$21</c:f>
              <c:numCache>
                <c:formatCode>General</c:formatCode>
                <c:ptCount val="16"/>
              </c:numCache>
            </c:numRef>
          </c:val>
        </c:ser>
        <c:ser>
          <c:idx val="2"/>
          <c:order val="2"/>
          <c:tx>
            <c:strRef>
              <c:f>'GRAPH pop 2018'!$E$5</c:f>
              <c:strCache>
                <c:ptCount val="1"/>
              </c:strCache>
            </c:strRef>
          </c:tx>
          <c:spPr>
            <a:gradFill rotWithShape="0">
              <a:gsLst>
                <a:gs pos="0">
                  <a:srgbClr val="FF9900"/>
                </a:gs>
                <a:gs pos="50000">
                  <a:srgbClr val="FFFFFF"/>
                </a:gs>
                <a:gs pos="100000">
                  <a:srgbClr val="FFCC00"/>
                </a:gs>
              </a:gsLst>
              <a:lin ang="16200000" scaled="1"/>
            </a:gradFill>
            <a:ln w="25400">
              <a:noFill/>
            </a:ln>
          </c:spPr>
          <c:cat>
            <c:strRef>
              <c:f>'GRAPH pop 2018'!$B$6:$B$21</c:f>
              <c:strCache>
                <c:ptCount val="16"/>
                <c:pt idx="0">
                  <c:v>0 - 4</c:v>
                </c:pt>
                <c:pt idx="1">
                  <c:v>5 - 9</c:v>
                </c:pt>
                <c:pt idx="2">
                  <c:v>10 - 14</c:v>
                </c:pt>
                <c:pt idx="3">
                  <c:v>15 - 19</c:v>
                </c:pt>
                <c:pt idx="4">
                  <c:v>20 - 24</c:v>
                </c:pt>
                <c:pt idx="5">
                  <c:v>25 - 29</c:v>
                </c:pt>
                <c:pt idx="6">
                  <c:v>30 - 34</c:v>
                </c:pt>
                <c:pt idx="7">
                  <c:v>35 - 39</c:v>
                </c:pt>
                <c:pt idx="8">
                  <c:v>40 - 44</c:v>
                </c:pt>
                <c:pt idx="9">
                  <c:v>45 - 49</c:v>
                </c:pt>
                <c:pt idx="10">
                  <c:v>50 - 54</c:v>
                </c:pt>
                <c:pt idx="11">
                  <c:v>55 - 59</c:v>
                </c:pt>
                <c:pt idx="12">
                  <c:v>60 - 64</c:v>
                </c:pt>
                <c:pt idx="13">
                  <c:v>65 - 69</c:v>
                </c:pt>
                <c:pt idx="14">
                  <c:v>70 - 74</c:v>
                </c:pt>
                <c:pt idx="15">
                  <c:v>+ &amp; 75 فأكثر </c:v>
                </c:pt>
              </c:strCache>
            </c:strRef>
          </c:cat>
          <c:val>
            <c:numRef>
              <c:f>'GRAPH pop 2018'!$E$6:$E$21</c:f>
              <c:numCache>
                <c:formatCode>General</c:formatCode>
                <c:ptCount val="16"/>
                <c:pt idx="0">
                  <c:v>1560</c:v>
                </c:pt>
                <c:pt idx="1">
                  <c:v>1599</c:v>
                </c:pt>
                <c:pt idx="2">
                  <c:v>1589</c:v>
                </c:pt>
                <c:pt idx="3">
                  <c:v>1433</c:v>
                </c:pt>
                <c:pt idx="4">
                  <c:v>1287</c:v>
                </c:pt>
                <c:pt idx="5">
                  <c:v>1069</c:v>
                </c:pt>
                <c:pt idx="6">
                  <c:v>1013</c:v>
                </c:pt>
                <c:pt idx="7">
                  <c:v>771</c:v>
                </c:pt>
                <c:pt idx="8">
                  <c:v>631</c:v>
                </c:pt>
                <c:pt idx="9">
                  <c:v>425</c:v>
                </c:pt>
                <c:pt idx="10">
                  <c:v>451</c:v>
                </c:pt>
                <c:pt idx="11">
                  <c:v>330</c:v>
                </c:pt>
                <c:pt idx="12">
                  <c:v>350</c:v>
                </c:pt>
                <c:pt idx="13">
                  <c:v>182</c:v>
                </c:pt>
                <c:pt idx="14">
                  <c:v>196</c:v>
                </c:pt>
                <c:pt idx="15" formatCode="#,##0">
                  <c:v>94</c:v>
                </c:pt>
              </c:numCache>
            </c:numRef>
          </c:val>
        </c:ser>
        <c:ser>
          <c:idx val="4"/>
          <c:order val="3"/>
          <c:tx>
            <c:strRef>
              <c:f>'GRAPH pop 2018'!$G$5</c:f>
              <c:strCache>
                <c:ptCount val="1"/>
              </c:strCache>
            </c:strRef>
          </c:tx>
          <c:spPr>
            <a:solidFill>
              <a:srgbClr val="60008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'GRAPH pop 2018'!$B$6:$B$21</c:f>
              <c:strCache>
                <c:ptCount val="16"/>
                <c:pt idx="0">
                  <c:v>0 - 4</c:v>
                </c:pt>
                <c:pt idx="1">
                  <c:v>5 - 9</c:v>
                </c:pt>
                <c:pt idx="2">
                  <c:v>10 - 14</c:v>
                </c:pt>
                <c:pt idx="3">
                  <c:v>15 - 19</c:v>
                </c:pt>
                <c:pt idx="4">
                  <c:v>20 - 24</c:v>
                </c:pt>
                <c:pt idx="5">
                  <c:v>25 - 29</c:v>
                </c:pt>
                <c:pt idx="6">
                  <c:v>30 - 34</c:v>
                </c:pt>
                <c:pt idx="7">
                  <c:v>35 - 39</c:v>
                </c:pt>
                <c:pt idx="8">
                  <c:v>40 - 44</c:v>
                </c:pt>
                <c:pt idx="9">
                  <c:v>45 - 49</c:v>
                </c:pt>
                <c:pt idx="10">
                  <c:v>50 - 54</c:v>
                </c:pt>
                <c:pt idx="11">
                  <c:v>55 - 59</c:v>
                </c:pt>
                <c:pt idx="12">
                  <c:v>60 - 64</c:v>
                </c:pt>
                <c:pt idx="13">
                  <c:v>65 - 69</c:v>
                </c:pt>
                <c:pt idx="14">
                  <c:v>70 - 74</c:v>
                </c:pt>
                <c:pt idx="15">
                  <c:v>+ &amp; 75 فأكثر </c:v>
                </c:pt>
              </c:strCache>
            </c:strRef>
          </c:cat>
          <c:val>
            <c:numRef>
              <c:f>'GRAPH pop 2018'!$G$6:$G$21</c:f>
              <c:numCache>
                <c:formatCode>General</c:formatCode>
                <c:ptCount val="16"/>
              </c:numCache>
            </c:numRef>
          </c:val>
        </c:ser>
        <c:gapWidth val="0"/>
        <c:overlap val="100"/>
        <c:axId val="88298624"/>
        <c:axId val="88300160"/>
      </c:barChart>
      <c:catAx>
        <c:axId val="88298624"/>
        <c:scaling>
          <c:orientation val="minMax"/>
        </c:scaling>
        <c:axPos val="l"/>
        <c:numFmt formatCode="General" sourceLinked="0"/>
        <c:majorTickMark val="none"/>
        <c:tickLblPos val="low"/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88300160"/>
        <c:crosses val="autoZero"/>
        <c:auto val="1"/>
        <c:lblAlgn val="ctr"/>
        <c:lblOffset val="100"/>
      </c:catAx>
      <c:valAx>
        <c:axId val="88300160"/>
        <c:scaling>
          <c:orientation val="minMax"/>
          <c:min val="-2000"/>
        </c:scaling>
        <c:axPos val="b"/>
        <c:majorGridlines>
          <c:spPr>
            <a:ln>
              <a:solidFill>
                <a:sysClr val="window" lastClr="FFFFFF"/>
              </a:solidFill>
            </a:ln>
          </c:spPr>
        </c:majorGridlines>
        <c:numFmt formatCode="#,##0;#,##0" sourceLinked="0"/>
        <c:tickLblPos val="low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fr-FR"/>
          </a:p>
        </c:txPr>
        <c:crossAx val="88298624"/>
        <c:crosses val="autoZero"/>
        <c:crossBetween val="between"/>
      </c:valAx>
      <c:spPr>
        <a:effectLst>
          <a:outerShdw blurRad="50800" dist="50800" dir="5400000" algn="ctr" rotWithShape="0">
            <a:sysClr val="windowText" lastClr="000000"/>
          </a:outerShdw>
        </a:effectLst>
      </c:spPr>
    </c:plotArea>
    <c:plotVisOnly val="1"/>
    <c:dispBlanksAs val="gap"/>
  </c:chart>
  <c:spPr>
    <a:ln w="3175">
      <a:noFill/>
      <a:prstDash val="sysDot"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mbria"/>
          <a:ea typeface="Cambria"/>
          <a:cs typeface="Cambria"/>
        </a:defRPr>
      </a:pPr>
      <a:endParaRPr lang="fr-FR"/>
    </a:p>
  </c:txPr>
  <c:printSettings>
    <c:headerFooter/>
    <c:pageMargins b="0.98425196899999956" l="0.78740157499999996" r="0.78740157499999996" t="0.98425196899999956" header="0.30000000000000032" footer="0.30000000000000032"/>
    <c:pageSetup orientation="portrait" horizontalDpi="300" verticalDpi="300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mbria"/>
                <a:ea typeface="Cambria"/>
                <a:cs typeface="Cambria"/>
              </a:defRPr>
            </a:pPr>
            <a:r>
              <a:rPr lang="ar-MA" sz="1400" b="1" i="0" u="none" strike="noStrike" baseline="0">
                <a:solidFill>
                  <a:srgbClr val="000000"/>
                </a:solidFill>
                <a:latin typeface="Cambria"/>
              </a:rPr>
              <a:t>هرم الأعمار</a:t>
            </a:r>
            <a:r>
              <a:rPr lang="ar-MA" sz="1100" b="1" i="0" u="none" strike="noStrike" baseline="0">
                <a:solidFill>
                  <a:srgbClr val="000000"/>
                </a:solidFill>
                <a:latin typeface="Cambria"/>
              </a:rPr>
              <a:t> ( بالآلاف)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mbria"/>
                <a:ea typeface="Cambria"/>
                <a:cs typeface="Cambria"/>
              </a:defRPr>
            </a:pPr>
            <a:r>
              <a:rPr lang="fr-FR" sz="14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Pyramide des âges</a:t>
            </a:r>
            <a:r>
              <a:rPr lang="fr-FR" sz="11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(en milliers)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mbria"/>
                <a:ea typeface="Cambria"/>
                <a:cs typeface="Cambria"/>
              </a:defRPr>
            </a:pPr>
            <a:r>
              <a:rPr lang="ar-MA" sz="14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2018</a:t>
            </a:r>
            <a:endParaRPr lang="fr-FR" sz="1400" b="1" i="0" u="none" strike="noStrike" baseline="0">
              <a:solidFill>
                <a:srgbClr val="000000"/>
              </a:solidFill>
              <a:latin typeface="Calibri"/>
              <a:cs typeface="Calibri"/>
            </a:endParaRPr>
          </a:p>
        </c:rich>
      </c:tx>
      <c:layout>
        <c:manualLayout>
          <c:xMode val="edge"/>
          <c:yMode val="edge"/>
          <c:x val="0.2616305980620347"/>
          <c:y val="6.2912745662889701E-3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4533965244865718"/>
          <c:y val="0.20934256055363321"/>
          <c:w val="0.68246445497630337"/>
          <c:h val="0.6574394463668064"/>
        </c:manualLayout>
      </c:layout>
      <c:barChart>
        <c:barDir val="bar"/>
        <c:grouping val="clustered"/>
        <c:ser>
          <c:idx val="0"/>
          <c:order val="0"/>
          <c:spPr>
            <a:gradFill rotWithShape="0">
              <a:gsLst>
                <a:gs pos="0">
                  <a:srgbClr val="FF9900"/>
                </a:gs>
                <a:gs pos="50000">
                  <a:srgbClr val="FFFFFF"/>
                </a:gs>
                <a:gs pos="100000">
                  <a:srgbClr val="FFCC00"/>
                </a:gs>
              </a:gsLst>
              <a:lin ang="16200000" scaled="1"/>
            </a:gradFill>
            <a:ln w="25400">
              <a:noFill/>
            </a:ln>
          </c:spPr>
          <c:cat>
            <c:strRef>
              <c:f>'GRAPH pop 2018'!$B$26:$B$42</c:f>
              <c:strCache>
                <c:ptCount val="17"/>
                <c:pt idx="0">
                  <c:v>0 - 4</c:v>
                </c:pt>
                <c:pt idx="1">
                  <c:v>5 - 9</c:v>
                </c:pt>
                <c:pt idx="2">
                  <c:v>10 - 14</c:v>
                </c:pt>
                <c:pt idx="3">
                  <c:v>15 - 19</c:v>
                </c:pt>
                <c:pt idx="4">
                  <c:v>20 - 24</c:v>
                </c:pt>
                <c:pt idx="5">
                  <c:v>25 - 29</c:v>
                </c:pt>
                <c:pt idx="6">
                  <c:v>30 - 34</c:v>
                </c:pt>
                <c:pt idx="7">
                  <c:v>35 - 39</c:v>
                </c:pt>
                <c:pt idx="8">
                  <c:v>40 - 44</c:v>
                </c:pt>
                <c:pt idx="9">
                  <c:v>45 - 49</c:v>
                </c:pt>
                <c:pt idx="10">
                  <c:v>50 - 54</c:v>
                </c:pt>
                <c:pt idx="11">
                  <c:v>55 - 59</c:v>
                </c:pt>
                <c:pt idx="12">
                  <c:v>60 - 64</c:v>
                </c:pt>
                <c:pt idx="13">
                  <c:v>65 - 69</c:v>
                </c:pt>
                <c:pt idx="14">
                  <c:v>70 - 74</c:v>
                </c:pt>
                <c:pt idx="15">
                  <c:v> 75 - 79 </c:v>
                </c:pt>
                <c:pt idx="16">
                  <c:v>+ &amp; 80 فأكثر </c:v>
                </c:pt>
              </c:strCache>
            </c:strRef>
          </c:cat>
          <c:val>
            <c:numRef>
              <c:f>'GRAPH pop 2018'!$C$26:$C$42</c:f>
              <c:numCache>
                <c:formatCode>0</c:formatCode>
                <c:ptCount val="17"/>
                <c:pt idx="0">
                  <c:v>-1567.6559999999999</c:v>
                </c:pt>
                <c:pt idx="1">
                  <c:v>-1688.1949999999999</c:v>
                </c:pt>
                <c:pt idx="2">
                  <c:v>-1536.104</c:v>
                </c:pt>
                <c:pt idx="3">
                  <c:v>-1542.8340000000001</c:v>
                </c:pt>
                <c:pt idx="4">
                  <c:v>-1487.0609999999999</c:v>
                </c:pt>
                <c:pt idx="5">
                  <c:v>-1475.78</c:v>
                </c:pt>
                <c:pt idx="6">
                  <c:v>-1339.915</c:v>
                </c:pt>
                <c:pt idx="7">
                  <c:v>-1248.5989999999999</c:v>
                </c:pt>
                <c:pt idx="8">
                  <c:v>-1112.3720000000001</c:v>
                </c:pt>
                <c:pt idx="9">
                  <c:v>-1011.501</c:v>
                </c:pt>
                <c:pt idx="10">
                  <c:v>-870.58500000000004</c:v>
                </c:pt>
                <c:pt idx="11">
                  <c:v>-844.35</c:v>
                </c:pt>
                <c:pt idx="12">
                  <c:v>-658.91800000000001</c:v>
                </c:pt>
                <c:pt idx="13">
                  <c:v>-501.64800000000002</c:v>
                </c:pt>
                <c:pt idx="14">
                  <c:v>-264.15300000000002</c:v>
                </c:pt>
                <c:pt idx="15">
                  <c:v>-205.185</c:v>
                </c:pt>
                <c:pt idx="16" formatCode="###,###">
                  <c:v>-95</c:v>
                </c:pt>
              </c:numCache>
            </c:numRef>
          </c:val>
        </c:ser>
        <c:ser>
          <c:idx val="1"/>
          <c:order val="1"/>
          <c:cat>
            <c:strRef>
              <c:f>'GRAPH pop 2018'!$B$26:$B$42</c:f>
              <c:strCache>
                <c:ptCount val="17"/>
                <c:pt idx="0">
                  <c:v>0 - 4</c:v>
                </c:pt>
                <c:pt idx="1">
                  <c:v>5 - 9</c:v>
                </c:pt>
                <c:pt idx="2">
                  <c:v>10 - 14</c:v>
                </c:pt>
                <c:pt idx="3">
                  <c:v>15 - 19</c:v>
                </c:pt>
                <c:pt idx="4">
                  <c:v>20 - 24</c:v>
                </c:pt>
                <c:pt idx="5">
                  <c:v>25 - 29</c:v>
                </c:pt>
                <c:pt idx="6">
                  <c:v>30 - 34</c:v>
                </c:pt>
                <c:pt idx="7">
                  <c:v>35 - 39</c:v>
                </c:pt>
                <c:pt idx="8">
                  <c:v>40 - 44</c:v>
                </c:pt>
                <c:pt idx="9">
                  <c:v>45 - 49</c:v>
                </c:pt>
                <c:pt idx="10">
                  <c:v>50 - 54</c:v>
                </c:pt>
                <c:pt idx="11">
                  <c:v>55 - 59</c:v>
                </c:pt>
                <c:pt idx="12">
                  <c:v>60 - 64</c:v>
                </c:pt>
                <c:pt idx="13">
                  <c:v>65 - 69</c:v>
                </c:pt>
                <c:pt idx="14">
                  <c:v>70 - 74</c:v>
                </c:pt>
                <c:pt idx="15">
                  <c:v> 75 - 79 </c:v>
                </c:pt>
                <c:pt idx="16">
                  <c:v>+ &amp; 80 فأكثر </c:v>
                </c:pt>
              </c:strCache>
            </c:strRef>
          </c:cat>
          <c:val>
            <c:numRef>
              <c:f>'GRAPH pop 2018'!$D$26:$D$42</c:f>
              <c:numCache>
                <c:formatCode>General</c:formatCode>
                <c:ptCount val="17"/>
              </c:numCache>
            </c:numRef>
          </c:val>
        </c:ser>
        <c:ser>
          <c:idx val="2"/>
          <c:order val="2"/>
          <c:spPr>
            <a:gradFill rotWithShape="0">
              <a:gsLst>
                <a:gs pos="0">
                  <a:srgbClr val="FF9900"/>
                </a:gs>
                <a:gs pos="50000">
                  <a:srgbClr val="FFFFFF"/>
                </a:gs>
                <a:gs pos="100000">
                  <a:srgbClr val="FFCC00"/>
                </a:gs>
              </a:gsLst>
              <a:lin ang="16200000" scaled="1"/>
            </a:gradFill>
            <a:ln w="25400">
              <a:noFill/>
            </a:ln>
          </c:spPr>
          <c:cat>
            <c:strRef>
              <c:f>'GRAPH pop 2018'!$B$26:$B$42</c:f>
              <c:strCache>
                <c:ptCount val="17"/>
                <c:pt idx="0">
                  <c:v>0 - 4</c:v>
                </c:pt>
                <c:pt idx="1">
                  <c:v>5 - 9</c:v>
                </c:pt>
                <c:pt idx="2">
                  <c:v>10 - 14</c:v>
                </c:pt>
                <c:pt idx="3">
                  <c:v>15 - 19</c:v>
                </c:pt>
                <c:pt idx="4">
                  <c:v>20 - 24</c:v>
                </c:pt>
                <c:pt idx="5">
                  <c:v>25 - 29</c:v>
                </c:pt>
                <c:pt idx="6">
                  <c:v>30 - 34</c:v>
                </c:pt>
                <c:pt idx="7">
                  <c:v>35 - 39</c:v>
                </c:pt>
                <c:pt idx="8">
                  <c:v>40 - 44</c:v>
                </c:pt>
                <c:pt idx="9">
                  <c:v>45 - 49</c:v>
                </c:pt>
                <c:pt idx="10">
                  <c:v>50 - 54</c:v>
                </c:pt>
                <c:pt idx="11">
                  <c:v>55 - 59</c:v>
                </c:pt>
                <c:pt idx="12">
                  <c:v>60 - 64</c:v>
                </c:pt>
                <c:pt idx="13">
                  <c:v>65 - 69</c:v>
                </c:pt>
                <c:pt idx="14">
                  <c:v>70 - 74</c:v>
                </c:pt>
                <c:pt idx="15">
                  <c:v> 75 - 79 </c:v>
                </c:pt>
                <c:pt idx="16">
                  <c:v>+ &amp; 80 فأكثر </c:v>
                </c:pt>
              </c:strCache>
            </c:strRef>
          </c:cat>
          <c:val>
            <c:numRef>
              <c:f>'GRAPH pop 2018'!$E$26:$E$42</c:f>
              <c:numCache>
                <c:formatCode>#,##0</c:formatCode>
                <c:ptCount val="17"/>
                <c:pt idx="0">
                  <c:v>1500.943</c:v>
                </c:pt>
                <c:pt idx="1">
                  <c:v>1614.1379999999999</c:v>
                </c:pt>
                <c:pt idx="2">
                  <c:v>1475.1880000000001</c:v>
                </c:pt>
                <c:pt idx="3">
                  <c:v>1485.1859999999999</c:v>
                </c:pt>
                <c:pt idx="4">
                  <c:v>1487.4179999999999</c:v>
                </c:pt>
                <c:pt idx="5">
                  <c:v>1511.5609999999999</c:v>
                </c:pt>
                <c:pt idx="6">
                  <c:v>1391.444</c:v>
                </c:pt>
                <c:pt idx="7">
                  <c:v>1308.6890000000001</c:v>
                </c:pt>
                <c:pt idx="8">
                  <c:v>1182.1279999999999</c:v>
                </c:pt>
                <c:pt idx="9">
                  <c:v>1060.566</c:v>
                </c:pt>
                <c:pt idx="10">
                  <c:v>920.35</c:v>
                </c:pt>
                <c:pt idx="11">
                  <c:v>862.51599999999996</c:v>
                </c:pt>
                <c:pt idx="12">
                  <c:v>621.47900000000004</c:v>
                </c:pt>
                <c:pt idx="13">
                  <c:v>491.2</c:v>
                </c:pt>
                <c:pt idx="14">
                  <c:v>286.29599999999999</c:v>
                </c:pt>
                <c:pt idx="15">
                  <c:v>246.464</c:v>
                </c:pt>
                <c:pt idx="16" formatCode="0">
                  <c:v>115</c:v>
                </c:pt>
              </c:numCache>
            </c:numRef>
          </c:val>
        </c:ser>
        <c:gapWidth val="0"/>
        <c:overlap val="100"/>
        <c:axId val="89024768"/>
        <c:axId val="94334976"/>
      </c:barChart>
      <c:catAx>
        <c:axId val="89024768"/>
        <c:scaling>
          <c:orientation val="minMax"/>
        </c:scaling>
        <c:axPos val="l"/>
        <c:numFmt formatCode="General" sourceLinked="0"/>
        <c:majorTickMark val="none"/>
        <c:tickLblPos val="low"/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4334976"/>
        <c:crosses val="autoZero"/>
        <c:auto val="1"/>
        <c:lblAlgn val="ctr"/>
        <c:lblOffset val="100"/>
      </c:catAx>
      <c:valAx>
        <c:axId val="94334976"/>
        <c:scaling>
          <c:orientation val="minMax"/>
          <c:min val="-2000"/>
        </c:scaling>
        <c:axPos val="b"/>
        <c:majorGridlines>
          <c:spPr>
            <a:ln w="12700">
              <a:solidFill>
                <a:sysClr val="window" lastClr="FFFFFF"/>
              </a:solidFill>
            </a:ln>
          </c:spPr>
        </c:majorGridlines>
        <c:numFmt formatCode="#,##0;#,##0" sourceLinked="0"/>
        <c:tickLblPos val="low"/>
        <c:spPr>
          <a:noFill/>
          <a:ln w="3175">
            <a:solidFill>
              <a:sysClr val="window" lastClr="FFFFFF"/>
            </a:solidFill>
          </a:ln>
          <a:effectLst/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fr-FR"/>
          </a:p>
        </c:txPr>
        <c:crossAx val="89024768"/>
        <c:crosses val="autoZero"/>
        <c:crossBetween val="between"/>
      </c:valAx>
      <c:spPr>
        <a:ln w="12700"/>
        <a:effectLst>
          <a:outerShdw blurRad="50800" dist="50800" dir="5400000" algn="ctr" rotWithShape="0">
            <a:sysClr val="windowText" lastClr="000000"/>
          </a:outerShdw>
        </a:effectLst>
      </c:spPr>
    </c:plotArea>
    <c:plotVisOnly val="1"/>
    <c:dispBlanksAs val="gap"/>
  </c:chart>
  <c:spPr>
    <a:ln w="3175">
      <a:noFill/>
      <a:prstDash val="sysDot"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mbria"/>
          <a:ea typeface="Cambria"/>
          <a:cs typeface="Cambria"/>
        </a:defRPr>
      </a:pPr>
      <a:endParaRPr lang="fr-FR"/>
    </a:p>
  </c:txPr>
  <c:printSettings>
    <c:headerFooter/>
    <c:pageMargins b="0.98425196899999956" l="0.78740157499999996" r="0.78740157499999996" t="0.98425196899999956" header="0.30000000000000032" footer="0.30000000000000032"/>
    <c:pageSetup orientation="portrait" horizontalDpi="300" verticalDpi="300"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mbria"/>
                <a:ea typeface="Cambria"/>
                <a:cs typeface="Cambria"/>
              </a:defRPr>
            </a:pPr>
            <a:r>
              <a:rPr lang="ar-MA" sz="1400" b="1" i="0" u="none" strike="noStrike" baseline="0">
                <a:solidFill>
                  <a:srgbClr val="000000"/>
                </a:solidFill>
                <a:latin typeface="Cambria"/>
              </a:rPr>
              <a:t>هرم الأعمار</a:t>
            </a:r>
            <a:r>
              <a:rPr lang="ar-MA" sz="1100" b="1" i="0" u="none" strike="noStrike" baseline="0">
                <a:solidFill>
                  <a:srgbClr val="000000"/>
                </a:solidFill>
                <a:latin typeface="Cambria"/>
              </a:rPr>
              <a:t> ( بالآلاف)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mbria"/>
                <a:ea typeface="Cambria"/>
                <a:cs typeface="Cambria"/>
              </a:defRPr>
            </a:pPr>
            <a:r>
              <a:rPr lang="fr-FR" sz="14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Pyramide des âges</a:t>
            </a:r>
            <a:r>
              <a:rPr lang="fr-FR" sz="11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(en milliers)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mbria"/>
                <a:ea typeface="Cambria"/>
                <a:cs typeface="Cambria"/>
              </a:defRPr>
            </a:pPr>
            <a:r>
              <a:rPr lang="fr-FR" sz="14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2030</a:t>
            </a:r>
          </a:p>
        </c:rich>
      </c:tx>
      <c:layout>
        <c:manualLayout>
          <c:xMode val="edge"/>
          <c:yMode val="edge"/>
          <c:x val="0.31753549410975568"/>
          <c:y val="2.7681776264454561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4533965244865718"/>
          <c:y val="0.20934256055363321"/>
          <c:w val="0.68246445497630337"/>
          <c:h val="0.65743944636680673"/>
        </c:manualLayout>
      </c:layout>
      <c:barChart>
        <c:barDir val="bar"/>
        <c:grouping val="clustered"/>
        <c:ser>
          <c:idx val="0"/>
          <c:order val="0"/>
          <c:spPr>
            <a:gradFill rotWithShape="0">
              <a:gsLst>
                <a:gs pos="0">
                  <a:srgbClr val="FF9900"/>
                </a:gs>
                <a:gs pos="50000">
                  <a:srgbClr val="FFFFFF"/>
                </a:gs>
                <a:gs pos="100000">
                  <a:srgbClr val="FFCC00"/>
                </a:gs>
              </a:gsLst>
              <a:lin ang="16200000" scaled="1"/>
            </a:gradFill>
            <a:ln w="25400">
              <a:noFill/>
            </a:ln>
          </c:spPr>
          <c:cat>
            <c:strRef>
              <c:f>'GRAPH pop 2018'!$B$47:$B$63</c:f>
              <c:strCache>
                <c:ptCount val="17"/>
                <c:pt idx="0">
                  <c:v>0 - 4</c:v>
                </c:pt>
                <c:pt idx="1">
                  <c:v>5 - 9</c:v>
                </c:pt>
                <c:pt idx="2">
                  <c:v>10 - 14</c:v>
                </c:pt>
                <c:pt idx="3">
                  <c:v>15 - 19</c:v>
                </c:pt>
                <c:pt idx="4">
                  <c:v>20 - 24</c:v>
                </c:pt>
                <c:pt idx="5">
                  <c:v>25 - 29</c:v>
                </c:pt>
                <c:pt idx="6">
                  <c:v>30 - 34</c:v>
                </c:pt>
                <c:pt idx="7">
                  <c:v>35 - 39</c:v>
                </c:pt>
                <c:pt idx="8">
                  <c:v>40 - 44</c:v>
                </c:pt>
                <c:pt idx="9">
                  <c:v>45 - 49</c:v>
                </c:pt>
                <c:pt idx="10">
                  <c:v>50 - 54</c:v>
                </c:pt>
                <c:pt idx="11">
                  <c:v>55 - 59</c:v>
                </c:pt>
                <c:pt idx="12">
                  <c:v>60 - 64</c:v>
                </c:pt>
                <c:pt idx="13">
                  <c:v>65 - 69</c:v>
                </c:pt>
                <c:pt idx="14">
                  <c:v>70 - 74</c:v>
                </c:pt>
                <c:pt idx="15">
                  <c:v>75- 79</c:v>
                </c:pt>
                <c:pt idx="16">
                  <c:v>+ &amp; 80 فأكثر </c:v>
                </c:pt>
              </c:strCache>
            </c:strRef>
          </c:cat>
          <c:val>
            <c:numRef>
              <c:f>'GRAPH pop 2018'!$C$47:$C$63</c:f>
              <c:numCache>
                <c:formatCode>General</c:formatCode>
                <c:ptCount val="17"/>
                <c:pt idx="0">
                  <c:v>-1427</c:v>
                </c:pt>
                <c:pt idx="1">
                  <c:v>-1455</c:v>
                </c:pt>
                <c:pt idx="2">
                  <c:v>-1473</c:v>
                </c:pt>
                <c:pt idx="3">
                  <c:v>-1687</c:v>
                </c:pt>
                <c:pt idx="4">
                  <c:v>-1527</c:v>
                </c:pt>
                <c:pt idx="5">
                  <c:v>-1495</c:v>
                </c:pt>
                <c:pt idx="6">
                  <c:v>-1432</c:v>
                </c:pt>
                <c:pt idx="7">
                  <c:v>-1439</c:v>
                </c:pt>
                <c:pt idx="8">
                  <c:v>-1339</c:v>
                </c:pt>
                <c:pt idx="9">
                  <c:v>-1257</c:v>
                </c:pt>
                <c:pt idx="10">
                  <c:v>-1125</c:v>
                </c:pt>
                <c:pt idx="11">
                  <c:v>-1028</c:v>
                </c:pt>
                <c:pt idx="12">
                  <c:v>-853</c:v>
                </c:pt>
                <c:pt idx="13">
                  <c:v>-799</c:v>
                </c:pt>
                <c:pt idx="14">
                  <c:v>-608</c:v>
                </c:pt>
                <c:pt idx="15">
                  <c:v>-412</c:v>
                </c:pt>
                <c:pt idx="16">
                  <c:v>-110</c:v>
                </c:pt>
              </c:numCache>
            </c:numRef>
          </c:val>
        </c:ser>
        <c:ser>
          <c:idx val="1"/>
          <c:order val="1"/>
          <c:cat>
            <c:strRef>
              <c:f>'GRAPH pop 2018'!$B$47:$B$63</c:f>
              <c:strCache>
                <c:ptCount val="17"/>
                <c:pt idx="0">
                  <c:v>0 - 4</c:v>
                </c:pt>
                <c:pt idx="1">
                  <c:v>5 - 9</c:v>
                </c:pt>
                <c:pt idx="2">
                  <c:v>10 - 14</c:v>
                </c:pt>
                <c:pt idx="3">
                  <c:v>15 - 19</c:v>
                </c:pt>
                <c:pt idx="4">
                  <c:v>20 - 24</c:v>
                </c:pt>
                <c:pt idx="5">
                  <c:v>25 - 29</c:v>
                </c:pt>
                <c:pt idx="6">
                  <c:v>30 - 34</c:v>
                </c:pt>
                <c:pt idx="7">
                  <c:v>35 - 39</c:v>
                </c:pt>
                <c:pt idx="8">
                  <c:v>40 - 44</c:v>
                </c:pt>
                <c:pt idx="9">
                  <c:v>45 - 49</c:v>
                </c:pt>
                <c:pt idx="10">
                  <c:v>50 - 54</c:v>
                </c:pt>
                <c:pt idx="11">
                  <c:v>55 - 59</c:v>
                </c:pt>
                <c:pt idx="12">
                  <c:v>60 - 64</c:v>
                </c:pt>
                <c:pt idx="13">
                  <c:v>65 - 69</c:v>
                </c:pt>
                <c:pt idx="14">
                  <c:v>70 - 74</c:v>
                </c:pt>
                <c:pt idx="15">
                  <c:v>75- 79</c:v>
                </c:pt>
                <c:pt idx="16">
                  <c:v>+ &amp; 80 فأكثر </c:v>
                </c:pt>
              </c:strCache>
            </c:strRef>
          </c:cat>
          <c:val>
            <c:numRef>
              <c:f>'GRAPH pop 2018'!$D$47:$D$63</c:f>
              <c:numCache>
                <c:formatCode>General</c:formatCode>
                <c:ptCount val="17"/>
              </c:numCache>
            </c:numRef>
          </c:val>
        </c:ser>
        <c:ser>
          <c:idx val="2"/>
          <c:order val="2"/>
          <c:spPr>
            <a:gradFill rotWithShape="0">
              <a:gsLst>
                <a:gs pos="0">
                  <a:srgbClr val="FF9900"/>
                </a:gs>
                <a:gs pos="50000">
                  <a:srgbClr val="FFFFFF"/>
                </a:gs>
                <a:gs pos="100000">
                  <a:srgbClr val="FFCC00"/>
                </a:gs>
              </a:gsLst>
              <a:lin ang="16200000" scaled="1"/>
            </a:gradFill>
            <a:ln w="25400">
              <a:noFill/>
            </a:ln>
          </c:spPr>
          <c:cat>
            <c:strRef>
              <c:f>'GRAPH pop 2018'!$B$47:$B$63</c:f>
              <c:strCache>
                <c:ptCount val="17"/>
                <c:pt idx="0">
                  <c:v>0 - 4</c:v>
                </c:pt>
                <c:pt idx="1">
                  <c:v>5 - 9</c:v>
                </c:pt>
                <c:pt idx="2">
                  <c:v>10 - 14</c:v>
                </c:pt>
                <c:pt idx="3">
                  <c:v>15 - 19</c:v>
                </c:pt>
                <c:pt idx="4">
                  <c:v>20 - 24</c:v>
                </c:pt>
                <c:pt idx="5">
                  <c:v>25 - 29</c:v>
                </c:pt>
                <c:pt idx="6">
                  <c:v>30 - 34</c:v>
                </c:pt>
                <c:pt idx="7">
                  <c:v>35 - 39</c:v>
                </c:pt>
                <c:pt idx="8">
                  <c:v>40 - 44</c:v>
                </c:pt>
                <c:pt idx="9">
                  <c:v>45 - 49</c:v>
                </c:pt>
                <c:pt idx="10">
                  <c:v>50 - 54</c:v>
                </c:pt>
                <c:pt idx="11">
                  <c:v>55 - 59</c:v>
                </c:pt>
                <c:pt idx="12">
                  <c:v>60 - 64</c:v>
                </c:pt>
                <c:pt idx="13">
                  <c:v>65 - 69</c:v>
                </c:pt>
                <c:pt idx="14">
                  <c:v>70 - 74</c:v>
                </c:pt>
                <c:pt idx="15">
                  <c:v>75- 79</c:v>
                </c:pt>
                <c:pt idx="16">
                  <c:v>+ &amp; 80 فأكثر </c:v>
                </c:pt>
              </c:strCache>
            </c:strRef>
          </c:cat>
          <c:val>
            <c:numRef>
              <c:f>'GRAPH pop 2018'!$E$47:$E$63</c:f>
              <c:numCache>
                <c:formatCode>General</c:formatCode>
                <c:ptCount val="17"/>
                <c:pt idx="0">
                  <c:v>1366</c:v>
                </c:pt>
                <c:pt idx="1">
                  <c:v>1395</c:v>
                </c:pt>
                <c:pt idx="2">
                  <c:v>1413</c:v>
                </c:pt>
                <c:pt idx="3">
                  <c:v>1615</c:v>
                </c:pt>
                <c:pt idx="4">
                  <c:v>1471</c:v>
                </c:pt>
                <c:pt idx="5">
                  <c:v>1435</c:v>
                </c:pt>
                <c:pt idx="6">
                  <c:v>1422</c:v>
                </c:pt>
                <c:pt idx="7">
                  <c:v>1477</c:v>
                </c:pt>
                <c:pt idx="8">
                  <c:v>1395</c:v>
                </c:pt>
                <c:pt idx="9">
                  <c:v>1315</c:v>
                </c:pt>
                <c:pt idx="10">
                  <c:v>1198</c:v>
                </c:pt>
                <c:pt idx="11">
                  <c:v>1088</c:v>
                </c:pt>
                <c:pt idx="12">
                  <c:v>916</c:v>
                </c:pt>
                <c:pt idx="13">
                  <c:v>862</c:v>
                </c:pt>
                <c:pt idx="14">
                  <c:v>624</c:v>
                </c:pt>
                <c:pt idx="15" formatCode="#,##0">
                  <c:v>449</c:v>
                </c:pt>
                <c:pt idx="16">
                  <c:v>156</c:v>
                </c:pt>
              </c:numCache>
            </c:numRef>
          </c:val>
        </c:ser>
        <c:gapWidth val="0"/>
        <c:overlap val="100"/>
        <c:axId val="94984064"/>
        <c:axId val="94985600"/>
      </c:barChart>
      <c:catAx>
        <c:axId val="94984064"/>
        <c:scaling>
          <c:orientation val="minMax"/>
        </c:scaling>
        <c:axPos val="l"/>
        <c:numFmt formatCode="General" sourceLinked="0"/>
        <c:majorTickMark val="none"/>
        <c:tickLblPos val="low"/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4985600"/>
        <c:crosses val="autoZero"/>
        <c:auto val="1"/>
        <c:lblAlgn val="ctr"/>
        <c:lblOffset val="100"/>
      </c:catAx>
      <c:valAx>
        <c:axId val="94985600"/>
        <c:scaling>
          <c:orientation val="minMax"/>
          <c:min val="-2000"/>
        </c:scaling>
        <c:axPos val="b"/>
        <c:majorGridlines>
          <c:spPr>
            <a:ln>
              <a:solidFill>
                <a:sysClr val="window" lastClr="FFFFFF"/>
              </a:solidFill>
            </a:ln>
          </c:spPr>
        </c:majorGridlines>
        <c:numFmt formatCode="#,##0;#,##0" sourceLinked="0"/>
        <c:tickLblPos val="low"/>
        <c:spPr>
          <a:noFill/>
          <a:ln w="3175">
            <a:solidFill>
              <a:sysClr val="window" lastClr="FFFFFF"/>
            </a:solidFill>
          </a:ln>
          <a:effectLst/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fr-FR"/>
          </a:p>
        </c:txPr>
        <c:crossAx val="94984064"/>
        <c:crosses val="autoZero"/>
        <c:crossBetween val="between"/>
      </c:valAx>
      <c:spPr>
        <a:effectLst>
          <a:outerShdw blurRad="50800" dist="50800" dir="5400000" algn="ctr" rotWithShape="0">
            <a:sysClr val="windowText" lastClr="000000"/>
          </a:outerShdw>
        </a:effectLst>
      </c:spPr>
    </c:plotArea>
    <c:plotVisOnly val="1"/>
    <c:dispBlanksAs val="gap"/>
  </c:chart>
  <c:spPr>
    <a:ln w="3175">
      <a:noFill/>
      <a:prstDash val="sysDot"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mbria"/>
          <a:ea typeface="Cambria"/>
          <a:cs typeface="Cambria"/>
        </a:defRPr>
      </a:pPr>
      <a:endParaRPr lang="fr-FR"/>
    </a:p>
  </c:txPr>
  <c:printSettings>
    <c:headerFooter/>
    <c:pageMargins b="0.98425196899999956" l="0.78740157499999996" r="0.78740157499999996" t="0.98425196899999956" header="0.30000000000000032" footer="0.30000000000000032"/>
    <c:pageSetup orientation="portrait" horizontalDpi="300" verticalDpi="300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302559</xdr:colOff>
      <xdr:row>2</xdr:row>
      <xdr:rowOff>78441</xdr:rowOff>
    </xdr:from>
    <xdr:to>
      <xdr:col>16</xdr:col>
      <xdr:colOff>582707</xdr:colOff>
      <xdr:row>31</xdr:row>
      <xdr:rowOff>89647</xdr:rowOff>
    </xdr:to>
    <xdr:graphicFrame macro="">
      <xdr:nvGraphicFramePr>
        <xdr:cNvPr id="2" name="Graphique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257735</xdr:colOff>
      <xdr:row>35</xdr:row>
      <xdr:rowOff>145677</xdr:rowOff>
    </xdr:from>
    <xdr:to>
      <xdr:col>16</xdr:col>
      <xdr:colOff>504264</xdr:colOff>
      <xdr:row>63</xdr:row>
      <xdr:rowOff>134470</xdr:rowOff>
    </xdr:to>
    <xdr:graphicFrame macro="">
      <xdr:nvGraphicFramePr>
        <xdr:cNvPr id="3" name="Graphique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467285</xdr:colOff>
      <xdr:row>65</xdr:row>
      <xdr:rowOff>44823</xdr:rowOff>
    </xdr:from>
    <xdr:to>
      <xdr:col>17</xdr:col>
      <xdr:colOff>514909</xdr:colOff>
      <xdr:row>93</xdr:row>
      <xdr:rowOff>56028</xdr:rowOff>
    </xdr:to>
    <xdr:graphicFrame macro="">
      <xdr:nvGraphicFramePr>
        <xdr:cNvPr id="4" name="Graphique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0.80338</cdr:x>
      <cdr:y>0.02529</cdr:y>
    </cdr:from>
    <cdr:to>
      <cdr:x>0.85685</cdr:x>
      <cdr:y>0.86335</cdr:y>
    </cdr:to>
    <cdr:sp macro="" textlink="">
      <cdr:nvSpPr>
        <cdr:cNvPr id="2" name="Organigramme : Processus 1"/>
        <cdr:cNvSpPr/>
      </cdr:nvSpPr>
      <cdr:spPr>
        <a:xfrm xmlns:a="http://schemas.openxmlformats.org/drawingml/2006/main">
          <a:off x="4848225" y="133350"/>
          <a:ext cx="323850" cy="4343400"/>
        </a:xfrm>
        <a:prstGeom xmlns:a="http://schemas.openxmlformats.org/drawingml/2006/main" prst="flowChartProcess">
          <a:avLst/>
        </a:prstGeom>
        <a:solidFill xmlns:a="http://schemas.openxmlformats.org/drawingml/2006/main">
          <a:schemeClr val="bg1"/>
        </a:solidFill>
        <a:ln xmlns:a="http://schemas.openxmlformats.org/drawingml/2006/main">
          <a:solidFill>
            <a:schemeClr val="bg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0.64771</cdr:x>
      <cdr:y>0.30796</cdr:y>
    </cdr:from>
    <cdr:to>
      <cdr:x>0.80986</cdr:x>
      <cdr:y>0.36828</cdr:y>
    </cdr:to>
    <cdr:sp macro="" textlink="">
      <cdr:nvSpPr>
        <cdr:cNvPr id="4" name="ZoneTexte 3"/>
        <cdr:cNvSpPr txBox="1"/>
      </cdr:nvSpPr>
      <cdr:spPr>
        <a:xfrm xmlns:a="http://schemas.openxmlformats.org/drawingml/2006/main">
          <a:off x="2628179" y="1091195"/>
          <a:ext cx="657945" cy="21373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pPr algn="ctr"/>
          <a:r>
            <a:rPr lang="ar-MA" sz="1100"/>
            <a:t>إناث</a:t>
          </a:r>
        </a:p>
        <a:p xmlns:a="http://schemas.openxmlformats.org/drawingml/2006/main">
          <a:pPr algn="ctr"/>
          <a:r>
            <a:rPr lang="fr-FR" sz="1100"/>
            <a:t>Féminin</a:t>
          </a:r>
        </a:p>
      </cdr:txBody>
    </cdr:sp>
  </cdr:relSizeAnchor>
  <cdr:relSizeAnchor xmlns:cdr="http://schemas.openxmlformats.org/drawingml/2006/chartDrawing">
    <cdr:from>
      <cdr:x>0.21169</cdr:x>
      <cdr:y>0.30277</cdr:y>
    </cdr:from>
    <cdr:to>
      <cdr:x>0.40376</cdr:x>
      <cdr:y>0.3629</cdr:y>
    </cdr:to>
    <cdr:sp macro="" textlink="">
      <cdr:nvSpPr>
        <cdr:cNvPr id="6" name="ZoneTexte 1"/>
        <cdr:cNvSpPr txBox="1"/>
      </cdr:nvSpPr>
      <cdr:spPr>
        <a:xfrm xmlns:a="http://schemas.openxmlformats.org/drawingml/2006/main">
          <a:off x="858964" y="1072806"/>
          <a:ext cx="779336" cy="21306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ar-MA" sz="1100"/>
            <a:t>ذكور</a:t>
          </a:r>
        </a:p>
        <a:p xmlns:a="http://schemas.openxmlformats.org/drawingml/2006/main">
          <a:pPr algn="ctr"/>
          <a:r>
            <a:rPr lang="fr-FR" sz="1100"/>
            <a:t>Masculin</a:t>
          </a:r>
        </a:p>
      </cdr:txBody>
    </cdr:sp>
  </cdr:relSizeAnchor>
  <cdr:relSizeAnchor xmlns:cdr="http://schemas.openxmlformats.org/drawingml/2006/chartDrawing">
    <cdr:from>
      <cdr:x>0.25602</cdr:x>
      <cdr:y>0.07125</cdr:y>
    </cdr:from>
    <cdr:to>
      <cdr:x>0.65208</cdr:x>
      <cdr:y>0.07371</cdr:y>
    </cdr:to>
    <cdr:sp macro="" textlink="">
      <cdr:nvSpPr>
        <cdr:cNvPr id="7" name="Connecteur droit 6"/>
        <cdr:cNvSpPr/>
      </cdr:nvSpPr>
      <cdr:spPr>
        <a:xfrm xmlns:a="http://schemas.openxmlformats.org/drawingml/2006/main" flipV="1">
          <a:off x="1311088" y="324970"/>
          <a:ext cx="2028265" cy="11206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25400" cap="flat" cmpd="sng" algn="ctr">
          <a:solidFill>
            <a:schemeClr val="accent6">
              <a:lumMod val="75000"/>
            </a:schemeClr>
          </a:solidFill>
          <a:prstDash val="solid"/>
        </a:ln>
        <a:effectLst xmlns:a="http://schemas.openxmlformats.org/drawingml/2006/main"/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fr-FR"/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0.80411</cdr:x>
      <cdr:y>0.02529</cdr:y>
    </cdr:from>
    <cdr:to>
      <cdr:x>0.85782</cdr:x>
      <cdr:y>0.86335</cdr:y>
    </cdr:to>
    <cdr:sp macro="" textlink="">
      <cdr:nvSpPr>
        <cdr:cNvPr id="2" name="Organigramme : Processus 1"/>
        <cdr:cNvSpPr/>
      </cdr:nvSpPr>
      <cdr:spPr>
        <a:xfrm xmlns:a="http://schemas.openxmlformats.org/drawingml/2006/main">
          <a:off x="4848225" y="133350"/>
          <a:ext cx="323850" cy="4343400"/>
        </a:xfrm>
        <a:prstGeom xmlns:a="http://schemas.openxmlformats.org/drawingml/2006/main" prst="flowChartProcess">
          <a:avLst/>
        </a:prstGeom>
        <a:solidFill xmlns:a="http://schemas.openxmlformats.org/drawingml/2006/main">
          <a:schemeClr val="bg1"/>
        </a:solidFill>
        <a:ln xmlns:a="http://schemas.openxmlformats.org/drawingml/2006/main">
          <a:solidFill>
            <a:schemeClr val="bg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0.64771</cdr:x>
      <cdr:y>0.30796</cdr:y>
    </cdr:from>
    <cdr:to>
      <cdr:x>0.81132</cdr:x>
      <cdr:y>0.37433</cdr:y>
    </cdr:to>
    <cdr:sp macro="" textlink="">
      <cdr:nvSpPr>
        <cdr:cNvPr id="4" name="ZoneTexte 3"/>
        <cdr:cNvSpPr txBox="1"/>
      </cdr:nvSpPr>
      <cdr:spPr>
        <a:xfrm xmlns:a="http://schemas.openxmlformats.org/drawingml/2006/main">
          <a:off x="2942821" y="1097061"/>
          <a:ext cx="743353" cy="23643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pPr algn="ctr"/>
          <a:r>
            <a:rPr lang="ar-MA" sz="1100"/>
            <a:t>إناث</a:t>
          </a:r>
        </a:p>
        <a:p xmlns:a="http://schemas.openxmlformats.org/drawingml/2006/main">
          <a:pPr algn="ctr"/>
          <a:r>
            <a:rPr lang="fr-FR" sz="1100"/>
            <a:t>Féminin</a:t>
          </a:r>
        </a:p>
      </cdr:txBody>
    </cdr:sp>
  </cdr:relSizeAnchor>
  <cdr:relSizeAnchor xmlns:cdr="http://schemas.openxmlformats.org/drawingml/2006/chartDrawing">
    <cdr:from>
      <cdr:x>0.21169</cdr:x>
      <cdr:y>0.30277</cdr:y>
    </cdr:from>
    <cdr:to>
      <cdr:x>0.36688</cdr:x>
      <cdr:y>0.36364</cdr:y>
    </cdr:to>
    <cdr:sp macro="" textlink="">
      <cdr:nvSpPr>
        <cdr:cNvPr id="6" name="ZoneTexte 1"/>
        <cdr:cNvSpPr txBox="1"/>
      </cdr:nvSpPr>
      <cdr:spPr>
        <a:xfrm xmlns:a="http://schemas.openxmlformats.org/drawingml/2006/main">
          <a:off x="961797" y="1078572"/>
          <a:ext cx="705077" cy="2168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ar-MA" sz="1100"/>
            <a:t>ذكور</a:t>
          </a:r>
        </a:p>
        <a:p xmlns:a="http://schemas.openxmlformats.org/drawingml/2006/main">
          <a:pPr algn="ctr"/>
          <a:r>
            <a:rPr lang="fr-FR" sz="1100"/>
            <a:t>Masculin</a:t>
          </a:r>
        </a:p>
      </cdr:txBody>
    </cdr:sp>
  </cdr:relSizeAnchor>
  <cdr:relSizeAnchor xmlns:cdr="http://schemas.openxmlformats.org/drawingml/2006/chartDrawing">
    <cdr:from>
      <cdr:x>0.26652</cdr:x>
      <cdr:y>0.06394</cdr:y>
    </cdr:from>
    <cdr:to>
      <cdr:x>0.67621</cdr:x>
      <cdr:y>0.0665</cdr:y>
    </cdr:to>
    <cdr:sp macro="" textlink="">
      <cdr:nvSpPr>
        <cdr:cNvPr id="7" name="Connecteur droit 6"/>
        <cdr:cNvSpPr/>
      </cdr:nvSpPr>
      <cdr:spPr>
        <a:xfrm xmlns:a="http://schemas.openxmlformats.org/drawingml/2006/main">
          <a:off x="1355912" y="280147"/>
          <a:ext cx="2084293" cy="1120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25400" cap="flat" cmpd="sng" algn="ctr">
          <a:solidFill>
            <a:schemeClr val="accent6">
              <a:lumMod val="75000"/>
            </a:schemeClr>
          </a:solidFill>
          <a:prstDash val="solid"/>
        </a:ln>
        <a:effectLst xmlns:a="http://schemas.openxmlformats.org/drawingml/2006/main"/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fr-FR"/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0.80411</cdr:x>
      <cdr:y>0.02529</cdr:y>
    </cdr:from>
    <cdr:to>
      <cdr:x>0.85782</cdr:x>
      <cdr:y>0.86335</cdr:y>
    </cdr:to>
    <cdr:sp macro="" textlink="">
      <cdr:nvSpPr>
        <cdr:cNvPr id="2" name="Organigramme : Processus 1"/>
        <cdr:cNvSpPr/>
      </cdr:nvSpPr>
      <cdr:spPr>
        <a:xfrm xmlns:a="http://schemas.openxmlformats.org/drawingml/2006/main">
          <a:off x="4848225" y="133350"/>
          <a:ext cx="323850" cy="4343400"/>
        </a:xfrm>
        <a:prstGeom xmlns:a="http://schemas.openxmlformats.org/drawingml/2006/main" prst="flowChartProcess">
          <a:avLst/>
        </a:prstGeom>
        <a:solidFill xmlns:a="http://schemas.openxmlformats.org/drawingml/2006/main">
          <a:schemeClr val="bg1"/>
        </a:solidFill>
        <a:ln xmlns:a="http://schemas.openxmlformats.org/drawingml/2006/main">
          <a:solidFill>
            <a:schemeClr val="bg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0.73918</cdr:x>
      <cdr:y>0.30796</cdr:y>
    </cdr:from>
    <cdr:to>
      <cdr:x>0.85608</cdr:x>
      <cdr:y>0.36851</cdr:y>
    </cdr:to>
    <cdr:sp macro="" textlink="">
      <cdr:nvSpPr>
        <cdr:cNvPr id="4" name="ZoneTexte 3"/>
        <cdr:cNvSpPr txBox="1"/>
      </cdr:nvSpPr>
      <cdr:spPr>
        <a:xfrm xmlns:a="http://schemas.openxmlformats.org/drawingml/2006/main">
          <a:off x="4541262" y="1161594"/>
          <a:ext cx="718190" cy="22838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pPr algn="ctr"/>
          <a:r>
            <a:rPr lang="ar-MA" sz="1100"/>
            <a:t>إناث</a:t>
          </a:r>
        </a:p>
        <a:p xmlns:a="http://schemas.openxmlformats.org/drawingml/2006/main">
          <a:pPr algn="ctr"/>
          <a:r>
            <a:rPr lang="fr-FR" sz="1100"/>
            <a:t>Féminin</a:t>
          </a:r>
        </a:p>
      </cdr:txBody>
    </cdr:sp>
  </cdr:relSizeAnchor>
  <cdr:relSizeAnchor xmlns:cdr="http://schemas.openxmlformats.org/drawingml/2006/chartDrawing">
    <cdr:from>
      <cdr:x>0.15743</cdr:x>
      <cdr:y>0.30024</cdr:y>
    </cdr:from>
    <cdr:to>
      <cdr:x>0.27433</cdr:x>
      <cdr:y>0.36079</cdr:y>
    </cdr:to>
    <cdr:sp macro="" textlink="">
      <cdr:nvSpPr>
        <cdr:cNvPr id="6" name="ZoneTexte 1"/>
        <cdr:cNvSpPr txBox="1"/>
      </cdr:nvSpPr>
      <cdr:spPr>
        <a:xfrm xmlns:a="http://schemas.openxmlformats.org/drawingml/2006/main">
          <a:off x="967169" y="1132493"/>
          <a:ext cx="718190" cy="22838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ar-MA" sz="1100"/>
            <a:t>ذكور</a:t>
          </a:r>
        </a:p>
        <a:p xmlns:a="http://schemas.openxmlformats.org/drawingml/2006/main">
          <a:pPr algn="ctr"/>
          <a:r>
            <a:rPr lang="fr-FR" sz="1100"/>
            <a:t>Masculin</a:t>
          </a:r>
        </a:p>
      </cdr:txBody>
    </cdr:sp>
  </cdr:relSizeAnchor>
  <cdr:relSizeAnchor xmlns:cdr="http://schemas.openxmlformats.org/drawingml/2006/chartDrawing">
    <cdr:from>
      <cdr:x>0.32577</cdr:x>
      <cdr:y>0.07848</cdr:y>
    </cdr:from>
    <cdr:to>
      <cdr:x>0.66752</cdr:x>
      <cdr:y>0.08354</cdr:y>
    </cdr:to>
    <cdr:sp macro="" textlink="">
      <cdr:nvSpPr>
        <cdr:cNvPr id="8" name="Connecteur droit 7"/>
        <cdr:cNvSpPr/>
      </cdr:nvSpPr>
      <cdr:spPr>
        <a:xfrm xmlns:a="http://schemas.openxmlformats.org/drawingml/2006/main" flipV="1">
          <a:off x="1986803" y="347383"/>
          <a:ext cx="2084294" cy="22412"/>
        </a:xfrm>
        <a:prstGeom xmlns:a="http://schemas.openxmlformats.org/drawingml/2006/main" prst="line">
          <a:avLst/>
        </a:prstGeom>
        <a:ln xmlns:a="http://schemas.openxmlformats.org/drawingml/2006/main" w="25400">
          <a:solidFill>
            <a:schemeClr val="accent6">
              <a:lumMod val="75000"/>
            </a:schemeClr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fr-FR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lbayoumi.DS\Desktop\Annuaire%202009\Commerce\Comm%20200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GVu"/>
      <sheetName val="1"/>
      <sheetName val="2"/>
      <sheetName val="3-4"/>
      <sheetName val="5"/>
      <sheetName val="6"/>
      <sheetName val="7"/>
      <sheetName val="8"/>
      <sheetName val="9-10"/>
      <sheetName val="11"/>
      <sheetName val="12"/>
      <sheetName val="13"/>
      <sheetName val="14"/>
      <sheetName val="15"/>
      <sheetName val="16-17"/>
      <sheetName val="18-19"/>
      <sheetName val="20-21"/>
      <sheetName val="22"/>
      <sheetName val="23"/>
      <sheetName val="24"/>
      <sheetName val="Grap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1000"/>
  <sheetViews>
    <sheetView showGridLines="0" workbookViewId="0">
      <selection activeCell="B51" sqref="B51"/>
    </sheetView>
  </sheetViews>
  <sheetFormatPr baseColWidth="10" defaultColWidth="14.42578125" defaultRowHeight="15" customHeight="1"/>
  <cols>
    <col min="1" max="5" width="14.7109375" customWidth="1"/>
    <col min="6" max="6" width="4.7109375" customWidth="1"/>
    <col min="7" max="7" width="14.7109375" hidden="1" customWidth="1"/>
    <col min="8" max="11" width="14.7109375" customWidth="1"/>
    <col min="12" max="26" width="10.28515625" customWidth="1"/>
  </cols>
  <sheetData>
    <row r="1" spans="1:26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2.7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2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.7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2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2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2.7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2.75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.75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2.75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2.75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2.75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2.75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2.75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2.7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2.7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2.7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2.7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6.7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2.75" hidden="1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2.75" hidden="1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.75" hidden="1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" hidden="1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2.75" hidden="1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3" hidden="1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36.75" customHeight="1">
      <c r="A29" s="371" t="s">
        <v>3</v>
      </c>
      <c r="B29" s="372"/>
      <c r="C29" s="372"/>
      <c r="D29" s="372"/>
      <c r="E29" s="372"/>
      <c r="F29" s="372"/>
      <c r="G29" s="372"/>
      <c r="H29" s="16"/>
      <c r="I29" s="16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8.2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36" customHeight="1">
      <c r="A31" s="373" t="s">
        <v>4</v>
      </c>
      <c r="B31" s="372"/>
      <c r="C31" s="372"/>
      <c r="D31" s="372"/>
      <c r="E31" s="372"/>
      <c r="F31" s="372"/>
      <c r="G31" s="372"/>
      <c r="H31" s="17"/>
      <c r="I31" s="17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8.75" customHeight="1">
      <c r="A34" s="374" t="s">
        <v>5</v>
      </c>
      <c r="B34" s="372"/>
      <c r="C34" s="372"/>
      <c r="D34" s="372"/>
      <c r="E34" s="372"/>
      <c r="F34" s="372"/>
      <c r="G34" s="372"/>
      <c r="H34" s="19"/>
      <c r="I34" s="19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2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30" customHeight="1">
      <c r="A36" s="371" t="s">
        <v>6</v>
      </c>
      <c r="B36" s="372"/>
      <c r="C36" s="372"/>
      <c r="D36" s="372"/>
      <c r="E36" s="372"/>
      <c r="F36" s="372"/>
      <c r="G36" s="372"/>
      <c r="H36" s="16"/>
      <c r="I36" s="16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2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2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4">
    <mergeCell ref="A29:G29"/>
    <mergeCell ref="A31:G31"/>
    <mergeCell ref="A34:G34"/>
    <mergeCell ref="A36:G36"/>
  </mergeCells>
  <pageMargins left="1.19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538"/>
  <sheetViews>
    <sheetView showGridLines="0" showRuler="0" zoomScaleNormal="100" workbookViewId="0">
      <selection activeCell="D15" sqref="D15"/>
    </sheetView>
  </sheetViews>
  <sheetFormatPr baseColWidth="10" defaultColWidth="1.42578125" defaultRowHeight="15" customHeight="1"/>
  <cols>
    <col min="1" max="1" width="30.7109375" customWidth="1"/>
    <col min="2" max="2" width="14.140625" customWidth="1"/>
    <col min="3" max="3" width="12.42578125" customWidth="1"/>
    <col min="4" max="4" width="13.5703125" customWidth="1"/>
    <col min="5" max="5" width="13.7109375" customWidth="1"/>
    <col min="6" max="6" width="26.85546875" customWidth="1"/>
    <col min="7" max="121" width="15.7109375" customWidth="1"/>
  </cols>
  <sheetData>
    <row r="1" spans="1:6" ht="24.75" customHeight="1">
      <c r="A1" s="268" t="s">
        <v>6</v>
      </c>
      <c r="B1" s="3"/>
      <c r="C1" s="3"/>
      <c r="D1" s="1"/>
      <c r="E1" s="1"/>
      <c r="F1" s="4" t="s">
        <v>0</v>
      </c>
    </row>
    <row r="2" spans="1:6" ht="18.75" customHeight="1">
      <c r="A2" s="2"/>
      <c r="B2" s="3"/>
      <c r="C2" s="3"/>
      <c r="D2" s="107"/>
      <c r="E2" s="3"/>
      <c r="F2" s="9"/>
    </row>
    <row r="3" spans="1:6" ht="21.75" customHeight="1">
      <c r="A3" s="10" t="s">
        <v>1</v>
      </c>
      <c r="B3" s="10"/>
      <c r="C3" s="3"/>
      <c r="D3" s="3"/>
      <c r="E3" s="3"/>
      <c r="F3" s="297" t="s">
        <v>492</v>
      </c>
    </row>
    <row r="4" spans="1:6" ht="18.75" customHeight="1">
      <c r="A4" s="10"/>
      <c r="B4" s="10"/>
      <c r="C4" s="3"/>
      <c r="D4" s="3"/>
      <c r="E4" s="3"/>
      <c r="F4" s="3"/>
    </row>
    <row r="5" spans="1:6" ht="18.75" customHeight="1">
      <c r="A5" s="10"/>
      <c r="B5" s="10"/>
      <c r="C5" s="3"/>
      <c r="D5" s="375" t="s">
        <v>451</v>
      </c>
      <c r="E5" s="372"/>
      <c r="F5" s="3"/>
    </row>
    <row r="6" spans="1:6" ht="16.5" customHeight="1">
      <c r="A6" s="3"/>
      <c r="B6" s="3"/>
      <c r="C6" s="376" t="s">
        <v>452</v>
      </c>
      <c r="D6" s="372"/>
      <c r="E6" s="372"/>
      <c r="F6" s="6"/>
    </row>
    <row r="7" spans="1:6" ht="12.75" customHeight="1">
      <c r="A7" s="3"/>
      <c r="B7" s="232" t="s">
        <v>453</v>
      </c>
      <c r="C7" s="21" t="s">
        <v>7</v>
      </c>
      <c r="D7" s="21" t="s">
        <v>8</v>
      </c>
      <c r="E7" s="27" t="s">
        <v>9</v>
      </c>
      <c r="F7" s="6"/>
    </row>
    <row r="8" spans="1:6" ht="13.5" customHeight="1">
      <c r="A8" s="28" t="s">
        <v>10</v>
      </c>
      <c r="B8" s="233" t="s">
        <v>454</v>
      </c>
      <c r="C8" s="31" t="s">
        <v>12</v>
      </c>
      <c r="D8" s="23" t="s">
        <v>13</v>
      </c>
      <c r="E8" s="23" t="s">
        <v>14</v>
      </c>
      <c r="F8" s="28" t="s">
        <v>15</v>
      </c>
    </row>
    <row r="9" spans="1:6" ht="7.5" customHeight="1">
      <c r="A9" s="3"/>
      <c r="B9" s="3"/>
      <c r="C9" s="6"/>
      <c r="D9" s="6"/>
      <c r="E9" s="6"/>
      <c r="F9" s="223"/>
    </row>
    <row r="10" spans="1:6" s="341" customFormat="1" ht="12.75" customHeight="1">
      <c r="A10" s="340">
        <v>2018</v>
      </c>
      <c r="B10" s="57">
        <v>49.545680523317152</v>
      </c>
      <c r="C10" s="269">
        <v>35220</v>
      </c>
      <c r="D10" s="269">
        <v>13251</v>
      </c>
      <c r="E10" s="269">
        <v>21968</v>
      </c>
      <c r="F10" s="223">
        <v>2018</v>
      </c>
    </row>
    <row r="11" spans="1:6" s="308" customFormat="1" ht="12.75" customHeight="1">
      <c r="A11" s="309">
        <v>2017</v>
      </c>
      <c r="B11" s="39">
        <f>34852121/710850</f>
        <v>49.028797917985507</v>
      </c>
      <c r="C11" s="269">
        <v>34852</v>
      </c>
      <c r="D11" s="269">
        <v>13291</v>
      </c>
      <c r="E11" s="269">
        <v>21561</v>
      </c>
      <c r="F11" s="223">
        <v>2017</v>
      </c>
    </row>
    <row r="12" spans="1:6" ht="12.75" customHeight="1">
      <c r="A12" s="8">
        <v>2016</v>
      </c>
      <c r="B12" s="39">
        <v>49</v>
      </c>
      <c r="C12" s="36">
        <v>34487</v>
      </c>
      <c r="D12" s="36">
        <v>13332</v>
      </c>
      <c r="E12" s="36">
        <v>21155</v>
      </c>
      <c r="F12" s="119">
        <v>2016</v>
      </c>
    </row>
    <row r="13" spans="1:6" ht="12.75" customHeight="1">
      <c r="A13" s="8">
        <v>2015</v>
      </c>
      <c r="B13" s="39">
        <f>34124870/710850</f>
        <v>48.005725539846665</v>
      </c>
      <c r="C13" s="3">
        <f>D13+E13</f>
        <v>34125</v>
      </c>
      <c r="D13" s="3">
        <v>13373</v>
      </c>
      <c r="E13" s="3">
        <v>20752</v>
      </c>
      <c r="F13" s="117">
        <v>2015</v>
      </c>
    </row>
    <row r="14" spans="1:6" ht="15" customHeight="1">
      <c r="A14" s="231" t="s">
        <v>450</v>
      </c>
      <c r="B14" s="3">
        <v>47.616574523457835</v>
      </c>
      <c r="C14" s="3">
        <v>33848</v>
      </c>
      <c r="D14" s="3">
        <v>13416</v>
      </c>
      <c r="E14" s="3">
        <v>20432</v>
      </c>
      <c r="F14" s="44" t="s">
        <v>24</v>
      </c>
    </row>
    <row r="15" spans="1:6" ht="12.75" customHeight="1">
      <c r="A15" s="8">
        <v>2013</v>
      </c>
      <c r="B15" s="3">
        <f>C15*1000/710850</f>
        <v>46.955053808820423</v>
      </c>
      <c r="C15" s="3">
        <f t="shared" ref="C15:C23" si="0">D15+E15</f>
        <v>33378</v>
      </c>
      <c r="D15" s="3">
        <v>13458</v>
      </c>
      <c r="E15" s="3">
        <v>19920</v>
      </c>
      <c r="F15" s="117">
        <v>2013</v>
      </c>
    </row>
    <row r="16" spans="1:6" ht="12.75" customHeight="1">
      <c r="A16" s="8">
        <v>2012</v>
      </c>
      <c r="B16" s="3">
        <f>C16*1000/710850</f>
        <v>46.392347189983823</v>
      </c>
      <c r="C16" s="3">
        <f t="shared" si="0"/>
        <v>32978</v>
      </c>
      <c r="D16" s="3">
        <v>13485</v>
      </c>
      <c r="E16" s="3">
        <v>19493</v>
      </c>
      <c r="F16" s="117">
        <v>2012</v>
      </c>
    </row>
    <row r="17" spans="1:6" ht="12.75" customHeight="1">
      <c r="A17" s="8">
        <v>2011</v>
      </c>
      <c r="B17" s="39">
        <v>46</v>
      </c>
      <c r="C17" s="43">
        <f t="shared" si="0"/>
        <v>32579</v>
      </c>
      <c r="D17" s="3">
        <v>13505</v>
      </c>
      <c r="E17" s="3">
        <v>19074</v>
      </c>
      <c r="F17" s="117">
        <v>2011</v>
      </c>
    </row>
    <row r="18" spans="1:6" ht="12.75" customHeight="1">
      <c r="A18" s="8">
        <v>2010</v>
      </c>
      <c r="B18" s="35">
        <v>45</v>
      </c>
      <c r="C18" s="43">
        <f t="shared" si="0"/>
        <v>32182</v>
      </c>
      <c r="D18" s="3">
        <v>13517</v>
      </c>
      <c r="E18" s="3">
        <v>18665</v>
      </c>
      <c r="F18" s="117">
        <v>2010</v>
      </c>
    </row>
    <row r="19" spans="1:6" ht="12.75" customHeight="1">
      <c r="A19" s="8">
        <v>2009</v>
      </c>
      <c r="B19" s="43">
        <v>45</v>
      </c>
      <c r="C19" s="43">
        <f t="shared" si="0"/>
        <v>31786</v>
      </c>
      <c r="D19" s="3">
        <v>13521</v>
      </c>
      <c r="E19" s="3">
        <v>18265</v>
      </c>
      <c r="F19" s="117">
        <v>2009</v>
      </c>
    </row>
    <row r="20" spans="1:6" ht="12.75" customHeight="1">
      <c r="A20" s="8">
        <v>2008</v>
      </c>
      <c r="B20" s="43">
        <v>44</v>
      </c>
      <c r="C20" s="43">
        <f t="shared" si="0"/>
        <v>31391</v>
      </c>
      <c r="D20" s="3">
        <v>13517</v>
      </c>
      <c r="E20" s="3">
        <v>17874</v>
      </c>
      <c r="F20" s="117">
        <v>2008</v>
      </c>
    </row>
    <row r="21" spans="1:6" ht="12.75" customHeight="1">
      <c r="A21" s="8">
        <v>2007</v>
      </c>
      <c r="B21" s="43">
        <f>(C21/710850)*1000</f>
        <v>43.606949426742631</v>
      </c>
      <c r="C21" s="43">
        <f t="shared" si="0"/>
        <v>30998</v>
      </c>
      <c r="D21" s="3">
        <v>13505</v>
      </c>
      <c r="E21" s="3">
        <v>17493</v>
      </c>
      <c r="F21" s="45">
        <v>2007</v>
      </c>
    </row>
    <row r="22" spans="1:6" ht="12.75" customHeight="1">
      <c r="A22" s="8">
        <v>2006</v>
      </c>
      <c r="B22" s="43">
        <f>(C22/710850)*1000</f>
        <v>43.055496940282758</v>
      </c>
      <c r="C22" s="43">
        <f t="shared" si="0"/>
        <v>30606</v>
      </c>
      <c r="D22" s="43">
        <v>13485</v>
      </c>
      <c r="E22" s="43">
        <v>17121</v>
      </c>
      <c r="F22" s="45">
        <v>2006</v>
      </c>
    </row>
    <row r="23" spans="1:6" ht="12.75" customHeight="1">
      <c r="A23" s="8">
        <v>2005</v>
      </c>
      <c r="B23" s="43">
        <v>43</v>
      </c>
      <c r="C23" s="43">
        <f t="shared" si="0"/>
        <v>30215</v>
      </c>
      <c r="D23" s="43">
        <v>13457</v>
      </c>
      <c r="E23" s="43">
        <v>16758</v>
      </c>
      <c r="F23" s="45">
        <v>2005</v>
      </c>
    </row>
    <row r="24" spans="1:6" ht="16.5" customHeight="1">
      <c r="A24" s="231" t="s">
        <v>455</v>
      </c>
      <c r="B24" s="43">
        <f t="shared" ref="B24:B45" si="1">(C24/710850)*1000</f>
        <v>42.051065625659419</v>
      </c>
      <c r="C24" s="43">
        <v>29892</v>
      </c>
      <c r="D24" s="43">
        <v>13428</v>
      </c>
      <c r="E24" s="43">
        <v>16464</v>
      </c>
      <c r="F24" s="44" t="s">
        <v>26</v>
      </c>
    </row>
    <row r="25" spans="1:6" ht="12.75" customHeight="1">
      <c r="A25" s="8">
        <v>2003</v>
      </c>
      <c r="B25" s="43">
        <f t="shared" si="1"/>
        <v>41.527748470141383</v>
      </c>
      <c r="C25" s="43">
        <f t="shared" ref="C25:C58" si="2">E25+D25</f>
        <v>29520</v>
      </c>
      <c r="D25" s="43">
        <v>13294</v>
      </c>
      <c r="E25" s="43">
        <v>16226</v>
      </c>
      <c r="F25" s="45">
        <v>2003</v>
      </c>
    </row>
    <row r="26" spans="1:6" ht="12.75" customHeight="1">
      <c r="A26" s="8">
        <v>2002</v>
      </c>
      <c r="B26" s="3">
        <f t="shared" si="1"/>
        <v>41.056481676865722</v>
      </c>
      <c r="C26" s="3">
        <f t="shared" si="2"/>
        <v>29185</v>
      </c>
      <c r="D26" s="3">
        <v>13194</v>
      </c>
      <c r="E26" s="3">
        <f>15991</f>
        <v>15991</v>
      </c>
      <c r="F26" s="45">
        <v>2002</v>
      </c>
    </row>
    <row r="27" spans="1:6" ht="12.75" customHeight="1">
      <c r="A27" s="8">
        <v>2001</v>
      </c>
      <c r="B27" s="3">
        <f t="shared" si="1"/>
        <v>40.561299852289508</v>
      </c>
      <c r="C27" s="3">
        <f t="shared" si="2"/>
        <v>28833</v>
      </c>
      <c r="D27" s="3">
        <v>13106</v>
      </c>
      <c r="E27" s="3">
        <v>15727</v>
      </c>
      <c r="F27" s="45">
        <v>2001</v>
      </c>
    </row>
    <row r="28" spans="1:6" ht="12.75" customHeight="1">
      <c r="A28" s="8">
        <v>2000</v>
      </c>
      <c r="B28" s="3">
        <f t="shared" si="1"/>
        <v>40.045016529506924</v>
      </c>
      <c r="C28" s="3">
        <f t="shared" si="2"/>
        <v>28466</v>
      </c>
      <c r="D28" s="3">
        <v>13027</v>
      </c>
      <c r="E28" s="3">
        <v>15439</v>
      </c>
      <c r="F28" s="45">
        <v>2000</v>
      </c>
    </row>
    <row r="29" spans="1:6" ht="12.75" customHeight="1">
      <c r="A29" s="8">
        <v>1999</v>
      </c>
      <c r="B29" s="3">
        <f t="shared" si="1"/>
        <v>39.507631708517977</v>
      </c>
      <c r="C29" s="3">
        <f t="shared" si="2"/>
        <v>28084</v>
      </c>
      <c r="D29" s="3">
        <v>12955</v>
      </c>
      <c r="E29" s="3">
        <v>15129</v>
      </c>
      <c r="F29" s="45">
        <v>1999</v>
      </c>
    </row>
    <row r="30" spans="1:6" ht="12.75" customHeight="1">
      <c r="A30" s="8">
        <v>1998</v>
      </c>
      <c r="B30" s="3">
        <f t="shared" si="1"/>
        <v>38.951958922416829</v>
      </c>
      <c r="C30" s="3">
        <f t="shared" si="2"/>
        <v>27689</v>
      </c>
      <c r="D30" s="3">
        <v>12889</v>
      </c>
      <c r="E30" s="3">
        <v>14800</v>
      </c>
      <c r="F30" s="45">
        <v>1998</v>
      </c>
    </row>
    <row r="31" spans="1:6" ht="12.75" customHeight="1">
      <c r="A31" s="8">
        <v>1997</v>
      </c>
      <c r="B31" s="3">
        <f t="shared" si="1"/>
        <v>38.379404937750579</v>
      </c>
      <c r="C31" s="3">
        <f t="shared" si="2"/>
        <v>27282</v>
      </c>
      <c r="D31" s="3">
        <v>12828</v>
      </c>
      <c r="E31" s="3">
        <v>14454</v>
      </c>
      <c r="F31" s="45">
        <v>1997</v>
      </c>
    </row>
    <row r="32" spans="1:6" ht="12.75" customHeight="1">
      <c r="A32" s="8">
        <v>1996</v>
      </c>
      <c r="B32" s="3">
        <f t="shared" si="1"/>
        <v>37.791376521066333</v>
      </c>
      <c r="C32" s="3">
        <f t="shared" si="2"/>
        <v>26864</v>
      </c>
      <c r="D32" s="3">
        <v>12769</v>
      </c>
      <c r="E32" s="3">
        <v>14095</v>
      </c>
      <c r="F32" s="45">
        <v>1996</v>
      </c>
    </row>
    <row r="33" spans="1:6" ht="12.75" customHeight="1">
      <c r="A33" s="8">
        <v>1995</v>
      </c>
      <c r="B33" s="3">
        <f t="shared" si="1"/>
        <v>37.18787367236407</v>
      </c>
      <c r="C33" s="3">
        <f t="shared" si="2"/>
        <v>26435</v>
      </c>
      <c r="D33" s="3">
        <v>12713</v>
      </c>
      <c r="E33" s="3">
        <v>13722</v>
      </c>
      <c r="F33" s="73" t="s">
        <v>27</v>
      </c>
    </row>
    <row r="34" spans="1:6" ht="13.5" customHeight="1">
      <c r="A34" s="231" t="s">
        <v>456</v>
      </c>
      <c r="B34" s="3">
        <f t="shared" si="1"/>
        <v>36.680030948864037</v>
      </c>
      <c r="C34" s="3">
        <f t="shared" si="2"/>
        <v>26074</v>
      </c>
      <c r="D34" s="3">
        <v>12666</v>
      </c>
      <c r="E34" s="3">
        <v>13408</v>
      </c>
      <c r="F34" s="226" t="s">
        <v>457</v>
      </c>
    </row>
    <row r="35" spans="1:6" ht="12.75" customHeight="1">
      <c r="A35" s="8">
        <v>1993</v>
      </c>
      <c r="B35" s="3">
        <f t="shared" si="1"/>
        <v>35.941478511640994</v>
      </c>
      <c r="C35" s="3">
        <f t="shared" si="2"/>
        <v>25549</v>
      </c>
      <c r="D35" s="3">
        <v>12598</v>
      </c>
      <c r="E35" s="3">
        <v>12951</v>
      </c>
      <c r="F35" s="119">
        <v>1993</v>
      </c>
    </row>
    <row r="36" spans="1:6" ht="12.75" customHeight="1">
      <c r="A36" s="8">
        <v>1992</v>
      </c>
      <c r="B36" s="3">
        <f t="shared" si="1"/>
        <v>35.30280649926145</v>
      </c>
      <c r="C36" s="3">
        <f t="shared" si="2"/>
        <v>25095</v>
      </c>
      <c r="D36" s="3">
        <v>12539</v>
      </c>
      <c r="E36" s="3">
        <v>12556</v>
      </c>
      <c r="F36" s="119">
        <v>1992</v>
      </c>
    </row>
    <row r="37" spans="1:6" ht="12.75" customHeight="1">
      <c r="A37" s="8">
        <v>1991</v>
      </c>
      <c r="B37" s="3">
        <f t="shared" si="1"/>
        <v>34.654287121052263</v>
      </c>
      <c r="C37" s="3">
        <f t="shared" si="2"/>
        <v>24634</v>
      </c>
      <c r="D37" s="3">
        <v>12476</v>
      </c>
      <c r="E37" s="3">
        <v>12158</v>
      </c>
      <c r="F37" s="119">
        <v>1991</v>
      </c>
    </row>
    <row r="38" spans="1:6" ht="12.75" customHeight="1">
      <c r="A38" s="8">
        <v>1990</v>
      </c>
      <c r="B38" s="3">
        <f t="shared" si="1"/>
        <v>33.997327143560526</v>
      </c>
      <c r="C38" s="3">
        <f t="shared" si="2"/>
        <v>24167</v>
      </c>
      <c r="D38" s="3">
        <v>12410</v>
      </c>
      <c r="E38" s="3">
        <v>11757</v>
      </c>
      <c r="F38" s="119">
        <v>1990</v>
      </c>
    </row>
    <row r="39" spans="1:6" ht="12.75" customHeight="1">
      <c r="A39" s="8">
        <v>1989</v>
      </c>
      <c r="B39" s="3">
        <f t="shared" si="1"/>
        <v>33.334740099880428</v>
      </c>
      <c r="C39" s="3">
        <f t="shared" si="2"/>
        <v>23696</v>
      </c>
      <c r="D39" s="3">
        <v>12339</v>
      </c>
      <c r="E39" s="3">
        <v>11357</v>
      </c>
      <c r="F39" s="119">
        <v>1989</v>
      </c>
    </row>
    <row r="40" spans="1:6" ht="12.75" customHeight="1">
      <c r="A40" s="8">
        <v>1988</v>
      </c>
      <c r="B40" s="3">
        <f t="shared" si="1"/>
        <v>32.665119223464863</v>
      </c>
      <c r="C40" s="3">
        <f t="shared" si="2"/>
        <v>23220</v>
      </c>
      <c r="D40" s="3">
        <v>12263</v>
      </c>
      <c r="E40" s="3">
        <v>10957</v>
      </c>
      <c r="F40" s="119">
        <v>1988</v>
      </c>
    </row>
    <row r="41" spans="1:6" ht="12.75" customHeight="1">
      <c r="A41" s="8">
        <v>1987</v>
      </c>
      <c r="B41" s="3">
        <f t="shared" si="1"/>
        <v>31.992684813955126</v>
      </c>
      <c r="C41" s="3">
        <f t="shared" si="2"/>
        <v>22742</v>
      </c>
      <c r="D41" s="3">
        <v>12181</v>
      </c>
      <c r="E41" s="3">
        <v>10561</v>
      </c>
      <c r="F41" s="119">
        <v>1987</v>
      </c>
    </row>
    <row r="42" spans="1:6" ht="12.75" customHeight="1">
      <c r="A42" s="8">
        <v>1986</v>
      </c>
      <c r="B42" s="3">
        <f t="shared" si="1"/>
        <v>31.316030104804106</v>
      </c>
      <c r="C42" s="3">
        <f t="shared" si="2"/>
        <v>22261</v>
      </c>
      <c r="D42" s="3">
        <v>12092</v>
      </c>
      <c r="E42" s="3">
        <v>10169</v>
      </c>
      <c r="F42" s="119">
        <v>1986</v>
      </c>
    </row>
    <row r="43" spans="1:6" ht="12.75" customHeight="1">
      <c r="A43" s="8">
        <v>1985</v>
      </c>
      <c r="B43" s="3">
        <f t="shared" si="1"/>
        <v>30.637968629106002</v>
      </c>
      <c r="C43" s="3">
        <f t="shared" si="2"/>
        <v>21779</v>
      </c>
      <c r="D43" s="3">
        <v>11997</v>
      </c>
      <c r="E43" s="3">
        <v>9782</v>
      </c>
      <c r="F43" s="119">
        <v>1985</v>
      </c>
    </row>
    <row r="44" spans="1:6" ht="12.75" customHeight="1">
      <c r="A44" s="8">
        <v>1984</v>
      </c>
      <c r="B44" s="3">
        <f t="shared" si="1"/>
        <v>29.95990715340789</v>
      </c>
      <c r="C44" s="3">
        <f t="shared" si="2"/>
        <v>21297</v>
      </c>
      <c r="D44" s="3">
        <v>11895</v>
      </c>
      <c r="E44" s="3">
        <v>9402</v>
      </c>
      <c r="F44" s="119">
        <v>1984</v>
      </c>
    </row>
    <row r="45" spans="1:6" ht="12.75" customHeight="1">
      <c r="A45" s="8">
        <v>1983</v>
      </c>
      <c r="B45" s="3">
        <f t="shared" si="1"/>
        <v>29.281845677709786</v>
      </c>
      <c r="C45" s="3">
        <f t="shared" si="2"/>
        <v>20815</v>
      </c>
      <c r="D45" s="3">
        <v>11785</v>
      </c>
      <c r="E45" s="3">
        <v>9030</v>
      </c>
      <c r="F45" s="119">
        <v>1983</v>
      </c>
    </row>
    <row r="46" spans="1:6" s="236" customFormat="1" ht="14.25" customHeight="1">
      <c r="A46" s="231" t="s">
        <v>458</v>
      </c>
      <c r="B46" s="49">
        <v>28.6</v>
      </c>
      <c r="C46" s="49">
        <f t="shared" si="2"/>
        <v>20419</v>
      </c>
      <c r="D46" s="49">
        <v>11689</v>
      </c>
      <c r="E46" s="49">
        <v>8730</v>
      </c>
      <c r="F46" s="234" t="s">
        <v>28</v>
      </c>
    </row>
    <row r="47" spans="1:6" ht="12.75" customHeight="1">
      <c r="A47" s="8">
        <v>1981</v>
      </c>
      <c r="B47" s="3">
        <f t="shared" ref="B47:B58" si="3">(C47/458730)*1000</f>
        <v>43.282540928214857</v>
      </c>
      <c r="C47" s="3">
        <f t="shared" si="2"/>
        <v>19855</v>
      </c>
      <c r="D47" s="3">
        <v>11543</v>
      </c>
      <c r="E47" s="3">
        <v>8312</v>
      </c>
      <c r="F47" s="119">
        <v>1981</v>
      </c>
    </row>
    <row r="48" spans="1:6" ht="12.75" customHeight="1">
      <c r="A48" s="8">
        <v>1980</v>
      </c>
      <c r="B48" s="3">
        <f t="shared" si="3"/>
        <v>42.247073441893924</v>
      </c>
      <c r="C48" s="3">
        <f t="shared" si="2"/>
        <v>19380</v>
      </c>
      <c r="D48" s="3">
        <v>11412</v>
      </c>
      <c r="E48" s="3">
        <v>7968</v>
      </c>
      <c r="F48" s="119">
        <v>1980</v>
      </c>
    </row>
    <row r="49" spans="1:6" ht="12.75" customHeight="1">
      <c r="A49" s="8">
        <v>1979</v>
      </c>
      <c r="B49" s="3">
        <f t="shared" si="3"/>
        <v>41.218145750223442</v>
      </c>
      <c r="C49" s="3">
        <f t="shared" si="2"/>
        <v>18908</v>
      </c>
      <c r="D49" s="3">
        <v>11273</v>
      </c>
      <c r="E49" s="3">
        <v>7635</v>
      </c>
      <c r="F49" s="119">
        <v>1979</v>
      </c>
    </row>
    <row r="50" spans="1:6" ht="12.75" customHeight="1">
      <c r="A50" s="8">
        <v>1978</v>
      </c>
      <c r="B50" s="3">
        <f t="shared" si="3"/>
        <v>40.197937784753556</v>
      </c>
      <c r="C50" s="3">
        <f t="shared" si="2"/>
        <v>18440</v>
      </c>
      <c r="D50" s="3">
        <v>11127</v>
      </c>
      <c r="E50" s="3">
        <v>7313</v>
      </c>
      <c r="F50" s="119">
        <v>1978</v>
      </c>
    </row>
    <row r="51" spans="1:6" ht="12.75" customHeight="1">
      <c r="A51" s="8">
        <v>1977</v>
      </c>
      <c r="B51" s="3">
        <f t="shared" si="3"/>
        <v>39.19080940858457</v>
      </c>
      <c r="C51" s="3">
        <f t="shared" si="2"/>
        <v>17978</v>
      </c>
      <c r="D51" s="3">
        <v>10975</v>
      </c>
      <c r="E51" s="3">
        <v>7003</v>
      </c>
      <c r="F51" s="119">
        <v>1977</v>
      </c>
    </row>
    <row r="52" spans="1:6" ht="12.75" customHeight="1">
      <c r="A52" s="8">
        <v>1976</v>
      </c>
      <c r="B52" s="3">
        <f t="shared" si="3"/>
        <v>38.194580690166326</v>
      </c>
      <c r="C52" s="3">
        <f t="shared" si="2"/>
        <v>17521</v>
      </c>
      <c r="D52" s="3">
        <v>10817</v>
      </c>
      <c r="E52" s="3">
        <v>6704</v>
      </c>
      <c r="F52" s="119">
        <v>1976</v>
      </c>
    </row>
    <row r="53" spans="1:6" ht="12.75" customHeight="1">
      <c r="A53" s="8">
        <v>1975</v>
      </c>
      <c r="B53" s="3">
        <f t="shared" si="3"/>
        <v>37.21579142414928</v>
      </c>
      <c r="C53" s="3">
        <f t="shared" si="2"/>
        <v>17072</v>
      </c>
      <c r="D53" s="3">
        <v>10653</v>
      </c>
      <c r="E53" s="3">
        <v>6419</v>
      </c>
      <c r="F53" s="119">
        <v>1975</v>
      </c>
    </row>
    <row r="54" spans="1:6" ht="12.75" customHeight="1">
      <c r="A54" s="8">
        <v>1974</v>
      </c>
      <c r="B54" s="3">
        <f t="shared" si="3"/>
        <v>36.252261678983281</v>
      </c>
      <c r="C54" s="3">
        <f t="shared" si="2"/>
        <v>16630</v>
      </c>
      <c r="D54" s="3">
        <v>10485</v>
      </c>
      <c r="E54" s="3">
        <v>6145</v>
      </c>
      <c r="F54" s="119">
        <v>1974</v>
      </c>
    </row>
    <row r="55" spans="1:6" ht="12.75" customHeight="1">
      <c r="A55" s="8">
        <v>1973</v>
      </c>
      <c r="B55" s="3">
        <f t="shared" si="3"/>
        <v>35.306171386218473</v>
      </c>
      <c r="C55" s="3">
        <f t="shared" si="2"/>
        <v>16196</v>
      </c>
      <c r="D55" s="3">
        <v>10313</v>
      </c>
      <c r="E55" s="3">
        <v>5883</v>
      </c>
      <c r="F55" s="73" t="s">
        <v>29</v>
      </c>
    </row>
    <row r="56" spans="1:6" ht="12.75" customHeight="1">
      <c r="A56" s="8">
        <v>1972</v>
      </c>
      <c r="B56" s="3">
        <f t="shared" si="3"/>
        <v>34.381880408955155</v>
      </c>
      <c r="C56" s="3">
        <f t="shared" si="2"/>
        <v>15772</v>
      </c>
      <c r="D56" s="3">
        <v>10137</v>
      </c>
      <c r="E56" s="3">
        <v>5635</v>
      </c>
      <c r="F56" s="49" t="s">
        <v>30</v>
      </c>
    </row>
    <row r="57" spans="1:6" ht="12.75" customHeight="1">
      <c r="A57" s="231" t="s">
        <v>459</v>
      </c>
      <c r="B57" s="3">
        <f t="shared" si="3"/>
        <v>33.525167309746472</v>
      </c>
      <c r="C57" s="3">
        <f t="shared" si="2"/>
        <v>15379</v>
      </c>
      <c r="D57" s="3">
        <v>9969</v>
      </c>
      <c r="E57" s="3">
        <v>5410</v>
      </c>
      <c r="F57" s="226" t="s">
        <v>460</v>
      </c>
    </row>
    <row r="58" spans="1:6" ht="15" customHeight="1">
      <c r="A58" s="231" t="s">
        <v>461</v>
      </c>
      <c r="B58" s="3">
        <f t="shared" si="3"/>
        <v>25.343884202036055</v>
      </c>
      <c r="C58" s="3">
        <f t="shared" si="2"/>
        <v>11626</v>
      </c>
      <c r="D58" s="3">
        <v>8237</v>
      </c>
      <c r="E58" s="3">
        <v>3389</v>
      </c>
      <c r="F58" s="226" t="s">
        <v>462</v>
      </c>
    </row>
    <row r="59" spans="1:6" ht="12.75" customHeight="1">
      <c r="A59" s="7"/>
      <c r="B59" s="7"/>
      <c r="C59" s="7"/>
      <c r="D59" s="7"/>
      <c r="E59" s="7"/>
      <c r="F59" s="7"/>
    </row>
    <row r="60" spans="1:6" ht="48.75" customHeight="1">
      <c r="A60" s="7"/>
      <c r="B60" s="7"/>
      <c r="C60" s="7"/>
      <c r="D60" s="7"/>
      <c r="E60" s="7"/>
      <c r="F60" s="7"/>
    </row>
    <row r="61" spans="1:6" ht="15" customHeight="1">
      <c r="A61" s="48" t="s">
        <v>33</v>
      </c>
      <c r="B61" s="48"/>
      <c r="C61" s="1"/>
      <c r="D61" s="1"/>
      <c r="E61" s="1"/>
      <c r="F61" s="49" t="s">
        <v>35</v>
      </c>
    </row>
    <row r="62" spans="1:6" ht="15" customHeight="1">
      <c r="A62" s="48" t="s">
        <v>38</v>
      </c>
      <c r="B62" s="48"/>
      <c r="C62" s="1"/>
      <c r="D62" s="1"/>
      <c r="E62" s="1"/>
      <c r="F62" s="51" t="s">
        <v>39</v>
      </c>
    </row>
    <row r="63" spans="1:6" ht="15" customHeight="1">
      <c r="A63" s="48" t="s">
        <v>42</v>
      </c>
      <c r="B63" s="48"/>
      <c r="C63" s="1"/>
      <c r="D63" s="1"/>
      <c r="E63" s="1"/>
      <c r="F63" s="51" t="s">
        <v>43</v>
      </c>
    </row>
    <row r="64" spans="1:6" ht="15" customHeight="1">
      <c r="A64" s="48" t="s">
        <v>44</v>
      </c>
      <c r="B64" s="48"/>
      <c r="C64" s="3"/>
      <c r="D64" s="3"/>
      <c r="E64" s="3"/>
      <c r="F64" s="54" t="s">
        <v>46</v>
      </c>
    </row>
    <row r="65" spans="1:6" ht="15" customHeight="1">
      <c r="A65" s="48" t="s">
        <v>49</v>
      </c>
      <c r="B65" s="48"/>
      <c r="C65" s="3"/>
      <c r="D65" s="3"/>
      <c r="E65" s="3"/>
      <c r="F65" s="54" t="s">
        <v>50</v>
      </c>
    </row>
    <row r="66" spans="1:6" ht="15" customHeight="1">
      <c r="A66" s="48" t="s">
        <v>53</v>
      </c>
      <c r="B66" s="48"/>
      <c r="C66" s="3"/>
      <c r="D66" s="3"/>
      <c r="E66" s="3"/>
      <c r="F66" s="54" t="s">
        <v>54</v>
      </c>
    </row>
    <row r="67" spans="1:6" s="240" customFormat="1" ht="15" customHeight="1">
      <c r="A67" s="242" t="s">
        <v>485</v>
      </c>
      <c r="B67" s="237"/>
      <c r="C67" s="238"/>
      <c r="D67" s="238"/>
      <c r="E67" s="238"/>
      <c r="F67" s="226" t="s">
        <v>487</v>
      </c>
    </row>
    <row r="68" spans="1:6" ht="12.75" customHeight="1">
      <c r="A68" s="243" t="s">
        <v>508</v>
      </c>
      <c r="B68" s="7"/>
      <c r="C68" s="7"/>
      <c r="D68" s="7"/>
      <c r="E68" s="7"/>
      <c r="F68" s="235" t="s">
        <v>499</v>
      </c>
    </row>
    <row r="69" spans="1:6" ht="12.75" customHeight="1">
      <c r="A69" s="7"/>
      <c r="B69" s="7"/>
      <c r="C69" s="7"/>
      <c r="D69" s="7"/>
      <c r="E69" s="7"/>
      <c r="F69" s="7"/>
    </row>
    <row r="70" spans="1:6" ht="12.75" customHeight="1">
      <c r="A70" s="7"/>
      <c r="B70" s="7"/>
      <c r="C70" s="7"/>
      <c r="D70" s="7"/>
      <c r="E70" s="7"/>
      <c r="F70" s="7"/>
    </row>
    <row r="71" spans="1:6" ht="12.75" customHeight="1">
      <c r="A71" s="7"/>
      <c r="B71" s="7"/>
      <c r="C71" s="7"/>
      <c r="D71" s="7"/>
      <c r="E71" s="7"/>
      <c r="F71" s="7"/>
    </row>
    <row r="72" spans="1:6" ht="12.75" customHeight="1">
      <c r="A72" s="7"/>
      <c r="B72" s="7"/>
      <c r="C72" s="7"/>
      <c r="D72" s="7"/>
      <c r="E72" s="7"/>
      <c r="F72" s="7"/>
    </row>
    <row r="73" spans="1:6" ht="12.75" customHeight="1">
      <c r="A73" s="7"/>
      <c r="B73" s="7"/>
      <c r="C73" s="7"/>
      <c r="D73" s="7"/>
      <c r="E73" s="7"/>
      <c r="F73" s="7"/>
    </row>
    <row r="74" spans="1:6" ht="12.75" customHeight="1">
      <c r="A74" s="7"/>
      <c r="B74" s="7"/>
      <c r="C74" s="7"/>
      <c r="D74" s="7"/>
      <c r="E74" s="7"/>
      <c r="F74" s="7"/>
    </row>
    <row r="75" spans="1:6" ht="12.75" customHeight="1">
      <c r="A75" s="7"/>
      <c r="B75" s="7"/>
      <c r="C75" s="7"/>
      <c r="D75" s="7"/>
      <c r="E75" s="7"/>
      <c r="F75" s="7"/>
    </row>
    <row r="76" spans="1:6" ht="12.75" customHeight="1">
      <c r="A76" s="7"/>
      <c r="B76" s="7"/>
      <c r="C76" s="7"/>
      <c r="D76" s="7"/>
      <c r="E76" s="7"/>
      <c r="F76" s="7"/>
    </row>
    <row r="77" spans="1:6" ht="12.75" customHeight="1">
      <c r="A77" s="7"/>
      <c r="B77" s="7"/>
      <c r="C77" s="7"/>
      <c r="D77" s="7"/>
      <c r="E77" s="7"/>
      <c r="F77" s="7"/>
    </row>
    <row r="78" spans="1:6" ht="12.75" customHeight="1">
      <c r="A78" s="7"/>
      <c r="B78" s="7"/>
      <c r="C78" s="7"/>
      <c r="D78" s="7"/>
      <c r="E78" s="7"/>
      <c r="F78" s="7"/>
    </row>
    <row r="79" spans="1:6" ht="12.75" customHeight="1">
      <c r="A79" s="7"/>
      <c r="B79" s="7"/>
      <c r="C79" s="7"/>
      <c r="D79" s="7"/>
      <c r="E79" s="7"/>
      <c r="F79" s="7"/>
    </row>
    <row r="80" spans="1:6" ht="12.75" customHeight="1">
      <c r="A80" s="7"/>
      <c r="B80" s="7"/>
      <c r="C80" s="7"/>
      <c r="D80" s="7"/>
      <c r="E80" s="7"/>
      <c r="F80" s="7"/>
    </row>
    <row r="81" spans="1:6" ht="12.75" customHeight="1">
      <c r="A81" s="7"/>
      <c r="B81" s="7"/>
      <c r="C81" s="7"/>
      <c r="D81" s="7"/>
      <c r="E81" s="7"/>
      <c r="F81" s="7"/>
    </row>
    <row r="82" spans="1:6" ht="12.75" customHeight="1">
      <c r="A82" s="7"/>
      <c r="B82" s="7"/>
      <c r="C82" s="7"/>
      <c r="D82" s="7"/>
      <c r="E82" s="7"/>
      <c r="F82" s="7"/>
    </row>
    <row r="83" spans="1:6" ht="12.75" customHeight="1">
      <c r="A83" s="7"/>
      <c r="B83" s="7"/>
      <c r="C83" s="7"/>
      <c r="D83" s="7"/>
      <c r="E83" s="7"/>
      <c r="F83" s="7"/>
    </row>
    <row r="84" spans="1:6" ht="12.75" customHeight="1">
      <c r="A84" s="7"/>
      <c r="B84" s="7"/>
      <c r="C84" s="7"/>
      <c r="D84" s="7"/>
      <c r="E84" s="7"/>
      <c r="F84" s="7"/>
    </row>
    <row r="85" spans="1:6" ht="12.75" customHeight="1">
      <c r="A85" s="7"/>
      <c r="B85" s="7"/>
      <c r="C85" s="7"/>
      <c r="D85" s="7"/>
      <c r="E85" s="7"/>
      <c r="F85" s="7"/>
    </row>
    <row r="86" spans="1:6" ht="12.75" customHeight="1">
      <c r="A86" s="7"/>
      <c r="B86" s="7"/>
      <c r="C86" s="7"/>
      <c r="D86" s="7"/>
      <c r="E86" s="7"/>
      <c r="F86" s="7"/>
    </row>
    <row r="87" spans="1:6" ht="12.75" customHeight="1">
      <c r="A87" s="7"/>
      <c r="B87" s="7"/>
      <c r="C87" s="7"/>
      <c r="D87" s="7"/>
      <c r="E87" s="7"/>
      <c r="F87" s="7"/>
    </row>
    <row r="88" spans="1:6" ht="12.75" customHeight="1">
      <c r="A88" s="7"/>
      <c r="B88" s="7"/>
      <c r="C88" s="7"/>
      <c r="D88" s="7"/>
      <c r="E88" s="7"/>
      <c r="F88" s="7"/>
    </row>
    <row r="89" spans="1:6" ht="12.75" customHeight="1">
      <c r="A89" s="7"/>
      <c r="B89" s="7"/>
      <c r="C89" s="7"/>
      <c r="D89" s="7"/>
      <c r="E89" s="7"/>
      <c r="F89" s="7"/>
    </row>
    <row r="90" spans="1:6" ht="12.75" customHeight="1">
      <c r="A90" s="7"/>
      <c r="B90" s="7"/>
      <c r="C90" s="7"/>
      <c r="D90" s="7"/>
      <c r="E90" s="7"/>
      <c r="F90" s="7"/>
    </row>
    <row r="91" spans="1:6" ht="12.75" customHeight="1">
      <c r="A91" s="7"/>
      <c r="B91" s="7"/>
      <c r="C91" s="7"/>
      <c r="D91" s="7"/>
      <c r="E91" s="7"/>
      <c r="F91" s="7"/>
    </row>
    <row r="92" spans="1:6" ht="12.75" customHeight="1">
      <c r="A92" s="7"/>
      <c r="B92" s="7"/>
      <c r="C92" s="7"/>
      <c r="D92" s="7"/>
      <c r="E92" s="7"/>
      <c r="F92" s="7"/>
    </row>
    <row r="93" spans="1:6" ht="12.75" customHeight="1">
      <c r="A93" s="7"/>
      <c r="B93" s="7"/>
      <c r="C93" s="7"/>
      <c r="D93" s="7"/>
      <c r="E93" s="7"/>
      <c r="F93" s="7"/>
    </row>
    <row r="94" spans="1:6" ht="12.75" customHeight="1">
      <c r="A94" s="7"/>
      <c r="B94" s="7"/>
      <c r="C94" s="7"/>
      <c r="D94" s="7"/>
      <c r="E94" s="7"/>
      <c r="F94" s="7"/>
    </row>
    <row r="95" spans="1:6" ht="12.75" customHeight="1">
      <c r="A95" s="7"/>
      <c r="B95" s="7"/>
      <c r="C95" s="7"/>
      <c r="D95" s="7"/>
      <c r="E95" s="7"/>
      <c r="F95" s="7"/>
    </row>
    <row r="96" spans="1:6" ht="12.75" customHeight="1">
      <c r="A96" s="7"/>
      <c r="B96" s="7"/>
      <c r="C96" s="7"/>
      <c r="D96" s="7"/>
      <c r="E96" s="7"/>
      <c r="F96" s="7"/>
    </row>
    <row r="97" spans="1:6" ht="12.75" customHeight="1">
      <c r="A97" s="7"/>
      <c r="B97" s="7"/>
      <c r="C97" s="7"/>
      <c r="D97" s="7"/>
      <c r="E97" s="7"/>
      <c r="F97" s="7"/>
    </row>
    <row r="98" spans="1:6" ht="12.75" customHeight="1">
      <c r="A98" s="7"/>
      <c r="B98" s="7"/>
      <c r="C98" s="7"/>
      <c r="D98" s="7"/>
      <c r="E98" s="7"/>
      <c r="F98" s="7"/>
    </row>
    <row r="99" spans="1:6" ht="12.75" customHeight="1">
      <c r="A99" s="7"/>
      <c r="B99" s="7"/>
      <c r="C99" s="7"/>
      <c r="D99" s="7"/>
      <c r="E99" s="7"/>
      <c r="F99" s="7"/>
    </row>
    <row r="100" spans="1:6" ht="12.75" customHeight="1">
      <c r="A100" s="7"/>
      <c r="B100" s="7"/>
      <c r="C100" s="7"/>
      <c r="D100" s="7"/>
      <c r="E100" s="7"/>
      <c r="F100" s="7"/>
    </row>
    <row r="101" spans="1:6" ht="12.75" customHeight="1">
      <c r="A101" s="7"/>
      <c r="B101" s="7"/>
      <c r="C101" s="7"/>
      <c r="D101" s="7"/>
      <c r="E101" s="7"/>
      <c r="F101" s="7"/>
    </row>
    <row r="102" spans="1:6" ht="12.75" customHeight="1">
      <c r="A102" s="7"/>
      <c r="B102" s="7"/>
      <c r="C102" s="7"/>
      <c r="D102" s="7"/>
      <c r="E102" s="7"/>
      <c r="F102" s="7"/>
    </row>
    <row r="103" spans="1:6" ht="12.75" customHeight="1">
      <c r="A103" s="7"/>
      <c r="B103" s="7"/>
      <c r="C103" s="7"/>
      <c r="D103" s="7"/>
      <c r="E103" s="7"/>
      <c r="F103" s="7"/>
    </row>
    <row r="104" spans="1:6" ht="12.75" customHeight="1">
      <c r="A104" s="7"/>
      <c r="B104" s="7"/>
      <c r="C104" s="7"/>
      <c r="D104" s="7"/>
      <c r="E104" s="7"/>
      <c r="F104" s="7"/>
    </row>
    <row r="105" spans="1:6" ht="12.75" customHeight="1">
      <c r="A105" s="7"/>
      <c r="B105" s="7"/>
      <c r="C105" s="7"/>
      <c r="D105" s="7"/>
      <c r="E105" s="7"/>
      <c r="F105" s="7"/>
    </row>
    <row r="106" spans="1:6" ht="12.75" customHeight="1">
      <c r="A106" s="7"/>
      <c r="B106" s="7"/>
      <c r="C106" s="7"/>
      <c r="D106" s="7"/>
      <c r="E106" s="7"/>
      <c r="F106" s="7"/>
    </row>
    <row r="107" spans="1:6" ht="12.75" customHeight="1">
      <c r="A107" s="7"/>
      <c r="B107" s="7"/>
      <c r="C107" s="7"/>
      <c r="D107" s="7"/>
      <c r="E107" s="7"/>
      <c r="F107" s="7"/>
    </row>
    <row r="108" spans="1:6" ht="12.75" customHeight="1">
      <c r="A108" s="7"/>
      <c r="B108" s="7"/>
      <c r="C108" s="7"/>
      <c r="D108" s="7"/>
      <c r="E108" s="7"/>
      <c r="F108" s="7"/>
    </row>
    <row r="109" spans="1:6" ht="12.75" customHeight="1">
      <c r="A109" s="7"/>
      <c r="B109" s="7"/>
      <c r="C109" s="7"/>
      <c r="D109" s="7"/>
      <c r="E109" s="7"/>
      <c r="F109" s="7"/>
    </row>
    <row r="110" spans="1:6" ht="12.75" customHeight="1">
      <c r="A110" s="7"/>
      <c r="B110" s="7"/>
      <c r="C110" s="7"/>
      <c r="D110" s="7"/>
      <c r="E110" s="7"/>
      <c r="F110" s="7"/>
    </row>
    <row r="111" spans="1:6" ht="12.75" customHeight="1">
      <c r="A111" s="7"/>
      <c r="B111" s="7"/>
      <c r="C111" s="7"/>
      <c r="D111" s="7"/>
      <c r="E111" s="7"/>
      <c r="F111" s="7"/>
    </row>
    <row r="112" spans="1:6" ht="12.75" customHeight="1">
      <c r="A112" s="7"/>
      <c r="B112" s="7"/>
      <c r="C112" s="7"/>
      <c r="D112" s="7"/>
      <c r="E112" s="7"/>
      <c r="F112" s="7"/>
    </row>
    <row r="113" spans="1:6" ht="12.75" customHeight="1">
      <c r="A113" s="7"/>
      <c r="B113" s="7"/>
      <c r="C113" s="7"/>
      <c r="D113" s="7"/>
      <c r="E113" s="7"/>
      <c r="F113" s="7"/>
    </row>
    <row r="114" spans="1:6" ht="12.75" customHeight="1">
      <c r="A114" s="7"/>
      <c r="B114" s="7"/>
      <c r="C114" s="7"/>
      <c r="D114" s="7"/>
      <c r="E114" s="7"/>
      <c r="F114" s="7"/>
    </row>
    <row r="115" spans="1:6" ht="12.75" customHeight="1">
      <c r="A115" s="7"/>
      <c r="B115" s="7"/>
      <c r="C115" s="7"/>
      <c r="D115" s="7"/>
      <c r="E115" s="7"/>
      <c r="F115" s="7"/>
    </row>
    <row r="116" spans="1:6" ht="12.75" customHeight="1">
      <c r="A116" s="7"/>
      <c r="B116" s="7"/>
      <c r="C116" s="7"/>
      <c r="D116" s="7"/>
      <c r="E116" s="7"/>
      <c r="F116" s="7"/>
    </row>
    <row r="117" spans="1:6" ht="12.75" customHeight="1">
      <c r="A117" s="7"/>
      <c r="B117" s="7"/>
      <c r="C117" s="7"/>
      <c r="D117" s="7"/>
      <c r="E117" s="7"/>
      <c r="F117" s="7"/>
    </row>
    <row r="118" spans="1:6" ht="12.75" customHeight="1">
      <c r="A118" s="7"/>
      <c r="B118" s="7"/>
      <c r="C118" s="7"/>
      <c r="D118" s="7"/>
      <c r="E118" s="7"/>
      <c r="F118" s="7"/>
    </row>
    <row r="119" spans="1:6" ht="12.75" customHeight="1">
      <c r="A119" s="7"/>
      <c r="B119" s="7"/>
      <c r="C119" s="7"/>
      <c r="D119" s="7"/>
      <c r="E119" s="7"/>
      <c r="F119" s="7"/>
    </row>
    <row r="120" spans="1:6" ht="12.75" customHeight="1">
      <c r="A120" s="7"/>
      <c r="B120" s="7"/>
      <c r="C120" s="7"/>
      <c r="D120" s="7"/>
      <c r="E120" s="7"/>
      <c r="F120" s="7"/>
    </row>
    <row r="121" spans="1:6" ht="12.75" customHeight="1">
      <c r="A121" s="7"/>
      <c r="B121" s="7"/>
      <c r="C121" s="7"/>
      <c r="D121" s="7"/>
      <c r="E121" s="7"/>
      <c r="F121" s="7"/>
    </row>
    <row r="122" spans="1:6" ht="12.75" customHeight="1">
      <c r="A122" s="7"/>
      <c r="B122" s="7"/>
      <c r="C122" s="7"/>
      <c r="D122" s="7"/>
      <c r="E122" s="7"/>
      <c r="F122" s="7"/>
    </row>
    <row r="123" spans="1:6" ht="12.75" customHeight="1">
      <c r="A123" s="7"/>
      <c r="B123" s="7"/>
      <c r="C123" s="7"/>
      <c r="D123" s="7"/>
      <c r="E123" s="7"/>
      <c r="F123" s="7"/>
    </row>
    <row r="124" spans="1:6" ht="12.75" customHeight="1">
      <c r="A124" s="7"/>
      <c r="B124" s="7"/>
      <c r="C124" s="7"/>
      <c r="D124" s="7"/>
      <c r="E124" s="7"/>
      <c r="F124" s="7"/>
    </row>
    <row r="125" spans="1:6" ht="12.75" customHeight="1">
      <c r="A125" s="7"/>
      <c r="B125" s="7"/>
      <c r="C125" s="7"/>
      <c r="D125" s="7"/>
      <c r="E125" s="7"/>
      <c r="F125" s="7"/>
    </row>
    <row r="126" spans="1:6" ht="12.75" customHeight="1">
      <c r="A126" s="7"/>
      <c r="B126" s="7"/>
      <c r="C126" s="7"/>
      <c r="D126" s="7"/>
      <c r="E126" s="7"/>
      <c r="F126" s="7"/>
    </row>
    <row r="127" spans="1:6" ht="12.75" customHeight="1">
      <c r="A127" s="7"/>
      <c r="B127" s="7"/>
      <c r="C127" s="7"/>
      <c r="D127" s="7"/>
      <c r="E127" s="7"/>
      <c r="F127" s="7"/>
    </row>
    <row r="128" spans="1:6" ht="12.75" customHeight="1">
      <c r="A128" s="7"/>
      <c r="B128" s="7"/>
      <c r="C128" s="7"/>
      <c r="D128" s="7"/>
      <c r="E128" s="7"/>
      <c r="F128" s="7"/>
    </row>
    <row r="129" spans="1:6" ht="12.75" customHeight="1">
      <c r="A129" s="7"/>
      <c r="B129" s="7"/>
      <c r="C129" s="7"/>
      <c r="D129" s="7"/>
      <c r="E129" s="7"/>
      <c r="F129" s="7"/>
    </row>
    <row r="130" spans="1:6" ht="12.75" customHeight="1">
      <c r="A130" s="7"/>
      <c r="B130" s="7"/>
      <c r="C130" s="7"/>
      <c r="D130" s="7"/>
      <c r="E130" s="7"/>
      <c r="F130" s="7"/>
    </row>
    <row r="131" spans="1:6" ht="12.75" customHeight="1">
      <c r="A131" s="7"/>
      <c r="B131" s="7"/>
      <c r="C131" s="7"/>
      <c r="D131" s="7"/>
      <c r="E131" s="7"/>
      <c r="F131" s="7"/>
    </row>
    <row r="132" spans="1:6" ht="12.75" customHeight="1">
      <c r="A132" s="7"/>
      <c r="B132" s="7"/>
      <c r="C132" s="7"/>
      <c r="D132" s="7"/>
      <c r="E132" s="7"/>
      <c r="F132" s="7"/>
    </row>
    <row r="133" spans="1:6" ht="12.75" customHeight="1">
      <c r="A133" s="7"/>
      <c r="B133" s="7"/>
      <c r="C133" s="7"/>
      <c r="D133" s="7"/>
      <c r="E133" s="7"/>
      <c r="F133" s="7"/>
    </row>
    <row r="134" spans="1:6" ht="12.75" customHeight="1">
      <c r="A134" s="7"/>
      <c r="B134" s="7"/>
      <c r="C134" s="7"/>
      <c r="D134" s="7"/>
      <c r="E134" s="7"/>
      <c r="F134" s="7"/>
    </row>
    <row r="135" spans="1:6" ht="12.75" customHeight="1">
      <c r="A135" s="7"/>
      <c r="B135" s="7"/>
      <c r="C135" s="7"/>
      <c r="D135" s="7"/>
      <c r="E135" s="7"/>
      <c r="F135" s="7"/>
    </row>
    <row r="136" spans="1:6" ht="12.75" customHeight="1">
      <c r="A136" s="7"/>
      <c r="B136" s="7"/>
      <c r="C136" s="7"/>
      <c r="D136" s="7"/>
      <c r="E136" s="7"/>
      <c r="F136" s="7"/>
    </row>
    <row r="137" spans="1:6" ht="12.75" customHeight="1">
      <c r="A137" s="7"/>
      <c r="B137" s="7"/>
      <c r="C137" s="7"/>
      <c r="D137" s="7"/>
      <c r="E137" s="7"/>
      <c r="F137" s="7"/>
    </row>
    <row r="138" spans="1:6" ht="12.75" customHeight="1">
      <c r="A138" s="7"/>
      <c r="B138" s="7"/>
      <c r="C138" s="7"/>
      <c r="D138" s="7"/>
      <c r="E138" s="7"/>
      <c r="F138" s="7"/>
    </row>
    <row r="139" spans="1:6" ht="12.75" customHeight="1">
      <c r="A139" s="7"/>
      <c r="B139" s="7"/>
      <c r="C139" s="7"/>
      <c r="D139" s="7"/>
      <c r="E139" s="7"/>
      <c r="F139" s="7"/>
    </row>
    <row r="140" spans="1:6" ht="12.75" customHeight="1">
      <c r="A140" s="7"/>
      <c r="B140" s="7"/>
      <c r="C140" s="7"/>
      <c r="D140" s="7"/>
      <c r="E140" s="7"/>
      <c r="F140" s="7"/>
    </row>
    <row r="141" spans="1:6" ht="12.75" customHeight="1">
      <c r="A141" s="7"/>
      <c r="B141" s="7"/>
      <c r="C141" s="7"/>
      <c r="D141" s="7"/>
      <c r="E141" s="7"/>
      <c r="F141" s="7"/>
    </row>
    <row r="142" spans="1:6" ht="12.75" customHeight="1">
      <c r="A142" s="7"/>
      <c r="B142" s="7"/>
      <c r="C142" s="7"/>
      <c r="D142" s="7"/>
      <c r="E142" s="7"/>
      <c r="F142" s="7"/>
    </row>
    <row r="143" spans="1:6" ht="12.75" customHeight="1">
      <c r="A143" s="7"/>
      <c r="B143" s="7"/>
      <c r="C143" s="7"/>
      <c r="D143" s="7"/>
      <c r="E143" s="7"/>
      <c r="F143" s="7"/>
    </row>
    <row r="144" spans="1:6" ht="12.75" customHeight="1">
      <c r="A144" s="7"/>
      <c r="B144" s="7"/>
      <c r="C144" s="7"/>
      <c r="D144" s="7"/>
      <c r="E144" s="7"/>
      <c r="F144" s="7"/>
    </row>
    <row r="145" spans="1:6" ht="12.75" customHeight="1">
      <c r="A145" s="7"/>
      <c r="B145" s="7"/>
      <c r="C145" s="7"/>
      <c r="D145" s="7"/>
      <c r="E145" s="7"/>
      <c r="F145" s="7"/>
    </row>
    <row r="146" spans="1:6" ht="12.75" customHeight="1">
      <c r="A146" s="7"/>
      <c r="B146" s="7"/>
      <c r="C146" s="7"/>
      <c r="D146" s="7"/>
      <c r="E146" s="7"/>
      <c r="F146" s="7"/>
    </row>
    <row r="147" spans="1:6" ht="12.75" customHeight="1">
      <c r="A147" s="7"/>
      <c r="B147" s="7"/>
      <c r="C147" s="7"/>
      <c r="D147" s="7"/>
      <c r="E147" s="7"/>
      <c r="F147" s="7"/>
    </row>
    <row r="148" spans="1:6" ht="12.75" customHeight="1">
      <c r="A148" s="7"/>
      <c r="B148" s="7"/>
      <c r="C148" s="7"/>
      <c r="D148" s="7"/>
      <c r="E148" s="7"/>
      <c r="F148" s="7"/>
    </row>
    <row r="149" spans="1:6" ht="12.75" customHeight="1">
      <c r="A149" s="7"/>
      <c r="B149" s="7"/>
      <c r="C149" s="7"/>
      <c r="D149" s="7"/>
      <c r="E149" s="7"/>
      <c r="F149" s="7"/>
    </row>
    <row r="150" spans="1:6" ht="12.75" customHeight="1">
      <c r="A150" s="7"/>
      <c r="B150" s="7"/>
      <c r="C150" s="7"/>
      <c r="D150" s="7"/>
      <c r="E150" s="7"/>
      <c r="F150" s="7"/>
    </row>
    <row r="151" spans="1:6" ht="12.75" customHeight="1">
      <c r="A151" s="7"/>
      <c r="B151" s="7"/>
      <c r="C151" s="7"/>
      <c r="D151" s="7"/>
      <c r="E151" s="7"/>
      <c r="F151" s="7"/>
    </row>
    <row r="152" spans="1:6" ht="12.75" customHeight="1">
      <c r="A152" s="7"/>
      <c r="B152" s="7"/>
      <c r="C152" s="7"/>
      <c r="D152" s="7"/>
      <c r="E152" s="7"/>
      <c r="F152" s="7"/>
    </row>
    <row r="153" spans="1:6" ht="12.75" customHeight="1">
      <c r="A153" s="7"/>
      <c r="B153" s="7"/>
      <c r="C153" s="7"/>
      <c r="D153" s="7"/>
      <c r="E153" s="7"/>
      <c r="F153" s="7"/>
    </row>
    <row r="154" spans="1:6" ht="12.75" customHeight="1">
      <c r="A154" s="7"/>
      <c r="B154" s="7"/>
      <c r="C154" s="7"/>
      <c r="D154" s="7"/>
      <c r="E154" s="7"/>
      <c r="F154" s="7"/>
    </row>
    <row r="155" spans="1:6" ht="12.75" customHeight="1">
      <c r="A155" s="7"/>
      <c r="B155" s="7"/>
      <c r="C155" s="7"/>
      <c r="D155" s="7"/>
      <c r="E155" s="7"/>
      <c r="F155" s="7"/>
    </row>
    <row r="156" spans="1:6" ht="12.75" customHeight="1">
      <c r="A156" s="7"/>
      <c r="B156" s="7"/>
      <c r="C156" s="7"/>
      <c r="D156" s="7"/>
      <c r="E156" s="7"/>
      <c r="F156" s="7"/>
    </row>
    <row r="157" spans="1:6" ht="12.75" customHeight="1">
      <c r="A157" s="7"/>
      <c r="B157" s="7"/>
      <c r="C157" s="7"/>
      <c r="D157" s="7"/>
      <c r="E157" s="7"/>
      <c r="F157" s="7"/>
    </row>
    <row r="158" spans="1:6" ht="12.75" customHeight="1">
      <c r="A158" s="7"/>
      <c r="B158" s="7"/>
      <c r="C158" s="7"/>
      <c r="D158" s="7"/>
      <c r="E158" s="7"/>
      <c r="F158" s="7"/>
    </row>
    <row r="159" spans="1:6" ht="12.75" customHeight="1">
      <c r="A159" s="7"/>
      <c r="B159" s="7"/>
      <c r="C159" s="7"/>
      <c r="D159" s="7"/>
      <c r="E159" s="7"/>
      <c r="F159" s="7"/>
    </row>
    <row r="160" spans="1:6" ht="12.75" customHeight="1">
      <c r="A160" s="7"/>
      <c r="B160" s="7"/>
      <c r="C160" s="7"/>
      <c r="D160" s="7"/>
      <c r="E160" s="7"/>
      <c r="F160" s="7"/>
    </row>
    <row r="161" spans="1:6" ht="12.75" customHeight="1">
      <c r="A161" s="7"/>
      <c r="B161" s="7"/>
      <c r="C161" s="7"/>
      <c r="D161" s="7"/>
      <c r="E161" s="7"/>
      <c r="F161" s="7"/>
    </row>
    <row r="162" spans="1:6" ht="12.75" customHeight="1">
      <c r="A162" s="7"/>
      <c r="B162" s="7"/>
      <c r="C162" s="7"/>
      <c r="D162" s="7"/>
      <c r="E162" s="7"/>
      <c r="F162" s="7"/>
    </row>
    <row r="163" spans="1:6" ht="12.75" customHeight="1">
      <c r="A163" s="7"/>
      <c r="B163" s="7"/>
      <c r="C163" s="7"/>
      <c r="D163" s="7"/>
      <c r="E163" s="7"/>
      <c r="F163" s="7"/>
    </row>
    <row r="164" spans="1:6" ht="12.75" customHeight="1">
      <c r="A164" s="7"/>
      <c r="B164" s="7"/>
      <c r="C164" s="7"/>
      <c r="D164" s="7"/>
      <c r="E164" s="7"/>
      <c r="F164" s="7"/>
    </row>
    <row r="165" spans="1:6" ht="12.75" customHeight="1">
      <c r="A165" s="7"/>
      <c r="B165" s="7"/>
      <c r="C165" s="7"/>
      <c r="D165" s="7"/>
      <c r="E165" s="7"/>
      <c r="F165" s="7"/>
    </row>
    <row r="166" spans="1:6" ht="12.75" customHeight="1">
      <c r="A166" s="7"/>
      <c r="B166" s="7"/>
      <c r="C166" s="7"/>
      <c r="D166" s="7"/>
      <c r="E166" s="7"/>
      <c r="F166" s="7"/>
    </row>
    <row r="167" spans="1:6" ht="12.75" customHeight="1">
      <c r="A167" s="7"/>
      <c r="B167" s="7"/>
      <c r="C167" s="7"/>
      <c r="D167" s="7"/>
      <c r="E167" s="7"/>
      <c r="F167" s="7"/>
    </row>
    <row r="168" spans="1:6" ht="12.75" customHeight="1">
      <c r="A168" s="7"/>
      <c r="B168" s="7"/>
      <c r="C168" s="7"/>
      <c r="D168" s="7"/>
      <c r="E168" s="7"/>
      <c r="F168" s="7"/>
    </row>
    <row r="169" spans="1:6" ht="12.75" customHeight="1">
      <c r="A169" s="7"/>
      <c r="B169" s="7"/>
      <c r="C169" s="7"/>
      <c r="D169" s="7"/>
      <c r="E169" s="7"/>
      <c r="F169" s="7"/>
    </row>
    <row r="170" spans="1:6" ht="12.75" customHeight="1">
      <c r="A170" s="7"/>
      <c r="B170" s="7"/>
      <c r="C170" s="7"/>
      <c r="D170" s="7"/>
      <c r="E170" s="7"/>
      <c r="F170" s="7"/>
    </row>
    <row r="171" spans="1:6" ht="12.75" customHeight="1">
      <c r="A171" s="7"/>
      <c r="B171" s="7"/>
      <c r="C171" s="7"/>
      <c r="D171" s="7"/>
      <c r="E171" s="7"/>
      <c r="F171" s="7"/>
    </row>
    <row r="172" spans="1:6" ht="12.75" customHeight="1">
      <c r="A172" s="7"/>
      <c r="B172" s="7"/>
      <c r="C172" s="7"/>
      <c r="D172" s="7"/>
      <c r="E172" s="7"/>
      <c r="F172" s="7"/>
    </row>
    <row r="173" spans="1:6" ht="12.75" customHeight="1">
      <c r="A173" s="7"/>
      <c r="B173" s="7"/>
      <c r="C173" s="7"/>
      <c r="D173" s="7"/>
      <c r="E173" s="7"/>
      <c r="F173" s="7"/>
    </row>
    <row r="174" spans="1:6" ht="12.75" customHeight="1">
      <c r="A174" s="7"/>
      <c r="B174" s="7"/>
      <c r="C174" s="7"/>
      <c r="D174" s="7"/>
      <c r="E174" s="7"/>
      <c r="F174" s="7"/>
    </row>
    <row r="175" spans="1:6" ht="12.75" customHeight="1">
      <c r="A175" s="7"/>
      <c r="B175" s="7"/>
      <c r="C175" s="7"/>
      <c r="D175" s="7"/>
      <c r="E175" s="7"/>
      <c r="F175" s="7"/>
    </row>
    <row r="176" spans="1:6" ht="12.75" customHeight="1">
      <c r="A176" s="7"/>
      <c r="B176" s="7"/>
      <c r="C176" s="7"/>
      <c r="D176" s="7"/>
      <c r="E176" s="7"/>
      <c r="F176" s="7"/>
    </row>
    <row r="177" spans="1:6" ht="12.75" customHeight="1">
      <c r="A177" s="7"/>
      <c r="B177" s="7"/>
      <c r="C177" s="7"/>
      <c r="D177" s="7"/>
      <c r="E177" s="7"/>
      <c r="F177" s="7"/>
    </row>
    <row r="178" spans="1:6" ht="12.75" customHeight="1">
      <c r="A178" s="7"/>
      <c r="B178" s="7"/>
      <c r="C178" s="7"/>
      <c r="D178" s="7"/>
      <c r="E178" s="7"/>
      <c r="F178" s="7"/>
    </row>
    <row r="179" spans="1:6" ht="12.75" customHeight="1">
      <c r="A179" s="7"/>
      <c r="B179" s="7"/>
      <c r="C179" s="7"/>
      <c r="D179" s="7"/>
      <c r="E179" s="7"/>
      <c r="F179" s="7"/>
    </row>
    <row r="180" spans="1:6" ht="12.75" customHeight="1">
      <c r="A180" s="7"/>
      <c r="B180" s="7"/>
      <c r="C180" s="7"/>
      <c r="D180" s="7"/>
      <c r="E180" s="7"/>
      <c r="F180" s="7"/>
    </row>
    <row r="181" spans="1:6" ht="12.75" customHeight="1">
      <c r="A181" s="7"/>
      <c r="B181" s="7"/>
      <c r="C181" s="7"/>
      <c r="D181" s="7"/>
      <c r="E181" s="7"/>
      <c r="F181" s="7"/>
    </row>
    <row r="182" spans="1:6" ht="12.75" customHeight="1">
      <c r="A182" s="7"/>
      <c r="B182" s="7"/>
      <c r="C182" s="7"/>
      <c r="D182" s="7"/>
      <c r="E182" s="7"/>
      <c r="F182" s="7"/>
    </row>
    <row r="183" spans="1:6" ht="12.75" customHeight="1">
      <c r="A183" s="7"/>
      <c r="B183" s="7"/>
      <c r="C183" s="7"/>
      <c r="D183" s="7"/>
      <c r="E183" s="7"/>
      <c r="F183" s="7"/>
    </row>
    <row r="184" spans="1:6" ht="12.75" customHeight="1">
      <c r="A184" s="7"/>
      <c r="B184" s="7"/>
      <c r="C184" s="7"/>
      <c r="D184" s="7"/>
      <c r="E184" s="7"/>
      <c r="F184" s="7"/>
    </row>
    <row r="185" spans="1:6" ht="12.75" customHeight="1">
      <c r="A185" s="7"/>
      <c r="B185" s="7"/>
      <c r="C185" s="7"/>
      <c r="D185" s="7"/>
      <c r="E185" s="7"/>
      <c r="F185" s="7"/>
    </row>
    <row r="186" spans="1:6" ht="12.75" customHeight="1">
      <c r="A186" s="7"/>
      <c r="B186" s="7"/>
      <c r="C186" s="7"/>
      <c r="D186" s="7"/>
      <c r="E186" s="7"/>
      <c r="F186" s="7"/>
    </row>
    <row r="187" spans="1:6" ht="12.75" customHeight="1">
      <c r="A187" s="7"/>
      <c r="B187" s="7"/>
      <c r="C187" s="7"/>
      <c r="D187" s="7"/>
      <c r="E187" s="7"/>
      <c r="F187" s="7"/>
    </row>
    <row r="188" spans="1:6" ht="12.75" customHeight="1">
      <c r="A188" s="7"/>
      <c r="B188" s="7"/>
      <c r="C188" s="7"/>
      <c r="D188" s="7"/>
      <c r="E188" s="7"/>
      <c r="F188" s="7"/>
    </row>
    <row r="189" spans="1:6" ht="12.75" customHeight="1">
      <c r="A189" s="7"/>
      <c r="B189" s="7"/>
      <c r="C189" s="7"/>
      <c r="D189" s="7"/>
      <c r="E189" s="7"/>
      <c r="F189" s="7"/>
    </row>
    <row r="190" spans="1:6" ht="12.75" customHeight="1">
      <c r="A190" s="7"/>
      <c r="B190" s="7"/>
      <c r="C190" s="7"/>
      <c r="D190" s="7"/>
      <c r="E190" s="7"/>
      <c r="F190" s="7"/>
    </row>
    <row r="191" spans="1:6" ht="12.75" customHeight="1">
      <c r="A191" s="7"/>
      <c r="B191" s="7"/>
      <c r="C191" s="7"/>
      <c r="D191" s="7"/>
      <c r="E191" s="7"/>
      <c r="F191" s="7"/>
    </row>
    <row r="192" spans="1:6" ht="12.75" customHeight="1">
      <c r="A192" s="7"/>
      <c r="B192" s="7"/>
      <c r="C192" s="7"/>
      <c r="D192" s="7"/>
      <c r="E192" s="7"/>
      <c r="F192" s="7"/>
    </row>
    <row r="193" spans="1:6" ht="12.75" customHeight="1">
      <c r="A193" s="7"/>
      <c r="B193" s="7"/>
      <c r="C193" s="7"/>
      <c r="D193" s="7"/>
      <c r="E193" s="7"/>
      <c r="F193" s="7"/>
    </row>
    <row r="194" spans="1:6" ht="12.75" customHeight="1">
      <c r="A194" s="7"/>
      <c r="B194" s="7"/>
      <c r="C194" s="7"/>
      <c r="D194" s="7"/>
      <c r="E194" s="7"/>
      <c r="F194" s="7"/>
    </row>
    <row r="195" spans="1:6" ht="12.75" customHeight="1">
      <c r="A195" s="7"/>
      <c r="B195" s="7"/>
      <c r="C195" s="7"/>
      <c r="D195" s="7"/>
      <c r="E195" s="7"/>
      <c r="F195" s="7"/>
    </row>
    <row r="196" spans="1:6" ht="12.75" customHeight="1">
      <c r="A196" s="7"/>
      <c r="B196" s="7"/>
      <c r="C196" s="7"/>
      <c r="D196" s="7"/>
      <c r="E196" s="7"/>
      <c r="F196" s="7"/>
    </row>
    <row r="197" spans="1:6" ht="12.75" customHeight="1">
      <c r="A197" s="7"/>
      <c r="B197" s="7"/>
      <c r="C197" s="7"/>
      <c r="D197" s="7"/>
      <c r="E197" s="7"/>
      <c r="F197" s="7"/>
    </row>
    <row r="198" spans="1:6" ht="12.75" customHeight="1">
      <c r="A198" s="7"/>
      <c r="B198" s="7"/>
      <c r="C198" s="7"/>
      <c r="D198" s="7"/>
      <c r="E198" s="7"/>
      <c r="F198" s="7"/>
    </row>
    <row r="199" spans="1:6" ht="12.75" customHeight="1">
      <c r="A199" s="7"/>
      <c r="B199" s="7"/>
      <c r="C199" s="7"/>
      <c r="D199" s="7"/>
      <c r="E199" s="7"/>
      <c r="F199" s="7"/>
    </row>
    <row r="200" spans="1:6" ht="12.75" customHeight="1">
      <c r="A200" s="7"/>
      <c r="B200" s="7"/>
      <c r="C200" s="7"/>
      <c r="D200" s="7"/>
      <c r="E200" s="7"/>
      <c r="F200" s="7"/>
    </row>
    <row r="201" spans="1:6" ht="12.75" customHeight="1">
      <c r="A201" s="7"/>
      <c r="B201" s="7"/>
      <c r="C201" s="7"/>
      <c r="D201" s="7"/>
      <c r="E201" s="7"/>
      <c r="F201" s="7"/>
    </row>
    <row r="202" spans="1:6" ht="12.75" customHeight="1">
      <c r="A202" s="7"/>
      <c r="B202" s="7"/>
      <c r="C202" s="7"/>
      <c r="D202" s="7"/>
      <c r="E202" s="7"/>
      <c r="F202" s="7"/>
    </row>
    <row r="203" spans="1:6" ht="12.75" customHeight="1">
      <c r="A203" s="7"/>
      <c r="B203" s="7"/>
      <c r="C203" s="7"/>
      <c r="D203" s="7"/>
      <c r="E203" s="7"/>
      <c r="F203" s="7"/>
    </row>
    <row r="204" spans="1:6" ht="12.75" customHeight="1">
      <c r="A204" s="7"/>
      <c r="B204" s="7"/>
      <c r="C204" s="7"/>
      <c r="D204" s="7"/>
      <c r="E204" s="7"/>
      <c r="F204" s="7"/>
    </row>
    <row r="205" spans="1:6" ht="12.75" customHeight="1">
      <c r="A205" s="7"/>
      <c r="B205" s="7"/>
      <c r="C205" s="7"/>
      <c r="D205" s="7"/>
      <c r="E205" s="7"/>
      <c r="F205" s="7"/>
    </row>
    <row r="206" spans="1:6" ht="12.75" customHeight="1">
      <c r="A206" s="7"/>
      <c r="B206" s="7"/>
      <c r="C206" s="7"/>
      <c r="D206" s="7"/>
      <c r="E206" s="7"/>
      <c r="F206" s="7"/>
    </row>
    <row r="207" spans="1:6" ht="12.75" customHeight="1">
      <c r="A207" s="7"/>
      <c r="B207" s="7"/>
      <c r="C207" s="7"/>
      <c r="D207" s="7"/>
      <c r="E207" s="7"/>
      <c r="F207" s="7"/>
    </row>
    <row r="208" spans="1:6" ht="12.75" customHeight="1">
      <c r="A208" s="7"/>
      <c r="B208" s="7"/>
      <c r="C208" s="7"/>
      <c r="D208" s="7"/>
      <c r="E208" s="7"/>
      <c r="F208" s="7"/>
    </row>
    <row r="209" spans="1:6" ht="12.75" customHeight="1">
      <c r="A209" s="7"/>
      <c r="B209" s="7"/>
      <c r="C209" s="7"/>
      <c r="D209" s="7"/>
      <c r="E209" s="7"/>
      <c r="F209" s="7"/>
    </row>
    <row r="210" spans="1:6" ht="12.75" customHeight="1">
      <c r="A210" s="7"/>
      <c r="B210" s="7"/>
      <c r="C210" s="7"/>
      <c r="D210" s="7"/>
      <c r="E210" s="7"/>
      <c r="F210" s="7"/>
    </row>
    <row r="211" spans="1:6" ht="12.75" customHeight="1">
      <c r="A211" s="7"/>
      <c r="B211" s="7"/>
      <c r="C211" s="7"/>
      <c r="D211" s="7"/>
      <c r="E211" s="7"/>
      <c r="F211" s="7"/>
    </row>
    <row r="212" spans="1:6" ht="12.75" customHeight="1">
      <c r="A212" s="7"/>
      <c r="B212" s="7"/>
      <c r="C212" s="7"/>
      <c r="D212" s="7"/>
      <c r="E212" s="7"/>
      <c r="F212" s="7"/>
    </row>
    <row r="213" spans="1:6" ht="12.75" customHeight="1">
      <c r="A213" s="7"/>
      <c r="B213" s="7"/>
      <c r="C213" s="7"/>
      <c r="D213" s="7"/>
      <c r="E213" s="7"/>
      <c r="F213" s="7"/>
    </row>
    <row r="214" spans="1:6" ht="12.75" customHeight="1">
      <c r="A214" s="7"/>
      <c r="B214" s="7"/>
      <c r="C214" s="7"/>
      <c r="D214" s="7"/>
      <c r="E214" s="7"/>
      <c r="F214" s="7"/>
    </row>
    <row r="215" spans="1:6" ht="12.75" customHeight="1">
      <c r="A215" s="7"/>
      <c r="B215" s="7"/>
      <c r="C215" s="7"/>
      <c r="D215" s="7"/>
      <c r="E215" s="7"/>
      <c r="F215" s="7"/>
    </row>
    <row r="216" spans="1:6" ht="12.75" customHeight="1">
      <c r="A216" s="7"/>
      <c r="B216" s="7"/>
      <c r="C216" s="7"/>
      <c r="D216" s="7"/>
      <c r="E216" s="7"/>
      <c r="F216" s="7"/>
    </row>
    <row r="217" spans="1:6" ht="12.75" customHeight="1">
      <c r="A217" s="7"/>
      <c r="B217" s="7"/>
      <c r="C217" s="7"/>
      <c r="D217" s="7"/>
      <c r="E217" s="7"/>
      <c r="F217" s="7"/>
    </row>
    <row r="218" spans="1:6" ht="12.75" customHeight="1">
      <c r="A218" s="7"/>
      <c r="B218" s="7"/>
      <c r="C218" s="7"/>
      <c r="D218" s="7"/>
      <c r="E218" s="7"/>
      <c r="F218" s="7"/>
    </row>
    <row r="219" spans="1:6" ht="12.75" customHeight="1">
      <c r="A219" s="7"/>
      <c r="B219" s="7"/>
      <c r="C219" s="7"/>
      <c r="D219" s="7"/>
      <c r="E219" s="7"/>
      <c r="F219" s="7"/>
    </row>
    <row r="220" spans="1:6" ht="12.75" customHeight="1">
      <c r="A220" s="7"/>
      <c r="B220" s="7"/>
      <c r="C220" s="7"/>
      <c r="D220" s="7"/>
      <c r="E220" s="7"/>
      <c r="F220" s="7"/>
    </row>
    <row r="221" spans="1:6" ht="12.75" customHeight="1">
      <c r="A221" s="7"/>
      <c r="B221" s="7"/>
      <c r="C221" s="7"/>
      <c r="D221" s="7"/>
      <c r="E221" s="7"/>
      <c r="F221" s="7"/>
    </row>
    <row r="222" spans="1:6" ht="12.75" customHeight="1">
      <c r="A222" s="7"/>
      <c r="B222" s="7"/>
      <c r="C222" s="7"/>
      <c r="D222" s="7"/>
      <c r="E222" s="7"/>
      <c r="F222" s="7"/>
    </row>
    <row r="223" spans="1:6" ht="12.75" customHeight="1">
      <c r="A223" s="7"/>
      <c r="B223" s="7"/>
      <c r="C223" s="7"/>
      <c r="D223" s="7"/>
      <c r="E223" s="7"/>
      <c r="F223" s="7"/>
    </row>
    <row r="224" spans="1:6" ht="12.75" customHeight="1">
      <c r="A224" s="7"/>
      <c r="B224" s="7"/>
      <c r="C224" s="7"/>
      <c r="D224" s="7"/>
      <c r="E224" s="7"/>
      <c r="F224" s="7"/>
    </row>
    <row r="225" spans="1:6" ht="12.75" customHeight="1">
      <c r="A225" s="7"/>
      <c r="B225" s="7"/>
      <c r="C225" s="7"/>
      <c r="D225" s="7"/>
      <c r="E225" s="7"/>
      <c r="F225" s="7"/>
    </row>
    <row r="226" spans="1:6" ht="12.75" customHeight="1">
      <c r="A226" s="7"/>
      <c r="B226" s="7"/>
      <c r="C226" s="7"/>
      <c r="D226" s="7"/>
      <c r="E226" s="7"/>
      <c r="F226" s="7"/>
    </row>
    <row r="227" spans="1:6" ht="12.75" customHeight="1">
      <c r="A227" s="7"/>
      <c r="B227" s="7"/>
      <c r="C227" s="7"/>
      <c r="D227" s="7"/>
      <c r="E227" s="7"/>
      <c r="F227" s="7"/>
    </row>
    <row r="228" spans="1:6" ht="12.75" customHeight="1">
      <c r="A228" s="7"/>
      <c r="B228" s="7"/>
      <c r="C228" s="7"/>
      <c r="D228" s="7"/>
      <c r="E228" s="7"/>
      <c r="F228" s="7"/>
    </row>
    <row r="229" spans="1:6" ht="12.75" customHeight="1">
      <c r="A229" s="7"/>
      <c r="B229" s="7"/>
      <c r="C229" s="7"/>
      <c r="D229" s="7"/>
      <c r="E229" s="7"/>
      <c r="F229" s="7"/>
    </row>
    <row r="230" spans="1:6" ht="12.75" customHeight="1">
      <c r="A230" s="7"/>
      <c r="B230" s="7"/>
      <c r="C230" s="7"/>
      <c r="D230" s="7"/>
      <c r="E230" s="7"/>
      <c r="F230" s="7"/>
    </row>
    <row r="231" spans="1:6" ht="12.75" customHeight="1">
      <c r="A231" s="7"/>
      <c r="B231" s="7"/>
      <c r="C231" s="7"/>
      <c r="D231" s="7"/>
      <c r="E231" s="7"/>
      <c r="F231" s="7"/>
    </row>
    <row r="232" spans="1:6" ht="12.75" customHeight="1">
      <c r="A232" s="7"/>
      <c r="B232" s="7"/>
      <c r="C232" s="7"/>
      <c r="D232" s="7"/>
      <c r="E232" s="7"/>
      <c r="F232" s="7"/>
    </row>
    <row r="233" spans="1:6" ht="12.75" customHeight="1">
      <c r="A233" s="7"/>
      <c r="B233" s="7"/>
      <c r="C233" s="7"/>
      <c r="D233" s="7"/>
      <c r="E233" s="7"/>
      <c r="F233" s="7"/>
    </row>
    <row r="234" spans="1:6" ht="12.75" customHeight="1">
      <c r="A234" s="7"/>
      <c r="B234" s="7"/>
      <c r="C234" s="7"/>
      <c r="D234" s="7"/>
      <c r="E234" s="7"/>
      <c r="F234" s="7"/>
    </row>
    <row r="235" spans="1:6" ht="12.75" customHeight="1">
      <c r="A235" s="7"/>
      <c r="B235" s="7"/>
      <c r="C235" s="7"/>
      <c r="D235" s="7"/>
      <c r="E235" s="7"/>
      <c r="F235" s="7"/>
    </row>
    <row r="236" spans="1:6" ht="12.75" customHeight="1">
      <c r="A236" s="7"/>
      <c r="B236" s="7"/>
      <c r="C236" s="7"/>
      <c r="D236" s="7"/>
      <c r="E236" s="7"/>
      <c r="F236" s="7"/>
    </row>
    <row r="237" spans="1:6" ht="12.75" customHeight="1">
      <c r="A237" s="7"/>
      <c r="B237" s="7"/>
      <c r="C237" s="7"/>
      <c r="D237" s="7"/>
      <c r="E237" s="7"/>
      <c r="F237" s="7"/>
    </row>
    <row r="238" spans="1:6" ht="12.75" customHeight="1">
      <c r="A238" s="7"/>
      <c r="B238" s="7"/>
      <c r="C238" s="7"/>
      <c r="D238" s="7"/>
      <c r="E238" s="7"/>
      <c r="F238" s="7"/>
    </row>
    <row r="239" spans="1:6" ht="12.75" customHeight="1">
      <c r="A239" s="7"/>
      <c r="B239" s="7"/>
      <c r="C239" s="7"/>
      <c r="D239" s="7"/>
      <c r="E239" s="7"/>
      <c r="F239" s="7"/>
    </row>
    <row r="240" spans="1:6" ht="12.75" customHeight="1">
      <c r="A240" s="7"/>
      <c r="B240" s="7"/>
      <c r="C240" s="7"/>
      <c r="D240" s="7"/>
      <c r="E240" s="7"/>
      <c r="F240" s="7"/>
    </row>
    <row r="241" spans="1:6" ht="12.75" customHeight="1">
      <c r="A241" s="7"/>
      <c r="B241" s="7"/>
      <c r="C241" s="7"/>
      <c r="D241" s="7"/>
      <c r="E241" s="7"/>
      <c r="F241" s="7"/>
    </row>
    <row r="242" spans="1:6" ht="12.75" customHeight="1">
      <c r="A242" s="7"/>
      <c r="B242" s="7"/>
      <c r="C242" s="7"/>
      <c r="D242" s="7"/>
      <c r="E242" s="7"/>
      <c r="F242" s="7"/>
    </row>
    <row r="243" spans="1:6" ht="12.75" customHeight="1">
      <c r="A243" s="7"/>
      <c r="B243" s="7"/>
      <c r="C243" s="7"/>
      <c r="D243" s="7"/>
      <c r="E243" s="7"/>
      <c r="F243" s="7"/>
    </row>
    <row r="244" spans="1:6" ht="12.75" customHeight="1">
      <c r="A244" s="7"/>
      <c r="B244" s="7"/>
      <c r="C244" s="7"/>
      <c r="D244" s="7"/>
      <c r="E244" s="7"/>
      <c r="F244" s="7"/>
    </row>
    <row r="245" spans="1:6" ht="12.75" customHeight="1">
      <c r="A245" s="7"/>
      <c r="B245" s="7"/>
      <c r="C245" s="7"/>
      <c r="D245" s="7"/>
      <c r="E245" s="7"/>
      <c r="F245" s="7"/>
    </row>
    <row r="246" spans="1:6" ht="12.75" customHeight="1">
      <c r="A246" s="7"/>
      <c r="B246" s="7"/>
      <c r="C246" s="7"/>
      <c r="D246" s="7"/>
      <c r="E246" s="7"/>
      <c r="F246" s="7"/>
    </row>
    <row r="247" spans="1:6" ht="12.75" customHeight="1">
      <c r="A247" s="7"/>
      <c r="B247" s="7"/>
      <c r="C247" s="7"/>
      <c r="D247" s="7"/>
      <c r="E247" s="7"/>
      <c r="F247" s="7"/>
    </row>
    <row r="248" spans="1:6" ht="12.75" customHeight="1">
      <c r="A248" s="7"/>
      <c r="B248" s="7"/>
      <c r="C248" s="7"/>
      <c r="D248" s="7"/>
      <c r="E248" s="7"/>
      <c r="F248" s="7"/>
    </row>
    <row r="249" spans="1:6" ht="12.75" customHeight="1">
      <c r="A249" s="7"/>
      <c r="B249" s="7"/>
      <c r="C249" s="7"/>
      <c r="D249" s="7"/>
      <c r="E249" s="7"/>
      <c r="F249" s="7"/>
    </row>
    <row r="250" spans="1:6" ht="12.75" customHeight="1">
      <c r="A250" s="7"/>
      <c r="B250" s="7"/>
      <c r="C250" s="7"/>
      <c r="D250" s="7"/>
      <c r="E250" s="7"/>
      <c r="F250" s="7"/>
    </row>
    <row r="251" spans="1:6" ht="12.75" customHeight="1">
      <c r="A251" s="7"/>
      <c r="B251" s="7"/>
      <c r="C251" s="7"/>
      <c r="D251" s="7"/>
      <c r="E251" s="7"/>
      <c r="F251" s="7"/>
    </row>
    <row r="252" spans="1:6" ht="12.75" customHeight="1">
      <c r="A252" s="7"/>
      <c r="B252" s="7"/>
      <c r="C252" s="7"/>
      <c r="D252" s="7"/>
      <c r="E252" s="7"/>
      <c r="F252" s="7"/>
    </row>
    <row r="253" spans="1:6" ht="12.75" customHeight="1">
      <c r="A253" s="7"/>
      <c r="B253" s="7"/>
      <c r="C253" s="7"/>
      <c r="D253" s="7"/>
      <c r="E253" s="7"/>
      <c r="F253" s="7"/>
    </row>
    <row r="254" spans="1:6" ht="12.75" customHeight="1">
      <c r="A254" s="7"/>
      <c r="B254" s="7"/>
      <c r="C254" s="7"/>
      <c r="D254" s="7"/>
      <c r="E254" s="7"/>
      <c r="F254" s="7"/>
    </row>
    <row r="255" spans="1:6" ht="12.75" customHeight="1">
      <c r="A255" s="7"/>
      <c r="B255" s="7"/>
      <c r="C255" s="7"/>
      <c r="D255" s="7"/>
      <c r="E255" s="7"/>
      <c r="F255" s="7"/>
    </row>
    <row r="256" spans="1:6" ht="12.75" customHeight="1">
      <c r="A256" s="7"/>
      <c r="B256" s="7"/>
      <c r="C256" s="7"/>
      <c r="D256" s="7"/>
      <c r="E256" s="7"/>
      <c r="F256" s="7"/>
    </row>
    <row r="257" spans="1:6" ht="12.75" customHeight="1">
      <c r="A257" s="7"/>
      <c r="B257" s="7"/>
      <c r="C257" s="7"/>
      <c r="D257" s="7"/>
      <c r="E257" s="7"/>
      <c r="F257" s="7"/>
    </row>
    <row r="258" spans="1:6" ht="12.75" customHeight="1">
      <c r="A258" s="7"/>
      <c r="B258" s="7"/>
      <c r="C258" s="7"/>
      <c r="D258" s="7"/>
      <c r="E258" s="7"/>
      <c r="F258" s="7"/>
    </row>
    <row r="259" spans="1:6" ht="12.75" customHeight="1">
      <c r="A259" s="7"/>
      <c r="B259" s="7"/>
      <c r="C259" s="7"/>
      <c r="D259" s="7"/>
      <c r="E259" s="7"/>
      <c r="F259" s="7"/>
    </row>
    <row r="260" spans="1:6" ht="12.75" customHeight="1">
      <c r="A260" s="7"/>
      <c r="B260" s="7"/>
      <c r="C260" s="7"/>
      <c r="D260" s="7"/>
      <c r="E260" s="7"/>
      <c r="F260" s="7"/>
    </row>
    <row r="261" spans="1:6" ht="12.75" customHeight="1">
      <c r="A261" s="7"/>
      <c r="B261" s="7"/>
      <c r="C261" s="7"/>
      <c r="D261" s="7"/>
      <c r="E261" s="7"/>
      <c r="F261" s="7"/>
    </row>
    <row r="262" spans="1:6" ht="12.75" customHeight="1">
      <c r="A262" s="7"/>
      <c r="B262" s="7"/>
      <c r="C262" s="7"/>
      <c r="D262" s="7"/>
      <c r="E262" s="7"/>
      <c r="F262" s="7"/>
    </row>
    <row r="263" spans="1:6" ht="12.75" customHeight="1">
      <c r="A263" s="7"/>
      <c r="B263" s="7"/>
      <c r="C263" s="7"/>
      <c r="D263" s="7"/>
      <c r="E263" s="7"/>
      <c r="F263" s="7"/>
    </row>
    <row r="264" spans="1:6" ht="12.75" customHeight="1">
      <c r="A264" s="7"/>
      <c r="B264" s="7"/>
      <c r="C264" s="7"/>
      <c r="D264" s="7"/>
      <c r="E264" s="7"/>
      <c r="F264" s="7"/>
    </row>
    <row r="265" spans="1:6" ht="12.75" customHeight="1">
      <c r="A265" s="7"/>
      <c r="B265" s="7"/>
      <c r="C265" s="7"/>
      <c r="D265" s="7"/>
      <c r="E265" s="7"/>
      <c r="F265" s="7"/>
    </row>
    <row r="266" spans="1:6" ht="12.75" customHeight="1">
      <c r="A266" s="7"/>
      <c r="B266" s="7"/>
      <c r="C266" s="7"/>
      <c r="D266" s="7"/>
      <c r="E266" s="7"/>
      <c r="F266" s="7"/>
    </row>
    <row r="267" spans="1:6" ht="12.75" customHeight="1">
      <c r="A267" s="7"/>
      <c r="B267" s="7"/>
      <c r="C267" s="7"/>
      <c r="D267" s="7"/>
      <c r="E267" s="7"/>
      <c r="F267" s="7"/>
    </row>
    <row r="268" spans="1:6" ht="12.75" customHeight="1">
      <c r="A268" s="7"/>
      <c r="B268" s="7"/>
      <c r="C268" s="7"/>
      <c r="D268" s="7"/>
      <c r="E268" s="7"/>
      <c r="F268" s="7"/>
    </row>
    <row r="269" spans="1:6" ht="12.75" customHeight="1">
      <c r="A269" s="7"/>
      <c r="B269" s="7"/>
      <c r="C269" s="7"/>
      <c r="D269" s="7"/>
      <c r="E269" s="7"/>
      <c r="F269" s="7"/>
    </row>
    <row r="270" spans="1:6" ht="12.75" customHeight="1">
      <c r="A270" s="7"/>
      <c r="B270" s="7"/>
      <c r="C270" s="7"/>
      <c r="D270" s="7"/>
      <c r="E270" s="7"/>
      <c r="F270" s="7"/>
    </row>
    <row r="271" spans="1:6" ht="12.75" customHeight="1">
      <c r="A271" s="7"/>
      <c r="B271" s="7"/>
      <c r="C271" s="7"/>
      <c r="D271" s="7"/>
      <c r="E271" s="7"/>
      <c r="F271" s="7"/>
    </row>
    <row r="272" spans="1:6" ht="12.75" customHeight="1">
      <c r="A272" s="7"/>
      <c r="B272" s="7"/>
      <c r="C272" s="7"/>
      <c r="D272" s="7"/>
      <c r="E272" s="7"/>
      <c r="F272" s="7"/>
    </row>
    <row r="273" spans="1:6" ht="12.75" customHeight="1">
      <c r="A273" s="7"/>
      <c r="B273" s="7"/>
      <c r="C273" s="7"/>
      <c r="D273" s="7"/>
      <c r="E273" s="7"/>
      <c r="F273" s="7"/>
    </row>
    <row r="274" spans="1:6" ht="12.75" customHeight="1">
      <c r="A274" s="7"/>
      <c r="B274" s="7"/>
      <c r="C274" s="7"/>
      <c r="D274" s="7"/>
      <c r="E274" s="7"/>
      <c r="F274" s="7"/>
    </row>
    <row r="275" spans="1:6" ht="12.75" customHeight="1">
      <c r="A275" s="7"/>
      <c r="B275" s="7"/>
      <c r="C275" s="7"/>
      <c r="D275" s="7"/>
      <c r="E275" s="7"/>
      <c r="F275" s="7"/>
    </row>
    <row r="276" spans="1:6" ht="12.75" customHeight="1">
      <c r="A276" s="7"/>
      <c r="B276" s="7"/>
      <c r="C276" s="7"/>
      <c r="D276" s="7"/>
      <c r="E276" s="7"/>
      <c r="F276" s="7"/>
    </row>
    <row r="277" spans="1:6" ht="12.75" customHeight="1">
      <c r="A277" s="7"/>
      <c r="B277" s="7"/>
      <c r="C277" s="7"/>
      <c r="D277" s="7"/>
      <c r="E277" s="7"/>
      <c r="F277" s="7"/>
    </row>
    <row r="278" spans="1:6" ht="12.75" customHeight="1">
      <c r="A278" s="7"/>
      <c r="B278" s="7"/>
      <c r="C278" s="7"/>
      <c r="D278" s="7"/>
      <c r="E278" s="7"/>
      <c r="F278" s="7"/>
    </row>
    <row r="279" spans="1:6" ht="12.75" customHeight="1">
      <c r="A279" s="7"/>
      <c r="B279" s="7"/>
      <c r="C279" s="7"/>
      <c r="D279" s="7"/>
      <c r="E279" s="7"/>
      <c r="F279" s="7"/>
    </row>
    <row r="280" spans="1:6" ht="12.75" customHeight="1">
      <c r="A280" s="7"/>
      <c r="B280" s="7"/>
      <c r="C280" s="7"/>
      <c r="D280" s="7"/>
      <c r="E280" s="7"/>
      <c r="F280" s="7"/>
    </row>
    <row r="281" spans="1:6" ht="12.75" customHeight="1">
      <c r="A281" s="7"/>
      <c r="B281" s="7"/>
      <c r="C281" s="7"/>
      <c r="D281" s="7"/>
      <c r="E281" s="7"/>
      <c r="F281" s="7"/>
    </row>
    <row r="282" spans="1:6" ht="12.75" customHeight="1">
      <c r="A282" s="7"/>
      <c r="B282" s="7"/>
      <c r="C282" s="7"/>
      <c r="D282" s="7"/>
      <c r="E282" s="7"/>
      <c r="F282" s="7"/>
    </row>
    <row r="283" spans="1:6" ht="12.75" customHeight="1">
      <c r="A283" s="7"/>
      <c r="B283" s="7"/>
      <c r="C283" s="7"/>
      <c r="D283" s="7"/>
      <c r="E283" s="7"/>
      <c r="F283" s="7"/>
    </row>
    <row r="284" spans="1:6" ht="12.75" customHeight="1">
      <c r="A284" s="7"/>
      <c r="B284" s="7"/>
      <c r="C284" s="7"/>
      <c r="D284" s="7"/>
      <c r="E284" s="7"/>
      <c r="F284" s="7"/>
    </row>
    <row r="285" spans="1:6" ht="12.75" customHeight="1">
      <c r="A285" s="7"/>
      <c r="B285" s="7"/>
      <c r="C285" s="7"/>
      <c r="D285" s="7"/>
      <c r="E285" s="7"/>
      <c r="F285" s="7"/>
    </row>
    <row r="286" spans="1:6" ht="12.75" customHeight="1">
      <c r="A286" s="7"/>
      <c r="B286" s="7"/>
      <c r="C286" s="7"/>
      <c r="D286" s="7"/>
      <c r="E286" s="7"/>
      <c r="F286" s="7"/>
    </row>
    <row r="287" spans="1:6" ht="12.75" customHeight="1">
      <c r="A287" s="7"/>
      <c r="B287" s="7"/>
      <c r="C287" s="7"/>
      <c r="D287" s="7"/>
      <c r="E287" s="7"/>
      <c r="F287" s="7"/>
    </row>
    <row r="288" spans="1:6" ht="12.75" customHeight="1">
      <c r="A288" s="7"/>
      <c r="B288" s="7"/>
      <c r="C288" s="7"/>
      <c r="D288" s="7"/>
      <c r="E288" s="7"/>
      <c r="F288" s="7"/>
    </row>
    <row r="289" spans="1:6" ht="12.75" customHeight="1">
      <c r="A289" s="7"/>
      <c r="B289" s="7"/>
      <c r="C289" s="7"/>
      <c r="D289" s="7"/>
      <c r="E289" s="7"/>
      <c r="F289" s="7"/>
    </row>
    <row r="290" spans="1:6" ht="12.75" customHeight="1">
      <c r="A290" s="7"/>
      <c r="B290" s="7"/>
      <c r="C290" s="7"/>
      <c r="D290" s="7"/>
      <c r="E290" s="7"/>
      <c r="F290" s="7"/>
    </row>
    <row r="291" spans="1:6" ht="12.75" customHeight="1">
      <c r="A291" s="7"/>
      <c r="B291" s="7"/>
      <c r="C291" s="7"/>
      <c r="D291" s="7"/>
      <c r="E291" s="7"/>
      <c r="F291" s="7"/>
    </row>
    <row r="292" spans="1:6" ht="12.75" customHeight="1">
      <c r="A292" s="7"/>
      <c r="B292" s="7"/>
      <c r="C292" s="7"/>
      <c r="D292" s="7"/>
      <c r="E292" s="7"/>
      <c r="F292" s="7"/>
    </row>
    <row r="293" spans="1:6" ht="12.75" customHeight="1">
      <c r="A293" s="7"/>
      <c r="B293" s="7"/>
      <c r="C293" s="7"/>
      <c r="D293" s="7"/>
      <c r="E293" s="7"/>
      <c r="F293" s="7"/>
    </row>
    <row r="294" spans="1:6" ht="12.75" customHeight="1">
      <c r="A294" s="7"/>
      <c r="B294" s="7"/>
      <c r="C294" s="7"/>
      <c r="D294" s="7"/>
      <c r="E294" s="7"/>
      <c r="F294" s="7"/>
    </row>
    <row r="295" spans="1:6" ht="12.75" customHeight="1">
      <c r="A295" s="7"/>
      <c r="B295" s="7"/>
      <c r="C295" s="7"/>
      <c r="D295" s="7"/>
      <c r="E295" s="7"/>
      <c r="F295" s="7"/>
    </row>
    <row r="296" spans="1:6" ht="12.75" customHeight="1">
      <c r="A296" s="7"/>
      <c r="B296" s="7"/>
      <c r="C296" s="7"/>
      <c r="D296" s="7"/>
      <c r="E296" s="7"/>
      <c r="F296" s="7"/>
    </row>
    <row r="297" spans="1:6" ht="12.75" customHeight="1">
      <c r="A297" s="7"/>
      <c r="B297" s="7"/>
      <c r="C297" s="7"/>
      <c r="D297" s="7"/>
      <c r="E297" s="7"/>
      <c r="F297" s="7"/>
    </row>
    <row r="298" spans="1:6" ht="12.75" customHeight="1">
      <c r="A298" s="7"/>
      <c r="B298" s="7"/>
      <c r="C298" s="7"/>
      <c r="D298" s="7"/>
      <c r="E298" s="7"/>
      <c r="F298" s="7"/>
    </row>
    <row r="299" spans="1:6" ht="12.75" customHeight="1">
      <c r="A299" s="7"/>
      <c r="B299" s="7"/>
      <c r="C299" s="7"/>
      <c r="D299" s="7"/>
      <c r="E299" s="7"/>
      <c r="F299" s="7"/>
    </row>
    <row r="300" spans="1:6" ht="12.75" customHeight="1">
      <c r="A300" s="7"/>
      <c r="B300" s="7"/>
      <c r="C300" s="7"/>
      <c r="D300" s="7"/>
      <c r="E300" s="7"/>
      <c r="F300" s="7"/>
    </row>
    <row r="301" spans="1:6" ht="12.75" customHeight="1">
      <c r="A301" s="7"/>
      <c r="B301" s="7"/>
      <c r="C301" s="7"/>
      <c r="D301" s="7"/>
      <c r="E301" s="7"/>
      <c r="F301" s="7"/>
    </row>
    <row r="302" spans="1:6" ht="12.75" customHeight="1">
      <c r="A302" s="7"/>
      <c r="B302" s="7"/>
      <c r="C302" s="7"/>
      <c r="D302" s="7"/>
      <c r="E302" s="7"/>
      <c r="F302" s="7"/>
    </row>
    <row r="303" spans="1:6" ht="12.75" customHeight="1">
      <c r="A303" s="7"/>
      <c r="B303" s="7"/>
      <c r="C303" s="7"/>
      <c r="D303" s="7"/>
      <c r="E303" s="7"/>
      <c r="F303" s="7"/>
    </row>
    <row r="304" spans="1:6" ht="12.75" customHeight="1">
      <c r="A304" s="7"/>
      <c r="B304" s="7"/>
      <c r="C304" s="7"/>
      <c r="D304" s="7"/>
      <c r="E304" s="7"/>
      <c r="F304" s="7"/>
    </row>
    <row r="305" spans="1:6" ht="12.75" customHeight="1">
      <c r="A305" s="7"/>
      <c r="B305" s="7"/>
      <c r="C305" s="7"/>
      <c r="D305" s="7"/>
      <c r="E305" s="7"/>
      <c r="F305" s="7"/>
    </row>
    <row r="306" spans="1:6" ht="12.75" customHeight="1">
      <c r="A306" s="7"/>
      <c r="B306" s="7"/>
      <c r="C306" s="7"/>
      <c r="D306" s="7"/>
      <c r="E306" s="7"/>
      <c r="F306" s="7"/>
    </row>
    <row r="307" spans="1:6" ht="12.75" customHeight="1">
      <c r="A307" s="7"/>
      <c r="B307" s="7"/>
      <c r="C307" s="7"/>
      <c r="D307" s="7"/>
      <c r="E307" s="7"/>
      <c r="F307" s="7"/>
    </row>
    <row r="308" spans="1:6" ht="12.75" customHeight="1">
      <c r="A308" s="7"/>
      <c r="B308" s="7"/>
      <c r="C308" s="7"/>
      <c r="D308" s="7"/>
      <c r="E308" s="7"/>
      <c r="F308" s="7"/>
    </row>
    <row r="309" spans="1:6" ht="12.75" customHeight="1">
      <c r="A309" s="7"/>
      <c r="B309" s="7"/>
      <c r="C309" s="7"/>
      <c r="D309" s="7"/>
      <c r="E309" s="7"/>
      <c r="F309" s="7"/>
    </row>
    <row r="310" spans="1:6" ht="12.75" customHeight="1">
      <c r="A310" s="7"/>
      <c r="B310" s="7"/>
      <c r="C310" s="7"/>
      <c r="D310" s="7"/>
      <c r="E310" s="7"/>
      <c r="F310" s="7"/>
    </row>
    <row r="311" spans="1:6" ht="12.75" customHeight="1">
      <c r="A311" s="7"/>
      <c r="B311" s="7"/>
      <c r="C311" s="7"/>
      <c r="D311" s="7"/>
      <c r="E311" s="7"/>
      <c r="F311" s="7"/>
    </row>
    <row r="312" spans="1:6" ht="12.75" customHeight="1">
      <c r="A312" s="7"/>
      <c r="B312" s="7"/>
      <c r="C312" s="7"/>
      <c r="D312" s="7"/>
      <c r="E312" s="7"/>
      <c r="F312" s="7"/>
    </row>
    <row r="313" spans="1:6" ht="12.75" customHeight="1">
      <c r="A313" s="7"/>
      <c r="B313" s="7"/>
      <c r="C313" s="7"/>
      <c r="D313" s="7"/>
      <c r="E313" s="7"/>
      <c r="F313" s="7"/>
    </row>
    <row r="314" spans="1:6" ht="12.75" customHeight="1">
      <c r="A314" s="7"/>
      <c r="B314" s="7"/>
      <c r="C314" s="7"/>
      <c r="D314" s="7"/>
      <c r="E314" s="7"/>
      <c r="F314" s="7"/>
    </row>
    <row r="315" spans="1:6" ht="12.75" customHeight="1">
      <c r="A315" s="7"/>
      <c r="B315" s="7"/>
      <c r="C315" s="7"/>
      <c r="D315" s="7"/>
      <c r="E315" s="7"/>
      <c r="F315" s="7"/>
    </row>
    <row r="316" spans="1:6" ht="12.75" customHeight="1">
      <c r="A316" s="7"/>
      <c r="B316" s="7"/>
      <c r="C316" s="7"/>
      <c r="D316" s="7"/>
      <c r="E316" s="7"/>
      <c r="F316" s="7"/>
    </row>
    <row r="317" spans="1:6" ht="12.75" customHeight="1">
      <c r="A317" s="7"/>
      <c r="B317" s="7"/>
      <c r="C317" s="7"/>
      <c r="D317" s="7"/>
      <c r="E317" s="7"/>
      <c r="F317" s="7"/>
    </row>
    <row r="318" spans="1:6" ht="12.75" customHeight="1">
      <c r="A318" s="7"/>
      <c r="B318" s="7"/>
      <c r="C318" s="7"/>
      <c r="D318" s="7"/>
      <c r="E318" s="7"/>
      <c r="F318" s="7"/>
    </row>
    <row r="319" spans="1:6" ht="12.75" customHeight="1">
      <c r="A319" s="7"/>
      <c r="B319" s="7"/>
      <c r="C319" s="7"/>
      <c r="D319" s="7"/>
      <c r="E319" s="7"/>
      <c r="F319" s="7"/>
    </row>
    <row r="320" spans="1:6" ht="12.75" customHeight="1">
      <c r="A320" s="7"/>
      <c r="B320" s="7"/>
      <c r="C320" s="7"/>
      <c r="D320" s="7"/>
      <c r="E320" s="7"/>
      <c r="F320" s="7"/>
    </row>
    <row r="321" spans="1:6" ht="12.75" customHeight="1">
      <c r="A321" s="7"/>
      <c r="B321" s="7"/>
      <c r="C321" s="7"/>
      <c r="D321" s="7"/>
      <c r="E321" s="7"/>
      <c r="F321" s="7"/>
    </row>
    <row r="322" spans="1:6" ht="12.75" customHeight="1">
      <c r="A322" s="7"/>
      <c r="B322" s="7"/>
      <c r="C322" s="7"/>
      <c r="D322" s="7"/>
      <c r="E322" s="7"/>
      <c r="F322" s="7"/>
    </row>
    <row r="323" spans="1:6" ht="12.75" customHeight="1">
      <c r="A323" s="7"/>
      <c r="B323" s="7"/>
      <c r="C323" s="7"/>
      <c r="D323" s="7"/>
      <c r="E323" s="7"/>
      <c r="F323" s="7"/>
    </row>
    <row r="324" spans="1:6" ht="12.75" customHeight="1">
      <c r="A324" s="7"/>
      <c r="B324" s="7"/>
      <c r="C324" s="7"/>
      <c r="D324" s="7"/>
      <c r="E324" s="7"/>
      <c r="F324" s="7"/>
    </row>
    <row r="325" spans="1:6" ht="12.75" customHeight="1">
      <c r="A325" s="7"/>
      <c r="B325" s="7"/>
      <c r="C325" s="7"/>
      <c r="D325" s="7"/>
      <c r="E325" s="7"/>
      <c r="F325" s="7"/>
    </row>
    <row r="326" spans="1:6" ht="12.75" customHeight="1">
      <c r="A326" s="7"/>
      <c r="B326" s="7"/>
      <c r="C326" s="7"/>
      <c r="D326" s="7"/>
      <c r="E326" s="7"/>
      <c r="F326" s="7"/>
    </row>
    <row r="327" spans="1:6" ht="12.75" customHeight="1">
      <c r="A327" s="7"/>
      <c r="B327" s="7"/>
      <c r="C327" s="7"/>
      <c r="D327" s="7"/>
      <c r="E327" s="7"/>
      <c r="F327" s="7"/>
    </row>
    <row r="328" spans="1:6" ht="12.75" customHeight="1">
      <c r="A328" s="7"/>
      <c r="B328" s="7"/>
      <c r="C328" s="7"/>
      <c r="D328" s="7"/>
      <c r="E328" s="7"/>
      <c r="F328" s="7"/>
    </row>
    <row r="329" spans="1:6" ht="12.75" customHeight="1">
      <c r="A329" s="7"/>
      <c r="B329" s="7"/>
      <c r="C329" s="7"/>
      <c r="D329" s="7"/>
      <c r="E329" s="7"/>
      <c r="F329" s="7"/>
    </row>
    <row r="330" spans="1:6" ht="12.75" customHeight="1">
      <c r="A330" s="7"/>
      <c r="B330" s="7"/>
      <c r="C330" s="7"/>
      <c r="D330" s="7"/>
      <c r="E330" s="7"/>
      <c r="F330" s="7"/>
    </row>
    <row r="331" spans="1:6" ht="12.75" customHeight="1">
      <c r="A331" s="7"/>
      <c r="B331" s="7"/>
      <c r="C331" s="7"/>
      <c r="D331" s="7"/>
      <c r="E331" s="7"/>
      <c r="F331" s="7"/>
    </row>
    <row r="332" spans="1:6" ht="12.75" customHeight="1">
      <c r="A332" s="7"/>
      <c r="B332" s="7"/>
      <c r="C332" s="7"/>
      <c r="D332" s="7"/>
      <c r="E332" s="7"/>
      <c r="F332" s="7"/>
    </row>
    <row r="333" spans="1:6" ht="12.75" customHeight="1">
      <c r="A333" s="7"/>
      <c r="B333" s="7"/>
      <c r="C333" s="7"/>
      <c r="D333" s="7"/>
      <c r="E333" s="7"/>
      <c r="F333" s="7"/>
    </row>
    <row r="334" spans="1:6" ht="12.75" customHeight="1">
      <c r="A334" s="7"/>
      <c r="B334" s="7"/>
      <c r="C334" s="7"/>
      <c r="D334" s="7"/>
      <c r="E334" s="7"/>
      <c r="F334" s="7"/>
    </row>
    <row r="335" spans="1:6" ht="12.75" customHeight="1">
      <c r="A335" s="7"/>
      <c r="B335" s="7"/>
      <c r="C335" s="7"/>
      <c r="D335" s="7"/>
      <c r="E335" s="7"/>
      <c r="F335" s="7"/>
    </row>
    <row r="336" spans="1:6" ht="12.75" customHeight="1">
      <c r="A336" s="7"/>
      <c r="B336" s="7"/>
      <c r="C336" s="7"/>
      <c r="D336" s="7"/>
      <c r="E336" s="7"/>
      <c r="F336" s="7"/>
    </row>
    <row r="337" spans="1:6" ht="12.75" customHeight="1">
      <c r="A337" s="7"/>
      <c r="B337" s="7"/>
      <c r="C337" s="7"/>
      <c r="D337" s="7"/>
      <c r="E337" s="7"/>
      <c r="F337" s="7"/>
    </row>
    <row r="338" spans="1:6" ht="12.75" customHeight="1">
      <c r="A338" s="7"/>
      <c r="B338" s="7"/>
      <c r="C338" s="7"/>
      <c r="D338" s="7"/>
      <c r="E338" s="7"/>
      <c r="F338" s="7"/>
    </row>
    <row r="339" spans="1:6" ht="12.75" customHeight="1">
      <c r="A339" s="7"/>
      <c r="B339" s="7"/>
      <c r="C339" s="7"/>
      <c r="D339" s="7"/>
      <c r="E339" s="7"/>
      <c r="F339" s="7"/>
    </row>
    <row r="340" spans="1:6" ht="12.75" customHeight="1">
      <c r="A340" s="7"/>
      <c r="B340" s="7"/>
      <c r="C340" s="7"/>
      <c r="D340" s="7"/>
      <c r="E340" s="7"/>
      <c r="F340" s="7"/>
    </row>
    <row r="341" spans="1:6" ht="12.75" customHeight="1">
      <c r="A341" s="7"/>
      <c r="B341" s="7"/>
      <c r="C341" s="7"/>
      <c r="D341" s="7"/>
      <c r="E341" s="7"/>
      <c r="F341" s="7"/>
    </row>
    <row r="342" spans="1:6" ht="12.75" customHeight="1">
      <c r="A342" s="7"/>
      <c r="B342" s="7"/>
      <c r="C342" s="7"/>
      <c r="D342" s="7"/>
      <c r="E342" s="7"/>
      <c r="F342" s="7"/>
    </row>
    <row r="343" spans="1:6" ht="12.75" customHeight="1">
      <c r="A343" s="7"/>
      <c r="B343" s="7"/>
      <c r="C343" s="7"/>
      <c r="D343" s="7"/>
      <c r="E343" s="7"/>
      <c r="F343" s="7"/>
    </row>
    <row r="344" spans="1:6" ht="12.75" customHeight="1">
      <c r="A344" s="7"/>
      <c r="B344" s="7"/>
      <c r="C344" s="7"/>
      <c r="D344" s="7"/>
      <c r="E344" s="7"/>
      <c r="F344" s="7"/>
    </row>
    <row r="345" spans="1:6" ht="12.75" customHeight="1">
      <c r="A345" s="7"/>
      <c r="B345" s="7"/>
      <c r="C345" s="7"/>
      <c r="D345" s="7"/>
      <c r="E345" s="7"/>
      <c r="F345" s="7"/>
    </row>
    <row r="346" spans="1:6" ht="12.75" customHeight="1">
      <c r="A346" s="7"/>
      <c r="B346" s="7"/>
      <c r="C346" s="7"/>
      <c r="D346" s="7"/>
      <c r="E346" s="7"/>
      <c r="F346" s="7"/>
    </row>
    <row r="347" spans="1:6" ht="12.75" customHeight="1">
      <c r="A347" s="7"/>
      <c r="B347" s="7"/>
      <c r="C347" s="7"/>
      <c r="D347" s="7"/>
      <c r="E347" s="7"/>
      <c r="F347" s="7"/>
    </row>
    <row r="348" spans="1:6" ht="12.75" customHeight="1">
      <c r="A348" s="7"/>
      <c r="B348" s="7"/>
      <c r="C348" s="7"/>
      <c r="D348" s="7"/>
      <c r="E348" s="7"/>
      <c r="F348" s="7"/>
    </row>
    <row r="349" spans="1:6" ht="12.75" customHeight="1">
      <c r="A349" s="7"/>
      <c r="B349" s="7"/>
      <c r="C349" s="7"/>
      <c r="D349" s="7"/>
      <c r="E349" s="7"/>
      <c r="F349" s="7"/>
    </row>
    <row r="350" spans="1:6" ht="12.75" customHeight="1">
      <c r="A350" s="7"/>
      <c r="B350" s="7"/>
      <c r="C350" s="7"/>
      <c r="D350" s="7"/>
      <c r="E350" s="7"/>
      <c r="F350" s="7"/>
    </row>
    <row r="351" spans="1:6" ht="12.75" customHeight="1">
      <c r="A351" s="7"/>
      <c r="B351" s="7"/>
      <c r="C351" s="7"/>
      <c r="D351" s="7"/>
      <c r="E351" s="7"/>
      <c r="F351" s="7"/>
    </row>
    <row r="352" spans="1:6" ht="12.75" customHeight="1">
      <c r="A352" s="7"/>
      <c r="B352" s="7"/>
      <c r="C352" s="7"/>
      <c r="D352" s="7"/>
      <c r="E352" s="7"/>
      <c r="F352" s="7"/>
    </row>
    <row r="353" spans="1:6" ht="12.75" customHeight="1">
      <c r="A353" s="7"/>
      <c r="B353" s="7"/>
      <c r="C353" s="7"/>
      <c r="D353" s="7"/>
      <c r="E353" s="7"/>
      <c r="F353" s="7"/>
    </row>
    <row r="354" spans="1:6" ht="12.75" customHeight="1">
      <c r="A354" s="7"/>
      <c r="B354" s="7"/>
      <c r="C354" s="7"/>
      <c r="D354" s="7"/>
      <c r="E354" s="7"/>
      <c r="F354" s="7"/>
    </row>
    <row r="355" spans="1:6" ht="12.75" customHeight="1">
      <c r="A355" s="7"/>
      <c r="B355" s="7"/>
      <c r="C355" s="7"/>
      <c r="D355" s="7"/>
      <c r="E355" s="7"/>
      <c r="F355" s="7"/>
    </row>
    <row r="356" spans="1:6" ht="12.75" customHeight="1">
      <c r="A356" s="7"/>
      <c r="B356" s="7"/>
      <c r="C356" s="7"/>
      <c r="D356" s="7"/>
      <c r="E356" s="7"/>
      <c r="F356" s="7"/>
    </row>
    <row r="357" spans="1:6" ht="12.75" customHeight="1">
      <c r="A357" s="7"/>
      <c r="B357" s="7"/>
      <c r="C357" s="7"/>
      <c r="D357" s="7"/>
      <c r="E357" s="7"/>
      <c r="F357" s="7"/>
    </row>
    <row r="358" spans="1:6" ht="12.75" customHeight="1">
      <c r="A358" s="7"/>
      <c r="B358" s="7"/>
      <c r="C358" s="7"/>
      <c r="D358" s="7"/>
      <c r="E358" s="7"/>
      <c r="F358" s="7"/>
    </row>
    <row r="359" spans="1:6" ht="12.75" customHeight="1">
      <c r="A359" s="7"/>
      <c r="B359" s="7"/>
      <c r="C359" s="7"/>
      <c r="D359" s="7"/>
      <c r="E359" s="7"/>
      <c r="F359" s="7"/>
    </row>
    <row r="360" spans="1:6" ht="12.75" customHeight="1">
      <c r="A360" s="7"/>
      <c r="B360" s="7"/>
      <c r="C360" s="7"/>
      <c r="D360" s="7"/>
      <c r="E360" s="7"/>
      <c r="F360" s="7"/>
    </row>
    <row r="361" spans="1:6" ht="12.75" customHeight="1">
      <c r="A361" s="7"/>
      <c r="B361" s="7"/>
      <c r="C361" s="7"/>
      <c r="D361" s="7"/>
      <c r="E361" s="7"/>
      <c r="F361" s="7"/>
    </row>
    <row r="362" spans="1:6" ht="12.75" customHeight="1">
      <c r="A362" s="7"/>
      <c r="B362" s="7"/>
      <c r="C362" s="7"/>
      <c r="D362" s="7"/>
      <c r="E362" s="7"/>
      <c r="F362" s="7"/>
    </row>
    <row r="363" spans="1:6" ht="12.75" customHeight="1">
      <c r="A363" s="7"/>
      <c r="B363" s="7"/>
      <c r="C363" s="7"/>
      <c r="D363" s="7"/>
      <c r="E363" s="7"/>
      <c r="F363" s="7"/>
    </row>
    <row r="364" spans="1:6" ht="12.75" customHeight="1">
      <c r="A364" s="7"/>
      <c r="B364" s="7"/>
      <c r="C364" s="7"/>
      <c r="D364" s="7"/>
      <c r="E364" s="7"/>
      <c r="F364" s="7"/>
    </row>
    <row r="365" spans="1:6" ht="12.75" customHeight="1">
      <c r="A365" s="7"/>
      <c r="B365" s="7"/>
      <c r="C365" s="7"/>
      <c r="D365" s="7"/>
      <c r="E365" s="7"/>
      <c r="F365" s="7"/>
    </row>
    <row r="366" spans="1:6" ht="12.75" customHeight="1">
      <c r="A366" s="7"/>
      <c r="B366" s="7"/>
      <c r="C366" s="7"/>
      <c r="D366" s="7"/>
      <c r="E366" s="7"/>
      <c r="F366" s="7"/>
    </row>
    <row r="367" spans="1:6" ht="12.75" customHeight="1">
      <c r="A367" s="7"/>
      <c r="B367" s="7"/>
      <c r="C367" s="7"/>
      <c r="D367" s="7"/>
      <c r="E367" s="7"/>
      <c r="F367" s="7"/>
    </row>
    <row r="368" spans="1:6" ht="12.75" customHeight="1">
      <c r="A368" s="7"/>
      <c r="B368" s="7"/>
      <c r="C368" s="7"/>
      <c r="D368" s="7"/>
      <c r="E368" s="7"/>
      <c r="F368" s="7"/>
    </row>
    <row r="369" spans="1:6" ht="12.75" customHeight="1">
      <c r="A369" s="7"/>
      <c r="B369" s="7"/>
      <c r="C369" s="7"/>
      <c r="D369" s="7"/>
      <c r="E369" s="7"/>
      <c r="F369" s="7"/>
    </row>
    <row r="370" spans="1:6" ht="12.75" customHeight="1">
      <c r="A370" s="7"/>
      <c r="B370" s="7"/>
      <c r="C370" s="7"/>
      <c r="D370" s="7"/>
      <c r="E370" s="7"/>
      <c r="F370" s="7"/>
    </row>
    <row r="371" spans="1:6" ht="12.75" customHeight="1">
      <c r="A371" s="7"/>
      <c r="B371" s="7"/>
      <c r="C371" s="7"/>
      <c r="D371" s="7"/>
      <c r="E371" s="7"/>
      <c r="F371" s="7"/>
    </row>
    <row r="372" spans="1:6" ht="12.75" customHeight="1">
      <c r="A372" s="7"/>
      <c r="B372" s="7"/>
      <c r="C372" s="7"/>
      <c r="D372" s="7"/>
      <c r="E372" s="7"/>
      <c r="F372" s="7"/>
    </row>
    <row r="373" spans="1:6" ht="12.75" customHeight="1">
      <c r="A373" s="7"/>
      <c r="B373" s="7"/>
      <c r="C373" s="7"/>
      <c r="D373" s="7"/>
      <c r="E373" s="7"/>
      <c r="F373" s="7"/>
    </row>
    <row r="374" spans="1:6" ht="12.75" customHeight="1">
      <c r="A374" s="7"/>
      <c r="B374" s="7"/>
      <c r="C374" s="7"/>
      <c r="D374" s="7"/>
      <c r="E374" s="7"/>
      <c r="F374" s="7"/>
    </row>
    <row r="375" spans="1:6" ht="12.75" customHeight="1">
      <c r="A375" s="7"/>
      <c r="B375" s="7"/>
      <c r="C375" s="7"/>
      <c r="D375" s="7"/>
      <c r="E375" s="7"/>
      <c r="F375" s="7"/>
    </row>
    <row r="376" spans="1:6" ht="12.75" customHeight="1">
      <c r="A376" s="7"/>
      <c r="B376" s="7"/>
      <c r="C376" s="7"/>
      <c r="D376" s="7"/>
      <c r="E376" s="7"/>
      <c r="F376" s="7"/>
    </row>
    <row r="377" spans="1:6" ht="12.75" customHeight="1">
      <c r="A377" s="7"/>
      <c r="B377" s="7"/>
      <c r="C377" s="7"/>
      <c r="D377" s="7"/>
      <c r="E377" s="7"/>
      <c r="F377" s="7"/>
    </row>
    <row r="378" spans="1:6" ht="12.75" customHeight="1">
      <c r="A378" s="7"/>
      <c r="B378" s="7"/>
      <c r="C378" s="7"/>
      <c r="D378" s="7"/>
      <c r="E378" s="7"/>
      <c r="F378" s="7"/>
    </row>
    <row r="379" spans="1:6" ht="12.75" customHeight="1">
      <c r="A379" s="7"/>
      <c r="B379" s="7"/>
      <c r="C379" s="7"/>
      <c r="D379" s="7"/>
      <c r="E379" s="7"/>
      <c r="F379" s="7"/>
    </row>
    <row r="380" spans="1:6" ht="12.75" customHeight="1">
      <c r="A380" s="7"/>
      <c r="B380" s="7"/>
      <c r="C380" s="7"/>
      <c r="D380" s="7"/>
      <c r="E380" s="7"/>
      <c r="F380" s="7"/>
    </row>
    <row r="381" spans="1:6" ht="12.75" customHeight="1">
      <c r="A381" s="7"/>
      <c r="B381" s="7"/>
      <c r="C381" s="7"/>
      <c r="D381" s="7"/>
      <c r="E381" s="7"/>
      <c r="F381" s="7"/>
    </row>
    <row r="382" spans="1:6" ht="12.75" customHeight="1">
      <c r="A382" s="7"/>
      <c r="B382" s="7"/>
      <c r="C382" s="7"/>
      <c r="D382" s="7"/>
      <c r="E382" s="7"/>
      <c r="F382" s="7"/>
    </row>
    <row r="383" spans="1:6" ht="12.75" customHeight="1">
      <c r="A383" s="7"/>
      <c r="B383" s="7"/>
      <c r="C383" s="7"/>
      <c r="D383" s="7"/>
      <c r="E383" s="7"/>
      <c r="F383" s="7"/>
    </row>
    <row r="384" spans="1:6" ht="12.75" customHeight="1">
      <c r="A384" s="7"/>
      <c r="B384" s="7"/>
      <c r="C384" s="7"/>
      <c r="D384" s="7"/>
      <c r="E384" s="7"/>
      <c r="F384" s="7"/>
    </row>
    <row r="385" spans="1:6" ht="12.75" customHeight="1">
      <c r="A385" s="7"/>
      <c r="B385" s="7"/>
      <c r="C385" s="7"/>
      <c r="D385" s="7"/>
      <c r="E385" s="7"/>
      <c r="F385" s="7"/>
    </row>
    <row r="386" spans="1:6" ht="12.75" customHeight="1">
      <c r="A386" s="7"/>
      <c r="B386" s="7"/>
      <c r="C386" s="7"/>
      <c r="D386" s="7"/>
      <c r="E386" s="7"/>
      <c r="F386" s="7"/>
    </row>
    <row r="387" spans="1:6" ht="12.75" customHeight="1">
      <c r="A387" s="7"/>
      <c r="B387" s="7"/>
      <c r="C387" s="7"/>
      <c r="D387" s="7"/>
      <c r="E387" s="7"/>
      <c r="F387" s="7"/>
    </row>
    <row r="388" spans="1:6" ht="12.75" customHeight="1">
      <c r="A388" s="7"/>
      <c r="B388" s="7"/>
      <c r="C388" s="7"/>
      <c r="D388" s="7"/>
      <c r="E388" s="7"/>
      <c r="F388" s="7"/>
    </row>
    <row r="389" spans="1:6" ht="12.75" customHeight="1">
      <c r="A389" s="7"/>
      <c r="B389" s="7"/>
      <c r="C389" s="7"/>
      <c r="D389" s="7"/>
      <c r="E389" s="7"/>
      <c r="F389" s="7"/>
    </row>
    <row r="390" spans="1:6" ht="12.75" customHeight="1">
      <c r="A390" s="7"/>
      <c r="B390" s="7"/>
      <c r="C390" s="7"/>
      <c r="D390" s="7"/>
      <c r="E390" s="7"/>
      <c r="F390" s="7"/>
    </row>
    <row r="391" spans="1:6" ht="12.75" customHeight="1">
      <c r="A391" s="7"/>
      <c r="B391" s="7"/>
      <c r="C391" s="7"/>
      <c r="D391" s="7"/>
      <c r="E391" s="7"/>
      <c r="F391" s="7"/>
    </row>
    <row r="392" spans="1:6" ht="12.75" customHeight="1">
      <c r="A392" s="7"/>
      <c r="B392" s="7"/>
      <c r="C392" s="7"/>
      <c r="D392" s="7"/>
      <c r="E392" s="7"/>
      <c r="F392" s="7"/>
    </row>
    <row r="393" spans="1:6" ht="12.75" customHeight="1">
      <c r="A393" s="7"/>
      <c r="B393" s="7"/>
      <c r="C393" s="7"/>
      <c r="D393" s="7"/>
      <c r="E393" s="7"/>
      <c r="F393" s="7"/>
    </row>
    <row r="394" spans="1:6" ht="12.75" customHeight="1">
      <c r="A394" s="7"/>
      <c r="B394" s="7"/>
      <c r="C394" s="7"/>
      <c r="D394" s="7"/>
      <c r="E394" s="7"/>
      <c r="F394" s="7"/>
    </row>
    <row r="395" spans="1:6" ht="12.75" customHeight="1">
      <c r="A395" s="7"/>
      <c r="B395" s="7"/>
      <c r="C395" s="7"/>
      <c r="D395" s="7"/>
      <c r="E395" s="7"/>
      <c r="F395" s="7"/>
    </row>
    <row r="396" spans="1:6" ht="12.75" customHeight="1">
      <c r="A396" s="7"/>
      <c r="B396" s="7"/>
      <c r="C396" s="7"/>
      <c r="D396" s="7"/>
      <c r="E396" s="7"/>
      <c r="F396" s="7"/>
    </row>
    <row r="397" spans="1:6" ht="12.75" customHeight="1">
      <c r="A397" s="7"/>
      <c r="B397" s="7"/>
      <c r="C397" s="7"/>
      <c r="D397" s="7"/>
      <c r="E397" s="7"/>
      <c r="F397" s="7"/>
    </row>
    <row r="398" spans="1:6" ht="12.75" customHeight="1">
      <c r="A398" s="7"/>
      <c r="B398" s="7"/>
      <c r="C398" s="7"/>
      <c r="D398" s="7"/>
      <c r="E398" s="7"/>
      <c r="F398" s="7"/>
    </row>
    <row r="399" spans="1:6" ht="12.75" customHeight="1">
      <c r="A399" s="7"/>
      <c r="B399" s="7"/>
      <c r="C399" s="7"/>
      <c r="D399" s="7"/>
      <c r="E399" s="7"/>
      <c r="F399" s="7"/>
    </row>
    <row r="400" spans="1:6" ht="12.75" customHeight="1">
      <c r="A400" s="7"/>
      <c r="B400" s="7"/>
      <c r="C400" s="7"/>
      <c r="D400" s="7"/>
      <c r="E400" s="7"/>
      <c r="F400" s="7"/>
    </row>
    <row r="401" spans="1:6" ht="12.75" customHeight="1">
      <c r="A401" s="7"/>
      <c r="B401" s="7"/>
      <c r="C401" s="7"/>
      <c r="D401" s="7"/>
      <c r="E401" s="7"/>
      <c r="F401" s="7"/>
    </row>
    <row r="402" spans="1:6" ht="12.75" customHeight="1">
      <c r="A402" s="7"/>
      <c r="B402" s="7"/>
      <c r="C402" s="7"/>
      <c r="D402" s="7"/>
      <c r="E402" s="7"/>
      <c r="F402" s="7"/>
    </row>
    <row r="403" spans="1:6" ht="12.75" customHeight="1">
      <c r="A403" s="7"/>
      <c r="B403" s="7"/>
      <c r="C403" s="7"/>
      <c r="D403" s="7"/>
      <c r="E403" s="7"/>
      <c r="F403" s="7"/>
    </row>
    <row r="404" spans="1:6" ht="12.75" customHeight="1">
      <c r="A404" s="7"/>
      <c r="B404" s="7"/>
      <c r="C404" s="7"/>
      <c r="D404" s="7"/>
      <c r="E404" s="7"/>
      <c r="F404" s="7"/>
    </row>
    <row r="405" spans="1:6" ht="12.75" customHeight="1">
      <c r="A405" s="7"/>
      <c r="B405" s="7"/>
      <c r="C405" s="7"/>
      <c r="D405" s="7"/>
      <c r="E405" s="7"/>
      <c r="F405" s="7"/>
    </row>
    <row r="406" spans="1:6" ht="12.75" customHeight="1">
      <c r="A406" s="7"/>
      <c r="B406" s="7"/>
      <c r="C406" s="7"/>
      <c r="D406" s="7"/>
      <c r="E406" s="7"/>
      <c r="F406" s="7"/>
    </row>
    <row r="407" spans="1:6" ht="12.75" customHeight="1">
      <c r="A407" s="7"/>
      <c r="B407" s="7"/>
      <c r="C407" s="7"/>
      <c r="D407" s="7"/>
      <c r="E407" s="7"/>
      <c r="F407" s="7"/>
    </row>
    <row r="408" spans="1:6" ht="12.75" customHeight="1">
      <c r="A408" s="7"/>
      <c r="B408" s="7"/>
      <c r="C408" s="7"/>
      <c r="D408" s="7"/>
      <c r="E408" s="7"/>
      <c r="F408" s="7"/>
    </row>
    <row r="409" spans="1:6" ht="12.75" customHeight="1">
      <c r="A409" s="7"/>
      <c r="B409" s="7"/>
      <c r="C409" s="7"/>
      <c r="D409" s="7"/>
      <c r="E409" s="7"/>
      <c r="F409" s="7"/>
    </row>
    <row r="410" spans="1:6" ht="12.75" customHeight="1">
      <c r="A410" s="7"/>
      <c r="B410" s="7"/>
      <c r="C410" s="7"/>
      <c r="D410" s="7"/>
      <c r="E410" s="7"/>
      <c r="F410" s="7"/>
    </row>
    <row r="411" spans="1:6" ht="12.75" customHeight="1">
      <c r="A411" s="7"/>
      <c r="B411" s="7"/>
      <c r="C411" s="7"/>
      <c r="D411" s="7"/>
      <c r="E411" s="7"/>
      <c r="F411" s="7"/>
    </row>
    <row r="412" spans="1:6" ht="12.75" customHeight="1">
      <c r="A412" s="7"/>
      <c r="B412" s="7"/>
      <c r="C412" s="7"/>
      <c r="D412" s="7"/>
      <c r="E412" s="7"/>
      <c r="F412" s="7"/>
    </row>
    <row r="413" spans="1:6" ht="12.75" customHeight="1">
      <c r="A413" s="7"/>
      <c r="B413" s="7"/>
      <c r="C413" s="7"/>
      <c r="D413" s="7"/>
      <c r="E413" s="7"/>
      <c r="F413" s="7"/>
    </row>
    <row r="414" spans="1:6" ht="12.75" customHeight="1">
      <c r="A414" s="7"/>
      <c r="B414" s="7"/>
      <c r="C414" s="7"/>
      <c r="D414" s="7"/>
      <c r="E414" s="7"/>
      <c r="F414" s="7"/>
    </row>
    <row r="415" spans="1:6" ht="12.75" customHeight="1">
      <c r="A415" s="7"/>
      <c r="B415" s="7"/>
      <c r="C415" s="7"/>
      <c r="D415" s="7"/>
      <c r="E415" s="7"/>
      <c r="F415" s="7"/>
    </row>
    <row r="416" spans="1:6" ht="12.75" customHeight="1">
      <c r="A416" s="7"/>
      <c r="B416" s="7"/>
      <c r="C416" s="7"/>
      <c r="D416" s="7"/>
      <c r="E416" s="7"/>
      <c r="F416" s="7"/>
    </row>
    <row r="417" spans="1:6" ht="12.75" customHeight="1">
      <c r="A417" s="7"/>
      <c r="B417" s="7"/>
      <c r="C417" s="7"/>
      <c r="D417" s="7"/>
      <c r="E417" s="7"/>
      <c r="F417" s="7"/>
    </row>
    <row r="418" spans="1:6" ht="12.75" customHeight="1">
      <c r="A418" s="7"/>
      <c r="B418" s="7"/>
      <c r="C418" s="7"/>
      <c r="D418" s="7"/>
      <c r="E418" s="7"/>
      <c r="F418" s="7"/>
    </row>
    <row r="419" spans="1:6" ht="12.75" customHeight="1">
      <c r="A419" s="7"/>
      <c r="B419" s="7"/>
      <c r="C419" s="7"/>
      <c r="D419" s="7"/>
      <c r="E419" s="7"/>
      <c r="F419" s="7"/>
    </row>
    <row r="420" spans="1:6" ht="12.75" customHeight="1">
      <c r="A420" s="7"/>
      <c r="B420" s="7"/>
      <c r="C420" s="7"/>
      <c r="D420" s="7"/>
      <c r="E420" s="7"/>
      <c r="F420" s="7"/>
    </row>
    <row r="421" spans="1:6" ht="12.75" customHeight="1">
      <c r="A421" s="7"/>
      <c r="B421" s="7"/>
      <c r="C421" s="7"/>
      <c r="D421" s="7"/>
      <c r="E421" s="7"/>
      <c r="F421" s="7"/>
    </row>
    <row r="422" spans="1:6" ht="12.75" customHeight="1">
      <c r="A422" s="7"/>
      <c r="B422" s="7"/>
      <c r="C422" s="7"/>
      <c r="D422" s="7"/>
      <c r="E422" s="7"/>
      <c r="F422" s="7"/>
    </row>
    <row r="423" spans="1:6" ht="12.75" customHeight="1">
      <c r="A423" s="7"/>
      <c r="B423" s="7"/>
      <c r="C423" s="7"/>
      <c r="D423" s="7"/>
      <c r="E423" s="7"/>
      <c r="F423" s="7"/>
    </row>
    <row r="424" spans="1:6" ht="12.75" customHeight="1">
      <c r="A424" s="7"/>
      <c r="B424" s="7"/>
      <c r="C424" s="7"/>
      <c r="D424" s="7"/>
      <c r="E424" s="7"/>
      <c r="F424" s="7"/>
    </row>
    <row r="425" spans="1:6" ht="12.75" customHeight="1">
      <c r="A425" s="7"/>
      <c r="B425" s="7"/>
      <c r="C425" s="7"/>
      <c r="D425" s="7"/>
      <c r="E425" s="7"/>
      <c r="F425" s="7"/>
    </row>
    <row r="426" spans="1:6" ht="12.75" customHeight="1">
      <c r="A426" s="7"/>
      <c r="B426" s="7"/>
      <c r="C426" s="7"/>
      <c r="D426" s="7"/>
      <c r="E426" s="7"/>
      <c r="F426" s="7"/>
    </row>
    <row r="427" spans="1:6" ht="12.75" customHeight="1">
      <c r="A427" s="7"/>
      <c r="B427" s="7"/>
      <c r="C427" s="7"/>
      <c r="D427" s="7"/>
      <c r="E427" s="7"/>
      <c r="F427" s="7"/>
    </row>
    <row r="428" spans="1:6" ht="12.75" customHeight="1">
      <c r="A428" s="7"/>
      <c r="B428" s="7"/>
      <c r="C428" s="7"/>
      <c r="D428" s="7"/>
      <c r="E428" s="7"/>
      <c r="F428" s="7"/>
    </row>
    <row r="429" spans="1:6" ht="12.75" customHeight="1">
      <c r="A429" s="7"/>
      <c r="B429" s="7"/>
      <c r="C429" s="7"/>
      <c r="D429" s="7"/>
      <c r="E429" s="7"/>
      <c r="F429" s="7"/>
    </row>
    <row r="430" spans="1:6" ht="12.75" customHeight="1">
      <c r="A430" s="7"/>
      <c r="B430" s="7"/>
      <c r="C430" s="7"/>
      <c r="D430" s="7"/>
      <c r="E430" s="7"/>
      <c r="F430" s="7"/>
    </row>
    <row r="431" spans="1:6" ht="12.75" customHeight="1">
      <c r="A431" s="7"/>
      <c r="B431" s="7"/>
      <c r="C431" s="7"/>
      <c r="D431" s="7"/>
      <c r="E431" s="7"/>
      <c r="F431" s="7"/>
    </row>
    <row r="432" spans="1:6" ht="12.75" customHeight="1">
      <c r="A432" s="7"/>
      <c r="B432" s="7"/>
      <c r="C432" s="7"/>
      <c r="D432" s="7"/>
      <c r="E432" s="7"/>
      <c r="F432" s="7"/>
    </row>
    <row r="433" spans="1:6" ht="12.75" customHeight="1">
      <c r="A433" s="7"/>
      <c r="B433" s="7"/>
      <c r="C433" s="7"/>
      <c r="D433" s="7"/>
      <c r="E433" s="7"/>
      <c r="F433" s="7"/>
    </row>
    <row r="434" spans="1:6" ht="12.75" customHeight="1">
      <c r="A434" s="7"/>
      <c r="B434" s="7"/>
      <c r="C434" s="7"/>
      <c r="D434" s="7"/>
      <c r="E434" s="7"/>
      <c r="F434" s="7"/>
    </row>
    <row r="435" spans="1:6" ht="12.75" customHeight="1">
      <c r="A435" s="7"/>
      <c r="B435" s="7"/>
      <c r="C435" s="7"/>
      <c r="D435" s="7"/>
      <c r="E435" s="7"/>
      <c r="F435" s="7"/>
    </row>
    <row r="436" spans="1:6" ht="12.75" customHeight="1">
      <c r="A436" s="7"/>
      <c r="B436" s="7"/>
      <c r="C436" s="7"/>
      <c r="D436" s="7"/>
      <c r="E436" s="7"/>
      <c r="F436" s="7"/>
    </row>
    <row r="437" spans="1:6" ht="12.75" customHeight="1">
      <c r="A437" s="7"/>
      <c r="B437" s="7"/>
      <c r="C437" s="7"/>
      <c r="D437" s="7"/>
      <c r="E437" s="7"/>
      <c r="F437" s="7"/>
    </row>
    <row r="438" spans="1:6" ht="12.75" customHeight="1">
      <c r="A438" s="7"/>
      <c r="B438" s="7"/>
      <c r="C438" s="7"/>
      <c r="D438" s="7"/>
      <c r="E438" s="7"/>
      <c r="F438" s="7"/>
    </row>
    <row r="439" spans="1:6" ht="12.75" customHeight="1">
      <c r="A439" s="7"/>
      <c r="B439" s="7"/>
      <c r="C439" s="7"/>
      <c r="D439" s="7"/>
      <c r="E439" s="7"/>
      <c r="F439" s="7"/>
    </row>
    <row r="440" spans="1:6" ht="12.75" customHeight="1">
      <c r="A440" s="7"/>
      <c r="B440" s="7"/>
      <c r="C440" s="7"/>
      <c r="D440" s="7"/>
      <c r="E440" s="7"/>
      <c r="F440" s="7"/>
    </row>
    <row r="441" spans="1:6" ht="12.75" customHeight="1">
      <c r="A441" s="7"/>
      <c r="B441" s="7"/>
      <c r="C441" s="7"/>
      <c r="D441" s="7"/>
      <c r="E441" s="7"/>
      <c r="F441" s="7"/>
    </row>
    <row r="442" spans="1:6" ht="12.75" customHeight="1">
      <c r="A442" s="7"/>
      <c r="B442" s="7"/>
      <c r="C442" s="7"/>
      <c r="D442" s="7"/>
      <c r="E442" s="7"/>
      <c r="F442" s="7"/>
    </row>
    <row r="443" spans="1:6" ht="12.75" customHeight="1">
      <c r="A443" s="7"/>
      <c r="B443" s="7"/>
      <c r="C443" s="7"/>
      <c r="D443" s="7"/>
      <c r="E443" s="7"/>
      <c r="F443" s="7"/>
    </row>
    <row r="444" spans="1:6" ht="12.75" customHeight="1">
      <c r="A444" s="7"/>
      <c r="B444" s="7"/>
      <c r="C444" s="7"/>
      <c r="D444" s="7"/>
      <c r="E444" s="7"/>
      <c r="F444" s="7"/>
    </row>
    <row r="445" spans="1:6" ht="12.75" customHeight="1">
      <c r="A445" s="7"/>
      <c r="B445" s="7"/>
      <c r="C445" s="7"/>
      <c r="D445" s="7"/>
      <c r="E445" s="7"/>
      <c r="F445" s="7"/>
    </row>
    <row r="446" spans="1:6" ht="12.75" customHeight="1">
      <c r="A446" s="7"/>
      <c r="B446" s="7"/>
      <c r="C446" s="7"/>
      <c r="D446" s="7"/>
      <c r="E446" s="7"/>
      <c r="F446" s="7"/>
    </row>
    <row r="447" spans="1:6" ht="12.75" customHeight="1">
      <c r="A447" s="7"/>
      <c r="B447" s="7"/>
      <c r="C447" s="7"/>
      <c r="D447" s="7"/>
      <c r="E447" s="7"/>
      <c r="F447" s="7"/>
    </row>
    <row r="448" spans="1:6" ht="12.75" customHeight="1">
      <c r="A448" s="7"/>
      <c r="B448" s="7"/>
      <c r="C448" s="7"/>
      <c r="D448" s="7"/>
      <c r="E448" s="7"/>
      <c r="F448" s="7"/>
    </row>
    <row r="449" spans="1:6" ht="12.75" customHeight="1">
      <c r="A449" s="7"/>
      <c r="B449" s="7"/>
      <c r="C449" s="7"/>
      <c r="D449" s="7"/>
      <c r="E449" s="7"/>
      <c r="F449" s="7"/>
    </row>
    <row r="450" spans="1:6" ht="12.75" customHeight="1">
      <c r="A450" s="7"/>
      <c r="B450" s="7"/>
      <c r="C450" s="7"/>
      <c r="D450" s="7"/>
      <c r="E450" s="7"/>
      <c r="F450" s="7"/>
    </row>
    <row r="451" spans="1:6" ht="12.75" customHeight="1">
      <c r="A451" s="7"/>
      <c r="B451" s="7"/>
      <c r="C451" s="7"/>
      <c r="D451" s="7"/>
      <c r="E451" s="7"/>
      <c r="F451" s="7"/>
    </row>
    <row r="452" spans="1:6" ht="12.75" customHeight="1">
      <c r="A452" s="7"/>
      <c r="B452" s="7"/>
      <c r="C452" s="7"/>
      <c r="D452" s="7"/>
      <c r="E452" s="7"/>
      <c r="F452" s="7"/>
    </row>
    <row r="453" spans="1:6" ht="12.75" customHeight="1">
      <c r="A453" s="7"/>
      <c r="B453" s="7"/>
      <c r="C453" s="7"/>
      <c r="D453" s="7"/>
      <c r="E453" s="7"/>
      <c r="F453" s="7"/>
    </row>
    <row r="454" spans="1:6" ht="12.75" customHeight="1">
      <c r="A454" s="7"/>
      <c r="B454" s="7"/>
      <c r="C454" s="7"/>
      <c r="D454" s="7"/>
      <c r="E454" s="7"/>
      <c r="F454" s="7"/>
    </row>
    <row r="455" spans="1:6" ht="12.75" customHeight="1">
      <c r="A455" s="7"/>
      <c r="B455" s="7"/>
      <c r="C455" s="7"/>
      <c r="D455" s="7"/>
      <c r="E455" s="7"/>
      <c r="F455" s="7"/>
    </row>
    <row r="456" spans="1:6" ht="12.75" customHeight="1">
      <c r="A456" s="7"/>
      <c r="B456" s="7"/>
      <c r="C456" s="7"/>
      <c r="D456" s="7"/>
      <c r="E456" s="7"/>
      <c r="F456" s="7"/>
    </row>
    <row r="457" spans="1:6" ht="12.75" customHeight="1">
      <c r="A457" s="7"/>
      <c r="B457" s="7"/>
      <c r="C457" s="7"/>
      <c r="D457" s="7"/>
      <c r="E457" s="7"/>
      <c r="F457" s="7"/>
    </row>
    <row r="458" spans="1:6" ht="12.75" customHeight="1">
      <c r="A458" s="7"/>
      <c r="B458" s="7"/>
      <c r="C458" s="7"/>
      <c r="D458" s="7"/>
      <c r="E458" s="7"/>
      <c r="F458" s="7"/>
    </row>
    <row r="459" spans="1:6" ht="12.75" customHeight="1">
      <c r="A459" s="7"/>
      <c r="B459" s="7"/>
      <c r="C459" s="7"/>
      <c r="D459" s="7"/>
      <c r="E459" s="7"/>
      <c r="F459" s="7"/>
    </row>
    <row r="460" spans="1:6" ht="12.75" customHeight="1">
      <c r="A460" s="7"/>
      <c r="B460" s="7"/>
      <c r="C460" s="7"/>
      <c r="D460" s="7"/>
      <c r="E460" s="7"/>
      <c r="F460" s="7"/>
    </row>
    <row r="461" spans="1:6" ht="12.75" customHeight="1">
      <c r="A461" s="7"/>
      <c r="B461" s="7"/>
      <c r="C461" s="7"/>
      <c r="D461" s="7"/>
      <c r="E461" s="7"/>
      <c r="F461" s="7"/>
    </row>
    <row r="462" spans="1:6" ht="12.75" customHeight="1">
      <c r="A462" s="7"/>
      <c r="B462" s="7"/>
      <c r="C462" s="7"/>
      <c r="D462" s="7"/>
      <c r="E462" s="7"/>
      <c r="F462" s="7"/>
    </row>
    <row r="463" spans="1:6" ht="12.75" customHeight="1">
      <c r="A463" s="7"/>
      <c r="B463" s="7"/>
      <c r="C463" s="7"/>
      <c r="D463" s="7"/>
      <c r="E463" s="7"/>
      <c r="F463" s="7"/>
    </row>
    <row r="464" spans="1:6" ht="12.75" customHeight="1">
      <c r="A464" s="7"/>
      <c r="B464" s="7"/>
      <c r="C464" s="7"/>
      <c r="D464" s="7"/>
      <c r="E464" s="7"/>
      <c r="F464" s="7"/>
    </row>
    <row r="465" spans="1:6" ht="12.75" customHeight="1">
      <c r="A465" s="7"/>
      <c r="B465" s="7"/>
      <c r="C465" s="7"/>
      <c r="D465" s="7"/>
      <c r="E465" s="7"/>
      <c r="F465" s="7"/>
    </row>
    <row r="466" spans="1:6" ht="12.75" customHeight="1">
      <c r="A466" s="7"/>
      <c r="B466" s="7"/>
      <c r="C466" s="7"/>
      <c r="D466" s="7"/>
      <c r="E466" s="7"/>
      <c r="F466" s="7"/>
    </row>
    <row r="467" spans="1:6" ht="12.75" customHeight="1">
      <c r="A467" s="7"/>
      <c r="B467" s="7"/>
      <c r="C467" s="7"/>
      <c r="D467" s="7"/>
      <c r="E467" s="7"/>
      <c r="F467" s="7"/>
    </row>
    <row r="468" spans="1:6" ht="12.75" customHeight="1">
      <c r="A468" s="7"/>
      <c r="B468" s="7"/>
      <c r="C468" s="7"/>
      <c r="D468" s="7"/>
      <c r="E468" s="7"/>
      <c r="F468" s="7"/>
    </row>
    <row r="469" spans="1:6" ht="12.75" customHeight="1">
      <c r="A469" s="7"/>
      <c r="B469" s="7"/>
      <c r="C469" s="7"/>
      <c r="D469" s="7"/>
      <c r="E469" s="7"/>
      <c r="F469" s="7"/>
    </row>
    <row r="470" spans="1:6" ht="12.75" customHeight="1">
      <c r="A470" s="7"/>
      <c r="B470" s="7"/>
      <c r="C470" s="7"/>
      <c r="D470" s="7"/>
      <c r="E470" s="7"/>
      <c r="F470" s="7"/>
    </row>
    <row r="471" spans="1:6" ht="12.75" customHeight="1">
      <c r="A471" s="7"/>
      <c r="B471" s="7"/>
      <c r="C471" s="7"/>
      <c r="D471" s="7"/>
      <c r="E471" s="7"/>
      <c r="F471" s="7"/>
    </row>
    <row r="472" spans="1:6" ht="12.75" customHeight="1">
      <c r="A472" s="7"/>
      <c r="B472" s="7"/>
      <c r="C472" s="7"/>
      <c r="D472" s="7"/>
      <c r="E472" s="7"/>
      <c r="F472" s="7"/>
    </row>
    <row r="473" spans="1:6" ht="12.75" customHeight="1">
      <c r="A473" s="7"/>
      <c r="B473" s="7"/>
      <c r="C473" s="7"/>
      <c r="D473" s="7"/>
      <c r="E473" s="7"/>
      <c r="F473" s="7"/>
    </row>
    <row r="474" spans="1:6" ht="12.75" customHeight="1">
      <c r="A474" s="7"/>
      <c r="B474" s="7"/>
      <c r="C474" s="7"/>
      <c r="D474" s="7"/>
      <c r="E474" s="7"/>
      <c r="F474" s="7"/>
    </row>
    <row r="475" spans="1:6" ht="12.75" customHeight="1">
      <c r="A475" s="7"/>
      <c r="B475" s="7"/>
      <c r="C475" s="7"/>
      <c r="D475" s="7"/>
      <c r="E475" s="7"/>
      <c r="F475" s="7"/>
    </row>
    <row r="476" spans="1:6" ht="12.75" customHeight="1">
      <c r="A476" s="7"/>
      <c r="B476" s="7"/>
      <c r="C476" s="7"/>
      <c r="D476" s="7"/>
      <c r="E476" s="7"/>
      <c r="F476" s="7"/>
    </row>
    <row r="477" spans="1:6" ht="12.75" customHeight="1">
      <c r="A477" s="7"/>
      <c r="B477" s="7"/>
      <c r="C477" s="7"/>
      <c r="D477" s="7"/>
      <c r="E477" s="7"/>
      <c r="F477" s="7"/>
    </row>
    <row r="478" spans="1:6" ht="12.75" customHeight="1">
      <c r="A478" s="7"/>
      <c r="B478" s="7"/>
      <c r="C478" s="7"/>
      <c r="D478" s="7"/>
      <c r="E478" s="7"/>
      <c r="F478" s="7"/>
    </row>
    <row r="479" spans="1:6" ht="12.75" customHeight="1">
      <c r="A479" s="7"/>
      <c r="B479" s="7"/>
      <c r="C479" s="7"/>
      <c r="D479" s="7"/>
      <c r="E479" s="7"/>
      <c r="F479" s="7"/>
    </row>
    <row r="480" spans="1:6" ht="12.75" customHeight="1">
      <c r="A480" s="7"/>
      <c r="B480" s="7"/>
      <c r="C480" s="7"/>
      <c r="D480" s="7"/>
      <c r="E480" s="7"/>
      <c r="F480" s="7"/>
    </row>
    <row r="481" spans="1:6" ht="12.75" customHeight="1">
      <c r="A481" s="7"/>
      <c r="B481" s="7"/>
      <c r="C481" s="7"/>
      <c r="D481" s="7"/>
      <c r="E481" s="7"/>
      <c r="F481" s="7"/>
    </row>
    <row r="482" spans="1:6" ht="12.75" customHeight="1">
      <c r="A482" s="7"/>
      <c r="B482" s="7"/>
      <c r="C482" s="7"/>
      <c r="D482" s="7"/>
      <c r="E482" s="7"/>
      <c r="F482" s="7"/>
    </row>
    <row r="483" spans="1:6" ht="12.75" customHeight="1">
      <c r="A483" s="7"/>
      <c r="B483" s="7"/>
      <c r="C483" s="7"/>
      <c r="D483" s="7"/>
      <c r="E483" s="7"/>
      <c r="F483" s="7"/>
    </row>
    <row r="484" spans="1:6" ht="12.75" customHeight="1">
      <c r="A484" s="7"/>
      <c r="B484" s="7"/>
      <c r="C484" s="7"/>
      <c r="D484" s="7"/>
      <c r="E484" s="7"/>
      <c r="F484" s="7"/>
    </row>
    <row r="485" spans="1:6" ht="12.75" customHeight="1">
      <c r="A485" s="7"/>
      <c r="B485" s="7"/>
      <c r="C485" s="7"/>
      <c r="D485" s="7"/>
      <c r="E485" s="7"/>
      <c r="F485" s="7"/>
    </row>
    <row r="486" spans="1:6" ht="12.75" customHeight="1">
      <c r="A486" s="7"/>
      <c r="B486" s="7"/>
      <c r="C486" s="7"/>
      <c r="D486" s="7"/>
      <c r="E486" s="7"/>
      <c r="F486" s="7"/>
    </row>
    <row r="487" spans="1:6" ht="12.75" customHeight="1">
      <c r="A487" s="7"/>
      <c r="B487" s="7"/>
      <c r="C487" s="7"/>
      <c r="D487" s="7"/>
      <c r="E487" s="7"/>
      <c r="F487" s="7"/>
    </row>
    <row r="488" spans="1:6" ht="12.75" customHeight="1">
      <c r="A488" s="7"/>
      <c r="B488" s="7"/>
      <c r="C488" s="7"/>
      <c r="D488" s="7"/>
      <c r="E488" s="7"/>
      <c r="F488" s="7"/>
    </row>
    <row r="489" spans="1:6" ht="12.75" customHeight="1">
      <c r="A489" s="7"/>
      <c r="B489" s="7"/>
      <c r="C489" s="7"/>
      <c r="D489" s="7"/>
      <c r="E489" s="7"/>
      <c r="F489" s="7"/>
    </row>
    <row r="490" spans="1:6" ht="12.75" customHeight="1">
      <c r="A490" s="7"/>
      <c r="B490" s="7"/>
      <c r="C490" s="7"/>
      <c r="D490" s="7"/>
      <c r="E490" s="7"/>
      <c r="F490" s="7"/>
    </row>
    <row r="491" spans="1:6" ht="12.75" customHeight="1">
      <c r="A491" s="7"/>
      <c r="B491" s="7"/>
      <c r="C491" s="7"/>
      <c r="D491" s="7"/>
      <c r="E491" s="7"/>
      <c r="F491" s="7"/>
    </row>
    <row r="492" spans="1:6" ht="12.75" customHeight="1">
      <c r="A492" s="7"/>
      <c r="B492" s="7"/>
      <c r="C492" s="7"/>
      <c r="D492" s="7"/>
      <c r="E492" s="7"/>
      <c r="F492" s="7"/>
    </row>
    <row r="493" spans="1:6" ht="12.75" customHeight="1">
      <c r="A493" s="7"/>
      <c r="B493" s="7"/>
      <c r="C493" s="7"/>
      <c r="D493" s="7"/>
      <c r="E493" s="7"/>
      <c r="F493" s="7"/>
    </row>
    <row r="494" spans="1:6" ht="12.75" customHeight="1">
      <c r="A494" s="7"/>
      <c r="B494" s="7"/>
      <c r="C494" s="7"/>
      <c r="D494" s="7"/>
      <c r="E494" s="7"/>
      <c r="F494" s="7"/>
    </row>
    <row r="495" spans="1:6" ht="12.75" customHeight="1">
      <c r="A495" s="7"/>
      <c r="B495" s="7"/>
      <c r="C495" s="7"/>
      <c r="D495" s="7"/>
      <c r="E495" s="7"/>
      <c r="F495" s="7"/>
    </row>
    <row r="496" spans="1:6" ht="12.75" customHeight="1">
      <c r="A496" s="7"/>
      <c r="B496" s="7"/>
      <c r="C496" s="7"/>
      <c r="D496" s="7"/>
      <c r="E496" s="7"/>
      <c r="F496" s="7"/>
    </row>
    <row r="497" spans="1:6" ht="12.75" customHeight="1">
      <c r="A497" s="7"/>
      <c r="B497" s="7"/>
      <c r="C497" s="7"/>
      <c r="D497" s="7"/>
      <c r="E497" s="7"/>
      <c r="F497" s="7"/>
    </row>
    <row r="498" spans="1:6" ht="12.75" customHeight="1">
      <c r="A498" s="7"/>
      <c r="B498" s="7"/>
      <c r="C498" s="7"/>
      <c r="D498" s="7"/>
      <c r="E498" s="7"/>
      <c r="F498" s="7"/>
    </row>
    <row r="499" spans="1:6" ht="12.75" customHeight="1">
      <c r="A499" s="7"/>
      <c r="B499" s="7"/>
      <c r="C499" s="7"/>
      <c r="D499" s="7"/>
      <c r="E499" s="7"/>
      <c r="F499" s="7"/>
    </row>
    <row r="500" spans="1:6" ht="12.75" customHeight="1">
      <c r="A500" s="7"/>
      <c r="B500" s="7"/>
      <c r="C500" s="7"/>
      <c r="D500" s="7"/>
      <c r="E500" s="7"/>
      <c r="F500" s="7"/>
    </row>
    <row r="501" spans="1:6" ht="12.75" customHeight="1">
      <c r="A501" s="7"/>
      <c r="B501" s="7"/>
      <c r="C501" s="7"/>
      <c r="D501" s="7"/>
      <c r="E501" s="7"/>
      <c r="F501" s="7"/>
    </row>
    <row r="502" spans="1:6" ht="12.75" customHeight="1">
      <c r="A502" s="7"/>
      <c r="B502" s="7"/>
      <c r="C502" s="7"/>
      <c r="D502" s="7"/>
      <c r="E502" s="7"/>
      <c r="F502" s="7"/>
    </row>
    <row r="503" spans="1:6" ht="12.75" customHeight="1">
      <c r="A503" s="7"/>
      <c r="B503" s="7"/>
      <c r="C503" s="7"/>
      <c r="D503" s="7"/>
      <c r="E503" s="7"/>
      <c r="F503" s="7"/>
    </row>
    <row r="504" spans="1:6" ht="12.75" customHeight="1">
      <c r="A504" s="7"/>
      <c r="B504" s="7"/>
      <c r="C504" s="7"/>
      <c r="D504" s="7"/>
      <c r="E504" s="7"/>
      <c r="F504" s="7"/>
    </row>
    <row r="505" spans="1:6" ht="12.75" customHeight="1">
      <c r="A505" s="7"/>
      <c r="B505" s="7"/>
      <c r="C505" s="7"/>
      <c r="D505" s="7"/>
      <c r="E505" s="7"/>
      <c r="F505" s="7"/>
    </row>
    <row r="506" spans="1:6" ht="12.75" customHeight="1">
      <c r="A506" s="7"/>
      <c r="B506" s="7"/>
      <c r="C506" s="7"/>
      <c r="D506" s="7"/>
      <c r="E506" s="7"/>
      <c r="F506" s="7"/>
    </row>
    <row r="507" spans="1:6" ht="12.75" customHeight="1">
      <c r="A507" s="7"/>
      <c r="B507" s="7"/>
      <c r="C507" s="7"/>
      <c r="D507" s="7"/>
      <c r="E507" s="7"/>
      <c r="F507" s="7"/>
    </row>
    <row r="508" spans="1:6" ht="12.75" customHeight="1">
      <c r="A508" s="7"/>
      <c r="B508" s="7"/>
      <c r="C508" s="7"/>
      <c r="D508" s="7"/>
      <c r="E508" s="7"/>
      <c r="F508" s="7"/>
    </row>
    <row r="509" spans="1:6" ht="12.75" customHeight="1">
      <c r="A509" s="7"/>
      <c r="B509" s="7"/>
      <c r="C509" s="7"/>
      <c r="D509" s="7"/>
      <c r="E509" s="7"/>
      <c r="F509" s="7"/>
    </row>
    <row r="510" spans="1:6" ht="12.75" customHeight="1">
      <c r="A510" s="7"/>
      <c r="B510" s="7"/>
      <c r="C510" s="7"/>
      <c r="D510" s="7"/>
      <c r="E510" s="7"/>
      <c r="F510" s="7"/>
    </row>
    <row r="511" spans="1:6" ht="12.75" customHeight="1">
      <c r="A511" s="7"/>
      <c r="B511" s="7"/>
      <c r="C511" s="7"/>
      <c r="D511" s="7"/>
      <c r="E511" s="7"/>
      <c r="F511" s="7"/>
    </row>
    <row r="512" spans="1:6" ht="12.75" customHeight="1">
      <c r="A512" s="7"/>
      <c r="B512" s="7"/>
      <c r="C512" s="7"/>
      <c r="D512" s="7"/>
      <c r="E512" s="7"/>
      <c r="F512" s="7"/>
    </row>
    <row r="513" spans="1:6" ht="12.75" customHeight="1">
      <c r="A513" s="7"/>
      <c r="B513" s="7"/>
      <c r="C513" s="7"/>
      <c r="D513" s="7"/>
      <c r="E513" s="7"/>
      <c r="F513" s="7"/>
    </row>
    <row r="514" spans="1:6" ht="12.75" customHeight="1">
      <c r="A514" s="7"/>
      <c r="B514" s="7"/>
      <c r="C514" s="7"/>
      <c r="D514" s="7"/>
      <c r="E514" s="7"/>
      <c r="F514" s="7"/>
    </row>
    <row r="515" spans="1:6" ht="12.75" customHeight="1">
      <c r="A515" s="7"/>
      <c r="B515" s="7"/>
      <c r="C515" s="7"/>
      <c r="D515" s="7"/>
      <c r="E515" s="7"/>
      <c r="F515" s="7"/>
    </row>
    <row r="516" spans="1:6" ht="12.75" customHeight="1">
      <c r="A516" s="7"/>
      <c r="B516" s="7"/>
      <c r="C516" s="7"/>
      <c r="D516" s="7"/>
      <c r="E516" s="7"/>
      <c r="F516" s="7"/>
    </row>
    <row r="517" spans="1:6" ht="12.75" customHeight="1">
      <c r="A517" s="7"/>
      <c r="B517" s="7"/>
      <c r="C517" s="7"/>
      <c r="D517" s="7"/>
      <c r="E517" s="7"/>
      <c r="F517" s="7"/>
    </row>
    <row r="518" spans="1:6" ht="12.75" customHeight="1">
      <c r="A518" s="7"/>
      <c r="B518" s="7"/>
      <c r="C518" s="7"/>
      <c r="D518" s="7"/>
      <c r="E518" s="7"/>
      <c r="F518" s="7"/>
    </row>
    <row r="519" spans="1:6" ht="12.75" customHeight="1">
      <c r="A519" s="7"/>
      <c r="B519" s="7"/>
      <c r="C519" s="7"/>
      <c r="D519" s="7"/>
      <c r="E519" s="7"/>
      <c r="F519" s="7"/>
    </row>
    <row r="520" spans="1:6" ht="12.75" customHeight="1">
      <c r="A520" s="7"/>
      <c r="B520" s="7"/>
      <c r="C520" s="7"/>
      <c r="D520" s="7"/>
      <c r="E520" s="7"/>
      <c r="F520" s="7"/>
    </row>
    <row r="521" spans="1:6" ht="12.75" customHeight="1">
      <c r="A521" s="7"/>
      <c r="B521" s="7"/>
      <c r="C521" s="7"/>
      <c r="D521" s="7"/>
      <c r="E521" s="7"/>
      <c r="F521" s="7"/>
    </row>
    <row r="522" spans="1:6" ht="12.75" customHeight="1">
      <c r="A522" s="7"/>
      <c r="B522" s="7"/>
      <c r="C522" s="7"/>
      <c r="D522" s="7"/>
      <c r="E522" s="7"/>
      <c r="F522" s="7"/>
    </row>
    <row r="523" spans="1:6" ht="12.75" customHeight="1">
      <c r="A523" s="7"/>
      <c r="B523" s="7"/>
      <c r="C523" s="7"/>
      <c r="D523" s="7"/>
      <c r="E523" s="7"/>
      <c r="F523" s="7"/>
    </row>
    <row r="524" spans="1:6" ht="12.75" customHeight="1">
      <c r="A524" s="7"/>
      <c r="B524" s="7"/>
      <c r="C524" s="7"/>
      <c r="D524" s="7"/>
      <c r="E524" s="7"/>
      <c r="F524" s="7"/>
    </row>
    <row r="525" spans="1:6" ht="12.75" customHeight="1">
      <c r="A525" s="7"/>
      <c r="B525" s="7"/>
      <c r="C525" s="7"/>
      <c r="D525" s="7"/>
      <c r="E525" s="7"/>
      <c r="F525" s="7"/>
    </row>
    <row r="526" spans="1:6" ht="12.75" customHeight="1">
      <c r="A526" s="7"/>
      <c r="B526" s="7"/>
      <c r="C526" s="7"/>
      <c r="D526" s="7"/>
      <c r="E526" s="7"/>
      <c r="F526" s="7"/>
    </row>
    <row r="527" spans="1:6" ht="12.75" customHeight="1">
      <c r="A527" s="7"/>
      <c r="B527" s="7"/>
      <c r="C527" s="7"/>
      <c r="D527" s="7"/>
      <c r="E527" s="7"/>
      <c r="F527" s="7"/>
    </row>
    <row r="528" spans="1:6" ht="12.75" customHeight="1">
      <c r="A528" s="7"/>
      <c r="B528" s="7"/>
      <c r="C528" s="7"/>
      <c r="D528" s="7"/>
      <c r="E528" s="7"/>
      <c r="F528" s="7"/>
    </row>
    <row r="529" spans="1:6" ht="12.75" customHeight="1">
      <c r="A529" s="7"/>
      <c r="B529" s="7"/>
      <c r="C529" s="7"/>
      <c r="D529" s="7"/>
      <c r="E529" s="7"/>
      <c r="F529" s="7"/>
    </row>
    <row r="530" spans="1:6" ht="12.75" customHeight="1">
      <c r="A530" s="7"/>
      <c r="B530" s="7"/>
      <c r="C530" s="7"/>
      <c r="D530" s="7"/>
      <c r="E530" s="7"/>
      <c r="F530" s="7"/>
    </row>
    <row r="531" spans="1:6" ht="12.75" customHeight="1">
      <c r="A531" s="7"/>
      <c r="B531" s="7"/>
      <c r="C531" s="7"/>
      <c r="D531" s="7"/>
      <c r="E531" s="7"/>
      <c r="F531" s="7"/>
    </row>
    <row r="532" spans="1:6" ht="12.75" customHeight="1">
      <c r="A532" s="7"/>
      <c r="B532" s="7"/>
      <c r="C532" s="7"/>
      <c r="D532" s="7"/>
      <c r="E532" s="7"/>
      <c r="F532" s="7"/>
    </row>
    <row r="533" spans="1:6" ht="12.75" customHeight="1">
      <c r="A533" s="7"/>
      <c r="B533" s="7"/>
      <c r="C533" s="7"/>
      <c r="D533" s="7"/>
      <c r="E533" s="7"/>
      <c r="F533" s="7"/>
    </row>
    <row r="534" spans="1:6" ht="12.75" customHeight="1">
      <c r="A534" s="7"/>
      <c r="B534" s="7"/>
      <c r="C534" s="7"/>
      <c r="D534" s="7"/>
      <c r="E534" s="7"/>
      <c r="F534" s="7"/>
    </row>
    <row r="535" spans="1:6" ht="12.75" customHeight="1">
      <c r="A535" s="7"/>
      <c r="B535" s="7"/>
      <c r="C535" s="7"/>
      <c r="D535" s="7"/>
      <c r="E535" s="7"/>
      <c r="F535" s="7"/>
    </row>
    <row r="536" spans="1:6" ht="12.75" customHeight="1">
      <c r="A536" s="7"/>
      <c r="B536" s="7"/>
      <c r="C536" s="7"/>
      <c r="D536" s="7"/>
      <c r="E536" s="7"/>
      <c r="F536" s="7"/>
    </row>
    <row r="537" spans="1:6" ht="12.75" customHeight="1">
      <c r="A537" s="7"/>
      <c r="B537" s="7"/>
      <c r="C537" s="7"/>
      <c r="D537" s="7"/>
      <c r="E537" s="7"/>
      <c r="F537" s="7"/>
    </row>
    <row r="538" spans="1:6" ht="12.75" customHeight="1">
      <c r="A538" s="7"/>
      <c r="B538" s="7"/>
      <c r="C538" s="7"/>
      <c r="D538" s="7"/>
      <c r="E538" s="7"/>
      <c r="F538" s="7"/>
    </row>
  </sheetData>
  <mergeCells count="2">
    <mergeCell ref="D5:E5"/>
    <mergeCell ref="C6:E6"/>
  </mergeCells>
  <pageMargins left="0.78740157480314965" right="0.78740157480314965" top="0.98425196850393704" bottom="0.98425196850393704" header="0.51181102362204722" footer="0.19685039370078741"/>
  <pageSetup paperSize="9" scale="75" firstPageNumber="21" orientation="portrait" useFirstPageNumber="1" r:id="rId1"/>
  <ignoredErrors>
    <ignoredError sqref="F55:F56 F33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>
  <dimension ref="A1:M974"/>
  <sheetViews>
    <sheetView showGridLines="0" showRuler="0" zoomScaleNormal="100" workbookViewId="0">
      <selection activeCell="J3" sqref="J3"/>
    </sheetView>
  </sheetViews>
  <sheetFormatPr baseColWidth="10" defaultColWidth="14.42578125" defaultRowHeight="15" customHeight="1"/>
  <cols>
    <col min="1" max="1" width="31.7109375" customWidth="1"/>
    <col min="2" max="2" width="7.28515625" style="308" customWidth="1"/>
    <col min="3" max="5" width="13.7109375" customWidth="1"/>
    <col min="6" max="6" width="7.28515625" style="369" customWidth="1"/>
    <col min="7" max="7" width="31.7109375" customWidth="1"/>
    <col min="10" max="10" width="10.7109375" customWidth="1"/>
    <col min="11" max="12" width="10.7109375" style="354" customWidth="1"/>
  </cols>
  <sheetData>
    <row r="1" spans="1:13" ht="24.75" customHeight="1">
      <c r="A1" s="268" t="s">
        <v>6</v>
      </c>
      <c r="B1" s="268"/>
      <c r="C1" s="2"/>
      <c r="D1" s="3"/>
      <c r="E1" s="3"/>
      <c r="F1" s="57"/>
      <c r="G1" s="4" t="s">
        <v>0</v>
      </c>
    </row>
    <row r="2" spans="1:13" ht="18.75" customHeight="1">
      <c r="A2" s="3"/>
      <c r="B2" s="57"/>
      <c r="C2" s="3"/>
      <c r="D2" s="3"/>
      <c r="E2" s="3"/>
      <c r="F2" s="57"/>
      <c r="G2" s="251"/>
    </row>
    <row r="3" spans="1:13" ht="18.75" customHeight="1">
      <c r="A3" s="12" t="s">
        <v>2</v>
      </c>
      <c r="B3" s="12"/>
      <c r="C3" s="10"/>
      <c r="D3" s="1"/>
      <c r="E3" s="1"/>
      <c r="F3" s="218"/>
      <c r="G3" s="297" t="s">
        <v>493</v>
      </c>
    </row>
    <row r="4" spans="1:13" ht="18.75" customHeight="1">
      <c r="A4" s="3"/>
      <c r="B4" s="57"/>
      <c r="C4" s="6"/>
      <c r="D4" s="3"/>
      <c r="E4" s="3"/>
      <c r="F4" s="57"/>
      <c r="G4" s="251"/>
    </row>
    <row r="5" spans="1:13" ht="16.5" customHeight="1">
      <c r="A5" s="14"/>
      <c r="B5" s="224"/>
      <c r="C5" s="224" t="s">
        <v>753</v>
      </c>
      <c r="D5" s="224" t="s">
        <v>529</v>
      </c>
      <c r="E5" s="225" t="s">
        <v>441</v>
      </c>
      <c r="F5" s="225"/>
      <c r="G5" s="57"/>
      <c r="H5" s="224"/>
      <c r="I5" s="341"/>
      <c r="J5" s="341"/>
      <c r="M5" s="341"/>
    </row>
    <row r="6" spans="1:13" ht="9.75" customHeight="1">
      <c r="A6" s="6"/>
      <c r="B6" s="107"/>
      <c r="C6" s="107"/>
      <c r="D6" s="107"/>
      <c r="E6" s="23"/>
      <c r="F6" s="30"/>
      <c r="G6" s="251"/>
      <c r="H6" s="107"/>
      <c r="I6" s="341"/>
      <c r="J6" s="341"/>
      <c r="M6" s="341"/>
    </row>
    <row r="7" spans="1:13" ht="18" customHeight="1">
      <c r="A7" s="29" t="s">
        <v>11</v>
      </c>
      <c r="B7" s="34"/>
      <c r="C7" s="34">
        <v>3725192</v>
      </c>
      <c r="D7" s="34">
        <v>3680457</v>
      </c>
      <c r="E7" s="34" t="s">
        <v>16</v>
      </c>
      <c r="F7" s="34"/>
      <c r="G7" s="255" t="s">
        <v>17</v>
      </c>
      <c r="H7" s="34"/>
      <c r="I7" s="34"/>
      <c r="J7" s="353"/>
      <c r="M7" s="341"/>
    </row>
    <row r="8" spans="1:13" ht="18" customHeight="1">
      <c r="A8" s="40" t="s">
        <v>18</v>
      </c>
      <c r="B8" s="311"/>
      <c r="C8" s="49">
        <v>2287315</v>
      </c>
      <c r="D8" s="311">
        <v>2246133</v>
      </c>
      <c r="E8" s="41" t="s">
        <v>19</v>
      </c>
      <c r="F8" s="49"/>
      <c r="G8" s="256" t="s">
        <v>20</v>
      </c>
      <c r="H8" s="49"/>
      <c r="I8" s="49"/>
      <c r="J8" s="353"/>
      <c r="M8" s="341"/>
    </row>
    <row r="9" spans="1:13" ht="18" customHeight="1">
      <c r="A9" s="40" t="s">
        <v>21</v>
      </c>
      <c r="B9" s="311"/>
      <c r="C9" s="49">
        <v>1437877</v>
      </c>
      <c r="D9" s="311">
        <v>1434324</v>
      </c>
      <c r="E9" s="41" t="s">
        <v>22</v>
      </c>
      <c r="F9" s="49"/>
      <c r="G9" s="256" t="s">
        <v>23</v>
      </c>
      <c r="H9" s="49"/>
      <c r="I9" s="49"/>
      <c r="J9" s="353"/>
      <c r="M9" s="341"/>
    </row>
    <row r="10" spans="1:13" ht="18" customHeight="1">
      <c r="A10" s="46" t="s">
        <v>25</v>
      </c>
      <c r="B10" s="312"/>
      <c r="C10" s="34">
        <v>2402374</v>
      </c>
      <c r="D10" s="312">
        <v>2377826</v>
      </c>
      <c r="E10" s="34" t="s">
        <v>31</v>
      </c>
      <c r="F10" s="34"/>
      <c r="G10" s="257" t="s">
        <v>32</v>
      </c>
      <c r="H10" s="34"/>
      <c r="I10" s="34"/>
      <c r="J10" s="353"/>
      <c r="M10" s="341"/>
    </row>
    <row r="11" spans="1:13" ht="18" customHeight="1">
      <c r="A11" s="40" t="s">
        <v>18</v>
      </c>
      <c r="B11" s="311"/>
      <c r="C11" s="49">
        <v>1663784</v>
      </c>
      <c r="D11" s="311">
        <v>1623653</v>
      </c>
      <c r="E11" s="41" t="s">
        <v>34</v>
      </c>
      <c r="F11" s="49"/>
      <c r="G11" s="256" t="s">
        <v>20</v>
      </c>
      <c r="H11" s="49"/>
      <c r="I11" s="49"/>
      <c r="J11" s="353"/>
      <c r="M11" s="341"/>
    </row>
    <row r="12" spans="1:13" ht="18" customHeight="1">
      <c r="A12" s="40" t="s">
        <v>21</v>
      </c>
      <c r="B12" s="311"/>
      <c r="C12" s="49">
        <v>738590</v>
      </c>
      <c r="D12" s="311">
        <v>754173</v>
      </c>
      <c r="E12" s="41" t="s">
        <v>36</v>
      </c>
      <c r="F12" s="49"/>
      <c r="G12" s="256" t="s">
        <v>23</v>
      </c>
      <c r="H12" s="49"/>
      <c r="I12" s="49"/>
      <c r="J12" s="353"/>
      <c r="M12" s="341"/>
    </row>
    <row r="13" spans="1:13" ht="18" customHeight="1">
      <c r="A13" s="241" t="s">
        <v>463</v>
      </c>
      <c r="B13" s="313"/>
      <c r="C13" s="34">
        <v>4347958</v>
      </c>
      <c r="D13" s="313">
        <v>4318295</v>
      </c>
      <c r="E13" s="34" t="s">
        <v>40</v>
      </c>
      <c r="F13" s="34"/>
      <c r="G13" s="255" t="s">
        <v>41</v>
      </c>
      <c r="H13" s="34"/>
      <c r="I13" s="34"/>
      <c r="J13" s="353"/>
      <c r="M13" s="341"/>
    </row>
    <row r="14" spans="1:13" ht="18" customHeight="1">
      <c r="A14" s="40" t="s">
        <v>18</v>
      </c>
      <c r="B14" s="311"/>
      <c r="C14" s="356">
        <v>2722714</v>
      </c>
      <c r="D14" s="311">
        <v>2681016</v>
      </c>
      <c r="E14" s="53" t="s">
        <v>45</v>
      </c>
      <c r="F14" s="53"/>
      <c r="G14" s="256" t="s">
        <v>20</v>
      </c>
      <c r="H14" s="356"/>
      <c r="I14" s="356"/>
      <c r="J14" s="353"/>
      <c r="M14" s="341"/>
    </row>
    <row r="15" spans="1:13" ht="18" customHeight="1">
      <c r="A15" s="40" t="s">
        <v>21</v>
      </c>
      <c r="B15" s="311"/>
      <c r="C15" s="356">
        <v>1625244</v>
      </c>
      <c r="D15" s="311">
        <v>1637279</v>
      </c>
      <c r="E15" s="53" t="s">
        <v>47</v>
      </c>
      <c r="F15" s="53"/>
      <c r="G15" s="256" t="s">
        <v>23</v>
      </c>
      <c r="H15" s="356"/>
      <c r="I15" s="356"/>
      <c r="J15" s="353"/>
      <c r="M15" s="341"/>
    </row>
    <row r="16" spans="1:13" ht="18" customHeight="1">
      <c r="A16" s="24" t="s">
        <v>48</v>
      </c>
      <c r="B16" s="34"/>
      <c r="C16" s="34">
        <v>4769423</v>
      </c>
      <c r="D16" s="34">
        <v>4719478</v>
      </c>
      <c r="E16" s="34" t="s">
        <v>51</v>
      </c>
      <c r="F16" s="34"/>
      <c r="G16" s="255" t="s">
        <v>52</v>
      </c>
      <c r="H16" s="34"/>
      <c r="I16" s="34"/>
      <c r="J16" s="353"/>
      <c r="M16" s="341"/>
    </row>
    <row r="17" spans="1:13" ht="18" customHeight="1">
      <c r="A17" s="40" t="s">
        <v>18</v>
      </c>
      <c r="B17" s="311"/>
      <c r="C17" s="356">
        <v>3405881</v>
      </c>
      <c r="D17" s="311">
        <v>3351286</v>
      </c>
      <c r="E17" s="53" t="s">
        <v>55</v>
      </c>
      <c r="F17" s="53"/>
      <c r="G17" s="256" t="s">
        <v>20</v>
      </c>
      <c r="H17" s="356"/>
      <c r="I17" s="356"/>
      <c r="J17" s="353"/>
      <c r="M17" s="341"/>
    </row>
    <row r="18" spans="1:13" ht="18" customHeight="1">
      <c r="A18" s="40" t="s">
        <v>21</v>
      </c>
      <c r="B18" s="311"/>
      <c r="C18" s="356">
        <v>1363542</v>
      </c>
      <c r="D18" s="311">
        <v>1368192</v>
      </c>
      <c r="E18" s="53" t="s">
        <v>56</v>
      </c>
      <c r="F18" s="53"/>
      <c r="G18" s="256" t="s">
        <v>23</v>
      </c>
      <c r="H18" s="356"/>
      <c r="I18" s="356"/>
      <c r="J18" s="353"/>
    </row>
    <row r="19" spans="1:13" ht="18" customHeight="1">
      <c r="A19" s="239" t="s">
        <v>57</v>
      </c>
      <c r="B19" s="313"/>
      <c r="C19" s="34">
        <v>2581703</v>
      </c>
      <c r="D19" s="313">
        <v>2565477</v>
      </c>
      <c r="E19" s="34" t="s">
        <v>58</v>
      </c>
      <c r="F19" s="34"/>
      <c r="G19" s="255" t="s">
        <v>59</v>
      </c>
      <c r="H19" s="34"/>
      <c r="I19" s="34"/>
      <c r="J19" s="353"/>
    </row>
    <row r="20" spans="1:13" ht="18" customHeight="1">
      <c r="A20" s="40" t="s">
        <v>18</v>
      </c>
      <c r="B20" s="311"/>
      <c r="C20" s="356">
        <v>1313421</v>
      </c>
      <c r="D20" s="311">
        <v>1293789</v>
      </c>
      <c r="E20" s="53" t="s">
        <v>60</v>
      </c>
      <c r="F20" s="53"/>
      <c r="G20" s="256" t="s">
        <v>20</v>
      </c>
      <c r="H20" s="356"/>
      <c r="I20" s="356"/>
      <c r="J20" s="353"/>
      <c r="K20" s="226"/>
      <c r="L20" s="226"/>
      <c r="M20" s="51"/>
    </row>
    <row r="21" spans="1:13" ht="18" customHeight="1">
      <c r="A21" s="40" t="s">
        <v>21</v>
      </c>
      <c r="B21" s="311"/>
      <c r="C21" s="356">
        <v>1268282</v>
      </c>
      <c r="D21" s="311">
        <v>1271688</v>
      </c>
      <c r="E21" s="53" t="s">
        <v>61</v>
      </c>
      <c r="F21" s="53"/>
      <c r="G21" s="256" t="s">
        <v>23</v>
      </c>
      <c r="H21" s="356"/>
      <c r="I21" s="356"/>
      <c r="J21" s="353"/>
      <c r="K21" s="355"/>
      <c r="L21" s="355"/>
      <c r="M21" s="95"/>
    </row>
    <row r="22" spans="1:13" ht="18" customHeight="1">
      <c r="A22" s="24" t="s">
        <v>62</v>
      </c>
      <c r="B22" s="34"/>
      <c r="C22" s="34">
        <v>7218021</v>
      </c>
      <c r="D22" s="34">
        <v>7122876</v>
      </c>
      <c r="E22" s="34" t="s">
        <v>63</v>
      </c>
      <c r="F22" s="34"/>
      <c r="G22" s="258" t="s">
        <v>64</v>
      </c>
      <c r="H22" s="34"/>
      <c r="I22" s="34"/>
      <c r="J22" s="353"/>
      <c r="M22" s="68"/>
    </row>
    <row r="23" spans="1:13" ht="18" customHeight="1">
      <c r="A23" s="40" t="s">
        <v>18</v>
      </c>
      <c r="B23" s="311"/>
      <c r="C23" s="356">
        <v>5452465</v>
      </c>
      <c r="D23" s="311">
        <v>5345805</v>
      </c>
      <c r="E23" s="53" t="s">
        <v>65</v>
      </c>
      <c r="F23" s="53"/>
      <c r="G23" s="256" t="s">
        <v>20</v>
      </c>
      <c r="H23" s="356"/>
      <c r="I23" s="356"/>
      <c r="J23" s="353"/>
      <c r="M23" s="65"/>
    </row>
    <row r="24" spans="1:13" ht="18" customHeight="1">
      <c r="A24" s="40" t="s">
        <v>21</v>
      </c>
      <c r="B24" s="311"/>
      <c r="C24" s="356">
        <v>1765556</v>
      </c>
      <c r="D24" s="311">
        <v>1777071</v>
      </c>
      <c r="E24" s="53" t="s">
        <v>66</v>
      </c>
      <c r="F24" s="53"/>
      <c r="G24" s="256" t="s">
        <v>23</v>
      </c>
      <c r="H24" s="356"/>
      <c r="I24" s="356"/>
      <c r="J24" s="353"/>
      <c r="M24" s="68"/>
    </row>
    <row r="25" spans="1:13" ht="18" customHeight="1">
      <c r="A25" s="64" t="s">
        <v>67</v>
      </c>
      <c r="B25" s="312"/>
      <c r="C25" s="34">
        <v>4687947</v>
      </c>
      <c r="D25" s="312">
        <v>4643728</v>
      </c>
      <c r="E25" s="34" t="s">
        <v>68</v>
      </c>
      <c r="F25" s="34"/>
      <c r="G25" s="259" t="s">
        <v>69</v>
      </c>
      <c r="H25" s="34"/>
      <c r="I25" s="34"/>
      <c r="J25" s="353"/>
      <c r="M25" s="65"/>
    </row>
    <row r="26" spans="1:13" ht="18" customHeight="1">
      <c r="A26" s="40" t="s">
        <v>18</v>
      </c>
      <c r="B26" s="311"/>
      <c r="C26" s="356">
        <v>2047620</v>
      </c>
      <c r="D26" s="311">
        <v>2018875</v>
      </c>
      <c r="E26" s="53" t="s">
        <v>70</v>
      </c>
      <c r="F26" s="53"/>
      <c r="G26" s="256" t="s">
        <v>20</v>
      </c>
      <c r="H26" s="356"/>
      <c r="I26" s="356"/>
      <c r="J26" s="353"/>
      <c r="M26" s="65"/>
    </row>
    <row r="27" spans="1:13" ht="18" customHeight="1">
      <c r="A27" s="40" t="s">
        <v>21</v>
      </c>
      <c r="B27" s="311"/>
      <c r="C27" s="356">
        <v>2640327</v>
      </c>
      <c r="D27" s="311">
        <v>2624853</v>
      </c>
      <c r="E27" s="53" t="s">
        <v>71</v>
      </c>
      <c r="F27" s="53"/>
      <c r="G27" s="256" t="s">
        <v>23</v>
      </c>
      <c r="H27" s="356"/>
      <c r="I27" s="356"/>
      <c r="J27" s="353"/>
      <c r="M27" s="65"/>
    </row>
    <row r="28" spans="1:13" ht="18" customHeight="1">
      <c r="A28" s="18" t="s">
        <v>72</v>
      </c>
      <c r="B28" s="34"/>
      <c r="C28" s="34">
        <v>1673773</v>
      </c>
      <c r="D28" s="34">
        <v>1663440</v>
      </c>
      <c r="E28" s="34" t="s">
        <v>73</v>
      </c>
      <c r="F28" s="34"/>
      <c r="G28" s="258" t="s">
        <v>74</v>
      </c>
      <c r="H28" s="34"/>
      <c r="I28" s="34"/>
      <c r="J28" s="353"/>
      <c r="M28" s="65"/>
    </row>
    <row r="29" spans="1:13" ht="18" customHeight="1">
      <c r="A29" s="40" t="s">
        <v>18</v>
      </c>
      <c r="B29" s="311"/>
      <c r="C29" s="356">
        <v>595349</v>
      </c>
      <c r="D29" s="311">
        <v>586243</v>
      </c>
      <c r="E29" s="53" t="s">
        <v>75</v>
      </c>
      <c r="F29" s="53"/>
      <c r="G29" s="256" t="s">
        <v>20</v>
      </c>
      <c r="H29" s="356"/>
      <c r="I29" s="356"/>
      <c r="J29" s="353"/>
      <c r="M29" s="68"/>
    </row>
    <row r="30" spans="1:13" ht="18" customHeight="1">
      <c r="A30" s="40" t="s">
        <v>21</v>
      </c>
      <c r="B30" s="311"/>
      <c r="C30" s="356">
        <v>1078424</v>
      </c>
      <c r="D30" s="311">
        <v>1077197</v>
      </c>
      <c r="E30" s="53" t="s">
        <v>76</v>
      </c>
      <c r="F30" s="53"/>
      <c r="G30" s="256" t="s">
        <v>23</v>
      </c>
      <c r="H30" s="356"/>
      <c r="I30" s="356"/>
      <c r="J30" s="353"/>
    </row>
    <row r="31" spans="1:13" ht="18" customHeight="1">
      <c r="A31" s="64" t="s">
        <v>77</v>
      </c>
      <c r="B31" s="312"/>
      <c r="C31" s="34">
        <v>2817204</v>
      </c>
      <c r="D31" s="312">
        <v>2778765</v>
      </c>
      <c r="E31" s="34" t="s">
        <v>78</v>
      </c>
      <c r="F31" s="34"/>
      <c r="G31" s="259" t="s">
        <v>79</v>
      </c>
      <c r="H31" s="34"/>
      <c r="I31" s="34"/>
      <c r="J31" s="353"/>
    </row>
    <row r="32" spans="1:13" ht="18" customHeight="1">
      <c r="A32" s="40" t="s">
        <v>18</v>
      </c>
      <c r="B32" s="311"/>
      <c r="C32" s="356">
        <v>1683198</v>
      </c>
      <c r="D32" s="311">
        <v>1635379</v>
      </c>
      <c r="E32" s="53" t="s">
        <v>80</v>
      </c>
      <c r="F32" s="53"/>
      <c r="G32" s="256" t="s">
        <v>20</v>
      </c>
      <c r="H32" s="356"/>
      <c r="I32" s="356"/>
      <c r="J32" s="353"/>
    </row>
    <row r="33" spans="1:10" ht="18" customHeight="1">
      <c r="A33" s="40" t="s">
        <v>21</v>
      </c>
      <c r="B33" s="311"/>
      <c r="C33" s="356">
        <v>1134006</v>
      </c>
      <c r="D33" s="311">
        <v>1143386</v>
      </c>
      <c r="E33" s="53" t="s">
        <v>81</v>
      </c>
      <c r="F33" s="53"/>
      <c r="G33" s="256" t="s">
        <v>23</v>
      </c>
      <c r="H33" s="356"/>
      <c r="I33" s="356"/>
      <c r="J33" s="353"/>
    </row>
    <row r="34" spans="1:10" ht="18" customHeight="1">
      <c r="A34" s="46" t="s">
        <v>82</v>
      </c>
      <c r="B34" s="312"/>
      <c r="C34" s="34">
        <v>441800</v>
      </c>
      <c r="D34" s="312">
        <v>439576</v>
      </c>
      <c r="E34" s="34" t="s">
        <v>83</v>
      </c>
      <c r="F34" s="34"/>
      <c r="G34" s="259" t="s">
        <v>84</v>
      </c>
      <c r="H34" s="34"/>
      <c r="I34" s="34"/>
      <c r="J34" s="353"/>
    </row>
    <row r="35" spans="1:10" ht="18" customHeight="1">
      <c r="A35" s="40" t="s">
        <v>18</v>
      </c>
      <c r="B35" s="311"/>
      <c r="C35" s="356">
        <v>298019</v>
      </c>
      <c r="D35" s="311">
        <v>293297</v>
      </c>
      <c r="E35" s="53" t="s">
        <v>85</v>
      </c>
      <c r="F35" s="53"/>
      <c r="G35" s="256" t="s">
        <v>20</v>
      </c>
      <c r="H35" s="356"/>
      <c r="I35" s="356"/>
      <c r="J35" s="353"/>
    </row>
    <row r="36" spans="1:10" ht="18" customHeight="1">
      <c r="A36" s="40" t="s">
        <v>21</v>
      </c>
      <c r="B36" s="311"/>
      <c r="C36" s="356">
        <v>143781</v>
      </c>
      <c r="D36" s="311">
        <v>146279</v>
      </c>
      <c r="E36" s="53" t="s">
        <v>86</v>
      </c>
      <c r="F36" s="53"/>
      <c r="G36" s="256" t="s">
        <v>23</v>
      </c>
      <c r="H36" s="356"/>
      <c r="I36" s="356"/>
      <c r="J36" s="353"/>
    </row>
    <row r="37" spans="1:10" ht="18" customHeight="1">
      <c r="A37" s="24" t="s">
        <v>87</v>
      </c>
      <c r="B37" s="34"/>
      <c r="C37" s="34">
        <v>388902</v>
      </c>
      <c r="D37" s="34">
        <v>383195</v>
      </c>
      <c r="E37" s="34" t="s">
        <v>88</v>
      </c>
      <c r="F37" s="34"/>
      <c r="G37" s="259" t="s">
        <v>89</v>
      </c>
      <c r="H37" s="34"/>
      <c r="I37" s="34"/>
      <c r="J37" s="353"/>
    </row>
    <row r="38" spans="1:10" ht="18" customHeight="1">
      <c r="A38" s="40" t="s">
        <v>18</v>
      </c>
      <c r="B38" s="311"/>
      <c r="C38" s="356">
        <v>368960</v>
      </c>
      <c r="D38" s="311">
        <v>362179</v>
      </c>
      <c r="E38" s="53" t="s">
        <v>90</v>
      </c>
      <c r="F38" s="53"/>
      <c r="G38" s="256" t="s">
        <v>20</v>
      </c>
      <c r="H38" s="356"/>
      <c r="I38" s="356"/>
      <c r="J38" s="353"/>
    </row>
    <row r="39" spans="1:10" ht="18" customHeight="1">
      <c r="A39" s="40" t="s">
        <v>21</v>
      </c>
      <c r="B39" s="311"/>
      <c r="C39" s="356">
        <v>19942</v>
      </c>
      <c r="D39" s="311">
        <v>21016</v>
      </c>
      <c r="E39" s="53" t="s">
        <v>91</v>
      </c>
      <c r="F39" s="53"/>
      <c r="G39" s="256" t="s">
        <v>23</v>
      </c>
      <c r="H39" s="356"/>
      <c r="I39" s="356"/>
      <c r="J39" s="353"/>
    </row>
    <row r="40" spans="1:10" ht="18" customHeight="1">
      <c r="A40" s="46" t="s">
        <v>92</v>
      </c>
      <c r="B40" s="312"/>
      <c r="C40" s="34">
        <v>165250</v>
      </c>
      <c r="D40" s="312">
        <v>159008</v>
      </c>
      <c r="E40" s="34" t="s">
        <v>93</v>
      </c>
      <c r="F40" s="34"/>
      <c r="G40" s="259" t="s">
        <v>94</v>
      </c>
      <c r="H40" s="34"/>
      <c r="I40" s="34"/>
      <c r="J40" s="353"/>
    </row>
    <row r="41" spans="1:10" ht="18" customHeight="1">
      <c r="A41" s="40" t="s">
        <v>18</v>
      </c>
      <c r="B41" s="311"/>
      <c r="C41" s="356">
        <v>129375</v>
      </c>
      <c r="D41" s="311">
        <v>122930</v>
      </c>
      <c r="E41" s="53" t="s">
        <v>95</v>
      </c>
      <c r="F41" s="53"/>
      <c r="G41" s="256" t="s">
        <v>20</v>
      </c>
      <c r="H41" s="356"/>
      <c r="I41" s="356"/>
      <c r="J41" s="353"/>
    </row>
    <row r="42" spans="1:10" ht="18" customHeight="1">
      <c r="A42" s="40" t="s">
        <v>21</v>
      </c>
      <c r="B42" s="311"/>
      <c r="C42" s="356">
        <v>35875</v>
      </c>
      <c r="D42" s="311">
        <v>36078</v>
      </c>
      <c r="E42" s="53" t="s">
        <v>96</v>
      </c>
      <c r="F42" s="53"/>
      <c r="G42" s="256" t="s">
        <v>23</v>
      </c>
      <c r="H42" s="356"/>
      <c r="I42" s="356"/>
      <c r="J42" s="353"/>
    </row>
    <row r="43" spans="1:10" ht="18" customHeight="1">
      <c r="A43" s="46" t="s">
        <v>97</v>
      </c>
      <c r="B43" s="312"/>
      <c r="C43" s="34">
        <v>35219547</v>
      </c>
      <c r="D43" s="312">
        <v>34852121</v>
      </c>
      <c r="E43" s="34" t="s">
        <v>98</v>
      </c>
      <c r="F43" s="34"/>
      <c r="G43" s="260" t="s">
        <v>7</v>
      </c>
      <c r="H43" s="34"/>
      <c r="I43" s="34"/>
      <c r="J43" s="353"/>
    </row>
    <row r="44" spans="1:10" ht="18" customHeight="1">
      <c r="A44" s="40" t="s">
        <v>18</v>
      </c>
      <c r="B44" s="311"/>
      <c r="C44" s="356">
        <v>21968101</v>
      </c>
      <c r="D44" s="311">
        <v>21560585</v>
      </c>
      <c r="E44" s="53" t="s">
        <v>99</v>
      </c>
      <c r="F44" s="53"/>
      <c r="G44" s="256" t="s">
        <v>20</v>
      </c>
      <c r="H44" s="356"/>
      <c r="I44" s="356"/>
      <c r="J44" s="353"/>
    </row>
    <row r="45" spans="1:10" ht="18" customHeight="1">
      <c r="A45" s="40" t="s">
        <v>21</v>
      </c>
      <c r="B45" s="311"/>
      <c r="C45" s="356">
        <v>13251446</v>
      </c>
      <c r="D45" s="311">
        <v>13291536</v>
      </c>
      <c r="E45" s="53" t="s">
        <v>100</v>
      </c>
      <c r="F45" s="53"/>
      <c r="G45" s="256" t="s">
        <v>23</v>
      </c>
      <c r="H45" s="356"/>
      <c r="I45" s="356"/>
      <c r="J45" s="353"/>
    </row>
    <row r="46" spans="1:10" ht="12.75" customHeight="1">
      <c r="A46" s="3"/>
      <c r="B46" s="57"/>
      <c r="C46" s="3"/>
      <c r="D46" s="3"/>
      <c r="E46" s="3"/>
      <c r="F46" s="57"/>
      <c r="G46" s="57"/>
    </row>
    <row r="47" spans="1:10" ht="12.75" customHeight="1">
      <c r="A47" s="3"/>
      <c r="B47" s="57"/>
      <c r="C47" s="3"/>
      <c r="D47" s="3"/>
      <c r="E47" s="3"/>
      <c r="F47" s="57"/>
      <c r="G47" s="3"/>
    </row>
    <row r="48" spans="1:10" ht="12.75" customHeight="1">
      <c r="A48" s="3"/>
      <c r="B48" s="57"/>
      <c r="C48" s="3"/>
      <c r="D48" s="3"/>
      <c r="E48" s="3"/>
      <c r="F48" s="57"/>
      <c r="G48" s="49"/>
    </row>
    <row r="49" spans="1:13" ht="105" customHeight="1">
      <c r="A49" s="3"/>
      <c r="B49" s="57"/>
      <c r="C49" s="3"/>
      <c r="D49" s="3"/>
      <c r="E49" s="3"/>
      <c r="F49" s="57"/>
      <c r="G49" s="49"/>
    </row>
    <row r="50" spans="1:13">
      <c r="A50" s="252" t="s">
        <v>101</v>
      </c>
      <c r="B50" s="252"/>
      <c r="C50" s="252"/>
      <c r="D50" s="57"/>
      <c r="E50" s="3"/>
      <c r="F50" s="57"/>
      <c r="G50" s="54" t="s">
        <v>102</v>
      </c>
    </row>
    <row r="51" spans="1:13">
      <c r="A51" s="252" t="s">
        <v>103</v>
      </c>
      <c r="B51" s="252"/>
      <c r="C51" s="252"/>
      <c r="D51" s="57"/>
      <c r="E51" s="3"/>
      <c r="F51" s="57"/>
      <c r="G51" s="54" t="s">
        <v>104</v>
      </c>
    </row>
    <row r="52" spans="1:13" s="240" customFormat="1">
      <c r="A52" s="253" t="s">
        <v>486</v>
      </c>
      <c r="B52" s="253"/>
      <c r="C52" s="254"/>
      <c r="D52" s="238"/>
      <c r="E52" s="238"/>
      <c r="F52" s="238"/>
      <c r="G52" s="226" t="s">
        <v>509</v>
      </c>
      <c r="I52"/>
      <c r="J52"/>
      <c r="K52" s="354"/>
      <c r="L52" s="354"/>
      <c r="M52"/>
    </row>
    <row r="53" spans="1:13">
      <c r="A53" s="3"/>
      <c r="B53" s="57"/>
      <c r="C53" s="3"/>
      <c r="D53" s="3"/>
      <c r="E53" s="3"/>
      <c r="F53" s="57"/>
      <c r="G53" s="3"/>
    </row>
    <row r="54" spans="1:13">
      <c r="A54" s="3"/>
      <c r="B54" s="57"/>
      <c r="C54" s="3"/>
      <c r="D54" s="3"/>
      <c r="E54" s="3"/>
      <c r="F54" s="57"/>
      <c r="G54" s="3"/>
    </row>
    <row r="55" spans="1:13">
      <c r="A55" s="3"/>
      <c r="B55" s="57"/>
      <c r="C55" s="3"/>
      <c r="D55" s="3"/>
      <c r="E55" s="3"/>
      <c r="F55" s="57"/>
      <c r="G55" s="3"/>
    </row>
    <row r="56" spans="1:13">
      <c r="A56" s="3"/>
      <c r="B56" s="57"/>
      <c r="C56" s="3"/>
      <c r="D56" s="3"/>
      <c r="E56" s="3"/>
      <c r="F56" s="57"/>
      <c r="G56" s="3"/>
    </row>
    <row r="57" spans="1:13">
      <c r="A57" s="3"/>
      <c r="B57" s="57"/>
      <c r="C57" s="3"/>
      <c r="D57" s="3"/>
      <c r="E57" s="3"/>
      <c r="F57" s="57"/>
      <c r="G57" s="3"/>
    </row>
    <row r="58" spans="1:13">
      <c r="A58" s="3"/>
      <c r="B58" s="57"/>
      <c r="C58" s="3"/>
      <c r="D58" s="3"/>
      <c r="E58" s="3"/>
      <c r="F58" s="57"/>
      <c r="G58" s="3"/>
    </row>
    <row r="59" spans="1:13">
      <c r="A59" s="3"/>
      <c r="B59" s="57"/>
      <c r="C59" s="3"/>
      <c r="D59" s="3"/>
      <c r="E59" s="3"/>
      <c r="F59" s="57"/>
      <c r="G59" s="3"/>
    </row>
    <row r="60" spans="1:13">
      <c r="A60" s="3"/>
      <c r="B60" s="57"/>
      <c r="C60" s="3"/>
      <c r="D60" s="3"/>
      <c r="E60" s="3"/>
      <c r="F60" s="57"/>
      <c r="G60" s="3"/>
    </row>
    <row r="61" spans="1:13">
      <c r="A61" s="3"/>
      <c r="B61" s="57"/>
      <c r="C61" s="3"/>
      <c r="D61" s="3"/>
      <c r="E61" s="3"/>
      <c r="F61" s="57"/>
      <c r="G61" s="3"/>
    </row>
    <row r="62" spans="1:13">
      <c r="A62" s="3"/>
      <c r="B62" s="57"/>
      <c r="C62" s="3"/>
      <c r="D62" s="3"/>
      <c r="E62" s="3"/>
      <c r="F62" s="57"/>
      <c r="G62" s="3"/>
    </row>
    <row r="63" spans="1:13">
      <c r="A63" s="3"/>
      <c r="B63" s="57"/>
      <c r="C63" s="3"/>
      <c r="D63" s="3"/>
      <c r="E63" s="3"/>
      <c r="F63" s="57"/>
      <c r="G63" s="3"/>
    </row>
    <row r="64" spans="1:13">
      <c r="A64" s="3"/>
      <c r="B64" s="57"/>
      <c r="C64" s="3"/>
      <c r="D64" s="3"/>
      <c r="E64" s="3"/>
      <c r="F64" s="57"/>
      <c r="G64" s="3"/>
    </row>
    <row r="65" spans="1:7">
      <c r="A65" s="3"/>
      <c r="B65" s="57"/>
      <c r="C65" s="3"/>
      <c r="D65" s="3"/>
      <c r="E65" s="3"/>
      <c r="F65" s="57"/>
      <c r="G65" s="3"/>
    </row>
    <row r="66" spans="1:7">
      <c r="A66" s="3"/>
      <c r="B66" s="57"/>
      <c r="C66" s="3"/>
      <c r="D66" s="3"/>
      <c r="E66" s="3"/>
      <c r="F66" s="57"/>
      <c r="G66" s="3"/>
    </row>
    <row r="67" spans="1:7">
      <c r="A67" s="3"/>
      <c r="B67" s="57"/>
      <c r="C67" s="3"/>
      <c r="D67" s="3"/>
      <c r="E67" s="3"/>
      <c r="F67" s="57"/>
      <c r="G67" s="3"/>
    </row>
    <row r="68" spans="1:7">
      <c r="A68" s="3"/>
      <c r="B68" s="57"/>
      <c r="C68" s="3"/>
      <c r="D68" s="3"/>
      <c r="E68" s="3"/>
      <c r="F68" s="57"/>
      <c r="G68" s="3"/>
    </row>
    <row r="69" spans="1:7">
      <c r="A69" s="3"/>
      <c r="B69" s="57"/>
      <c r="C69" s="3"/>
      <c r="D69" s="3"/>
      <c r="E69" s="3"/>
      <c r="F69" s="57"/>
      <c r="G69" s="3"/>
    </row>
    <row r="70" spans="1:7">
      <c r="A70" s="3"/>
      <c r="B70" s="57"/>
      <c r="C70" s="3"/>
      <c r="D70" s="3"/>
      <c r="E70" s="3"/>
      <c r="F70" s="57"/>
      <c r="G70" s="3"/>
    </row>
    <row r="71" spans="1:7">
      <c r="A71" s="3"/>
      <c r="B71" s="57"/>
      <c r="C71" s="3"/>
      <c r="D71" s="3"/>
      <c r="E71" s="3"/>
      <c r="F71" s="57"/>
      <c r="G71" s="3"/>
    </row>
    <row r="72" spans="1:7">
      <c r="A72" s="3"/>
      <c r="B72" s="57"/>
      <c r="C72" s="3"/>
      <c r="D72" s="3"/>
      <c r="E72" s="3"/>
      <c r="F72" s="57"/>
      <c r="G72" s="3"/>
    </row>
    <row r="73" spans="1:7">
      <c r="A73" s="3"/>
      <c r="B73" s="57"/>
      <c r="C73" s="3"/>
      <c r="D73" s="3"/>
      <c r="E73" s="3"/>
      <c r="F73" s="57"/>
      <c r="G73" s="3"/>
    </row>
    <row r="74" spans="1:7">
      <c r="A74" s="3"/>
      <c r="B74" s="57"/>
      <c r="C74" s="3"/>
      <c r="D74" s="3"/>
      <c r="E74" s="3"/>
      <c r="F74" s="57"/>
      <c r="G74" s="3"/>
    </row>
    <row r="75" spans="1:7">
      <c r="A75" s="3"/>
      <c r="B75" s="57"/>
      <c r="C75" s="3"/>
      <c r="D75" s="3"/>
      <c r="E75" s="3"/>
      <c r="F75" s="57"/>
      <c r="G75" s="3"/>
    </row>
    <row r="76" spans="1:7">
      <c r="A76" s="3"/>
      <c r="B76" s="57"/>
      <c r="C76" s="3"/>
      <c r="D76" s="3"/>
      <c r="E76" s="3"/>
      <c r="F76" s="57"/>
      <c r="G76" s="3"/>
    </row>
    <row r="77" spans="1:7">
      <c r="A77" s="3"/>
      <c r="B77" s="57"/>
      <c r="C77" s="3"/>
      <c r="D77" s="3"/>
      <c r="E77" s="3"/>
      <c r="F77" s="57"/>
      <c r="G77" s="3"/>
    </row>
    <row r="78" spans="1:7">
      <c r="A78" s="3"/>
      <c r="B78" s="57"/>
      <c r="C78" s="3"/>
      <c r="D78" s="3"/>
      <c r="E78" s="3"/>
      <c r="F78" s="57"/>
      <c r="G78" s="3"/>
    </row>
    <row r="79" spans="1:7">
      <c r="A79" s="3"/>
      <c r="B79" s="57"/>
      <c r="C79" s="3"/>
      <c r="D79" s="3"/>
      <c r="E79" s="3"/>
      <c r="F79" s="57"/>
      <c r="G79" s="3"/>
    </row>
    <row r="80" spans="1:7">
      <c r="A80" s="3"/>
      <c r="B80" s="57"/>
      <c r="C80" s="3"/>
      <c r="D80" s="3"/>
      <c r="E80" s="3"/>
      <c r="F80" s="57"/>
      <c r="G80" s="3"/>
    </row>
    <row r="81" spans="1:7">
      <c r="A81" s="3"/>
      <c r="B81" s="57"/>
      <c r="C81" s="3"/>
      <c r="D81" s="3"/>
      <c r="E81" s="3"/>
      <c r="F81" s="57"/>
      <c r="G81" s="3"/>
    </row>
    <row r="82" spans="1:7">
      <c r="A82" s="3"/>
      <c r="B82" s="57"/>
      <c r="C82" s="3"/>
      <c r="D82" s="3"/>
      <c r="E82" s="3"/>
      <c r="F82" s="57"/>
      <c r="G82" s="3"/>
    </row>
    <row r="83" spans="1:7">
      <c r="A83" s="3"/>
      <c r="B83" s="57"/>
      <c r="C83" s="3"/>
      <c r="D83" s="3"/>
      <c r="E83" s="3"/>
      <c r="F83" s="57"/>
      <c r="G83" s="3"/>
    </row>
    <row r="84" spans="1:7">
      <c r="A84" s="3"/>
      <c r="B84" s="57"/>
      <c r="C84" s="3"/>
      <c r="D84" s="3"/>
      <c r="E84" s="3"/>
      <c r="F84" s="57"/>
      <c r="G84" s="3"/>
    </row>
    <row r="85" spans="1:7">
      <c r="A85" s="3"/>
      <c r="B85" s="57"/>
      <c r="C85" s="3"/>
      <c r="D85" s="3"/>
      <c r="E85" s="3"/>
      <c r="F85" s="57"/>
      <c r="G85" s="3"/>
    </row>
    <row r="86" spans="1:7">
      <c r="A86" s="3"/>
      <c r="B86" s="57"/>
      <c r="C86" s="3"/>
      <c r="D86" s="3"/>
      <c r="E86" s="3"/>
      <c r="F86" s="57"/>
      <c r="G86" s="3"/>
    </row>
    <row r="87" spans="1:7">
      <c r="A87" s="3"/>
      <c r="B87" s="57"/>
      <c r="C87" s="3"/>
      <c r="D87" s="3"/>
      <c r="E87" s="3"/>
      <c r="F87" s="57"/>
      <c r="G87" s="3"/>
    </row>
    <row r="88" spans="1:7">
      <c r="A88" s="3"/>
      <c r="B88" s="57"/>
      <c r="C88" s="3"/>
      <c r="D88" s="3"/>
      <c r="E88" s="3"/>
      <c r="F88" s="57"/>
      <c r="G88" s="3"/>
    </row>
    <row r="89" spans="1:7">
      <c r="A89" s="3"/>
      <c r="B89" s="57"/>
      <c r="C89" s="3"/>
      <c r="D89" s="3"/>
      <c r="E89" s="3"/>
      <c r="F89" s="57"/>
      <c r="G89" s="3"/>
    </row>
    <row r="90" spans="1:7">
      <c r="A90" s="3"/>
      <c r="B90" s="57"/>
      <c r="C90" s="3"/>
      <c r="D90" s="3"/>
      <c r="E90" s="3"/>
      <c r="F90" s="57"/>
      <c r="G90" s="3"/>
    </row>
    <row r="91" spans="1:7">
      <c r="A91" s="3"/>
      <c r="B91" s="57"/>
      <c r="C91" s="3"/>
      <c r="D91" s="3"/>
      <c r="E91" s="3"/>
      <c r="F91" s="57"/>
      <c r="G91" s="3"/>
    </row>
    <row r="92" spans="1:7">
      <c r="A92" s="3"/>
      <c r="B92" s="57"/>
      <c r="C92" s="3"/>
      <c r="D92" s="3"/>
      <c r="E92" s="3"/>
      <c r="F92" s="57"/>
      <c r="G92" s="3"/>
    </row>
    <row r="93" spans="1:7">
      <c r="A93" s="3"/>
      <c r="B93" s="57"/>
      <c r="C93" s="3"/>
      <c r="D93" s="3"/>
      <c r="E93" s="3"/>
      <c r="F93" s="57"/>
      <c r="G93" s="3"/>
    </row>
    <row r="94" spans="1:7">
      <c r="A94" s="3"/>
      <c r="B94" s="57"/>
      <c r="C94" s="3"/>
      <c r="D94" s="3"/>
      <c r="E94" s="3"/>
      <c r="F94" s="57"/>
      <c r="G94" s="3"/>
    </row>
    <row r="95" spans="1:7">
      <c r="A95" s="3"/>
      <c r="B95" s="57"/>
      <c r="C95" s="3"/>
      <c r="D95" s="3"/>
      <c r="E95" s="3"/>
      <c r="F95" s="57"/>
      <c r="G95" s="3"/>
    </row>
    <row r="96" spans="1:7">
      <c r="A96" s="3"/>
      <c r="B96" s="57"/>
      <c r="C96" s="3"/>
      <c r="D96" s="3"/>
      <c r="E96" s="3"/>
      <c r="F96" s="57"/>
      <c r="G96" s="3"/>
    </row>
    <row r="97" spans="1:7">
      <c r="A97" s="3"/>
      <c r="B97" s="57"/>
      <c r="C97" s="3"/>
      <c r="D97" s="3"/>
      <c r="E97" s="3"/>
      <c r="F97" s="57"/>
      <c r="G97" s="3"/>
    </row>
    <row r="98" spans="1:7">
      <c r="A98" s="3"/>
      <c r="B98" s="57"/>
      <c r="C98" s="3"/>
      <c r="D98" s="3"/>
      <c r="E98" s="3"/>
      <c r="F98" s="57"/>
      <c r="G98" s="3"/>
    </row>
    <row r="99" spans="1:7">
      <c r="A99" s="3"/>
      <c r="B99" s="57"/>
      <c r="C99" s="3"/>
      <c r="D99" s="3"/>
      <c r="E99" s="3"/>
      <c r="F99" s="57"/>
      <c r="G99" s="3"/>
    </row>
    <row r="100" spans="1:7">
      <c r="A100" s="3"/>
      <c r="B100" s="57"/>
      <c r="C100" s="3"/>
      <c r="D100" s="3"/>
      <c r="E100" s="3"/>
      <c r="F100" s="57"/>
      <c r="G100" s="3"/>
    </row>
    <row r="101" spans="1:7">
      <c r="A101" s="3"/>
      <c r="B101" s="57"/>
      <c r="C101" s="3"/>
      <c r="D101" s="3"/>
      <c r="E101" s="3"/>
      <c r="F101" s="57"/>
      <c r="G101" s="3"/>
    </row>
    <row r="102" spans="1:7">
      <c r="A102" s="3"/>
      <c r="B102" s="57"/>
      <c r="C102" s="3"/>
      <c r="D102" s="3"/>
      <c r="E102" s="3"/>
      <c r="F102" s="57"/>
      <c r="G102" s="3"/>
    </row>
    <row r="103" spans="1:7">
      <c r="A103" s="3"/>
      <c r="B103" s="57"/>
      <c r="C103" s="3"/>
      <c r="D103" s="3"/>
      <c r="E103" s="3"/>
      <c r="F103" s="57"/>
      <c r="G103" s="3"/>
    </row>
    <row r="104" spans="1:7">
      <c r="A104" s="3"/>
      <c r="B104" s="57"/>
      <c r="C104" s="3"/>
      <c r="D104" s="3"/>
      <c r="E104" s="3"/>
      <c r="F104" s="57"/>
      <c r="G104" s="3"/>
    </row>
    <row r="105" spans="1:7">
      <c r="A105" s="3"/>
      <c r="B105" s="57"/>
      <c r="C105" s="3"/>
      <c r="D105" s="3"/>
      <c r="E105" s="3"/>
      <c r="F105" s="57"/>
      <c r="G105" s="3"/>
    </row>
    <row r="106" spans="1:7">
      <c r="A106" s="3"/>
      <c r="B106" s="57"/>
      <c r="C106" s="3"/>
      <c r="D106" s="3"/>
      <c r="E106" s="3"/>
      <c r="F106" s="57"/>
      <c r="G106" s="3"/>
    </row>
    <row r="107" spans="1:7">
      <c r="A107" s="3"/>
      <c r="B107" s="57"/>
      <c r="C107" s="3"/>
      <c r="D107" s="3"/>
      <c r="E107" s="3"/>
      <c r="F107" s="57"/>
      <c r="G107" s="3"/>
    </row>
    <row r="108" spans="1:7">
      <c r="A108" s="3"/>
      <c r="B108" s="57"/>
      <c r="C108" s="3"/>
      <c r="D108" s="3"/>
      <c r="E108" s="3"/>
      <c r="F108" s="57"/>
      <c r="G108" s="3"/>
    </row>
    <row r="109" spans="1:7">
      <c r="A109" s="3"/>
      <c r="B109" s="57"/>
      <c r="C109" s="3"/>
      <c r="D109" s="3"/>
      <c r="E109" s="3"/>
      <c r="F109" s="57"/>
      <c r="G109" s="3"/>
    </row>
    <row r="110" spans="1:7">
      <c r="A110" s="3"/>
      <c r="B110" s="57"/>
      <c r="C110" s="3"/>
      <c r="D110" s="3"/>
      <c r="E110" s="3"/>
      <c r="F110" s="57"/>
      <c r="G110" s="3"/>
    </row>
    <row r="111" spans="1:7">
      <c r="A111" s="3"/>
      <c r="B111" s="57"/>
      <c r="C111" s="3"/>
      <c r="D111" s="3"/>
      <c r="E111" s="3"/>
      <c r="F111" s="57"/>
      <c r="G111" s="3"/>
    </row>
    <row r="112" spans="1:7">
      <c r="A112" s="3"/>
      <c r="B112" s="57"/>
      <c r="C112" s="3"/>
      <c r="D112" s="3"/>
      <c r="E112" s="3"/>
      <c r="F112" s="57"/>
      <c r="G112" s="3"/>
    </row>
    <row r="113" spans="1:7">
      <c r="A113" s="3"/>
      <c r="B113" s="57"/>
      <c r="C113" s="3"/>
      <c r="D113" s="3"/>
      <c r="E113" s="3"/>
      <c r="F113" s="57"/>
      <c r="G113" s="3"/>
    </row>
    <row r="114" spans="1:7">
      <c r="A114" s="3"/>
      <c r="B114" s="57"/>
      <c r="C114" s="3"/>
      <c r="D114" s="3"/>
      <c r="E114" s="3"/>
      <c r="F114" s="57"/>
      <c r="G114" s="3"/>
    </row>
    <row r="115" spans="1:7">
      <c r="A115" s="3"/>
      <c r="B115" s="57"/>
      <c r="C115" s="3"/>
      <c r="D115" s="3"/>
      <c r="E115" s="3"/>
      <c r="F115" s="57"/>
      <c r="G115" s="3"/>
    </row>
    <row r="116" spans="1:7">
      <c r="A116" s="3"/>
      <c r="B116" s="57"/>
      <c r="C116" s="3"/>
      <c r="D116" s="3"/>
      <c r="E116" s="3"/>
      <c r="F116" s="57"/>
      <c r="G116" s="3"/>
    </row>
    <row r="117" spans="1:7">
      <c r="A117" s="3"/>
      <c r="B117" s="57"/>
      <c r="C117" s="3"/>
      <c r="D117" s="3"/>
      <c r="E117" s="3"/>
      <c r="F117" s="57"/>
      <c r="G117" s="3"/>
    </row>
    <row r="118" spans="1:7">
      <c r="A118" s="3"/>
      <c r="B118" s="57"/>
      <c r="C118" s="3"/>
      <c r="D118" s="3"/>
      <c r="E118" s="3"/>
      <c r="F118" s="57"/>
      <c r="G118" s="3"/>
    </row>
    <row r="119" spans="1:7">
      <c r="A119" s="3"/>
      <c r="B119" s="57"/>
      <c r="C119" s="3"/>
      <c r="D119" s="3"/>
      <c r="E119" s="3"/>
      <c r="F119" s="57"/>
      <c r="G119" s="3"/>
    </row>
    <row r="120" spans="1:7">
      <c r="A120" s="3"/>
      <c r="B120" s="57"/>
      <c r="C120" s="3"/>
      <c r="D120" s="3"/>
      <c r="E120" s="3"/>
      <c r="F120" s="57"/>
      <c r="G120" s="3"/>
    </row>
    <row r="121" spans="1:7">
      <c r="A121" s="3"/>
      <c r="B121" s="57"/>
      <c r="C121" s="3"/>
      <c r="D121" s="3"/>
      <c r="E121" s="3"/>
      <c r="F121" s="57"/>
      <c r="G121" s="3"/>
    </row>
    <row r="122" spans="1:7">
      <c r="A122" s="3"/>
      <c r="B122" s="57"/>
      <c r="C122" s="3"/>
      <c r="D122" s="3"/>
      <c r="E122" s="3"/>
      <c r="F122" s="57"/>
      <c r="G122" s="3"/>
    </row>
    <row r="123" spans="1:7">
      <c r="A123" s="3"/>
      <c r="B123" s="57"/>
      <c r="C123" s="3"/>
      <c r="D123" s="3"/>
      <c r="E123" s="3"/>
      <c r="F123" s="57"/>
      <c r="G123" s="3"/>
    </row>
    <row r="124" spans="1:7">
      <c r="A124" s="3"/>
      <c r="B124" s="57"/>
      <c r="C124" s="3"/>
      <c r="D124" s="3"/>
      <c r="E124" s="3"/>
      <c r="F124" s="57"/>
      <c r="G124" s="3"/>
    </row>
    <row r="125" spans="1:7">
      <c r="A125" s="3"/>
      <c r="B125" s="57"/>
      <c r="C125" s="3"/>
      <c r="D125" s="3"/>
      <c r="E125" s="3"/>
      <c r="F125" s="57"/>
      <c r="G125" s="3"/>
    </row>
    <row r="126" spans="1:7">
      <c r="A126" s="3"/>
      <c r="B126" s="57"/>
      <c r="C126" s="3"/>
      <c r="D126" s="3"/>
      <c r="E126" s="3"/>
      <c r="F126" s="57"/>
      <c r="G126" s="3"/>
    </row>
    <row r="127" spans="1:7">
      <c r="A127" s="3"/>
      <c r="B127" s="57"/>
      <c r="C127" s="3"/>
      <c r="D127" s="3"/>
      <c r="E127" s="3"/>
      <c r="F127" s="57"/>
      <c r="G127" s="3"/>
    </row>
    <row r="128" spans="1:7">
      <c r="A128" s="3"/>
      <c r="B128" s="57"/>
      <c r="C128" s="3"/>
      <c r="D128" s="3"/>
      <c r="E128" s="3"/>
      <c r="F128" s="57"/>
      <c r="G128" s="3"/>
    </row>
    <row r="129" spans="1:7">
      <c r="A129" s="3"/>
      <c r="B129" s="57"/>
      <c r="C129" s="3"/>
      <c r="D129" s="3"/>
      <c r="E129" s="3"/>
      <c r="F129" s="57"/>
      <c r="G129" s="3"/>
    </row>
    <row r="130" spans="1:7">
      <c r="A130" s="3"/>
      <c r="B130" s="57"/>
      <c r="C130" s="3"/>
      <c r="D130" s="3"/>
      <c r="E130" s="3"/>
      <c r="F130" s="57"/>
      <c r="G130" s="3"/>
    </row>
    <row r="131" spans="1:7">
      <c r="A131" s="3"/>
      <c r="B131" s="57"/>
      <c r="C131" s="3"/>
      <c r="D131" s="3"/>
      <c r="E131" s="3"/>
      <c r="F131" s="57"/>
      <c r="G131" s="3"/>
    </row>
    <row r="132" spans="1:7">
      <c r="A132" s="3"/>
      <c r="B132" s="57"/>
      <c r="C132" s="3"/>
      <c r="D132" s="3"/>
      <c r="E132" s="3"/>
      <c r="F132" s="57"/>
      <c r="G132" s="3"/>
    </row>
    <row r="133" spans="1:7">
      <c r="A133" s="3"/>
      <c r="B133" s="57"/>
      <c r="C133" s="3"/>
      <c r="D133" s="3"/>
      <c r="E133" s="3"/>
      <c r="F133" s="57"/>
      <c r="G133" s="3"/>
    </row>
    <row r="134" spans="1:7">
      <c r="A134" s="3"/>
      <c r="B134" s="57"/>
      <c r="C134" s="3"/>
      <c r="D134" s="3"/>
      <c r="E134" s="3"/>
      <c r="F134" s="57"/>
      <c r="G134" s="3"/>
    </row>
    <row r="135" spans="1:7">
      <c r="A135" s="3"/>
      <c r="B135" s="57"/>
      <c r="C135" s="3"/>
      <c r="D135" s="3"/>
      <c r="E135" s="3"/>
      <c r="F135" s="57"/>
      <c r="G135" s="3"/>
    </row>
    <row r="136" spans="1:7">
      <c r="A136" s="3"/>
      <c r="B136" s="57"/>
      <c r="C136" s="3"/>
      <c r="D136" s="3"/>
      <c r="E136" s="3"/>
      <c r="F136" s="57"/>
      <c r="G136" s="3"/>
    </row>
    <row r="137" spans="1:7">
      <c r="A137" s="3"/>
      <c r="B137" s="57"/>
      <c r="C137" s="3"/>
      <c r="D137" s="3"/>
      <c r="E137" s="3"/>
      <c r="F137" s="57"/>
      <c r="G137" s="3"/>
    </row>
    <row r="138" spans="1:7">
      <c r="A138" s="3"/>
      <c r="B138" s="57"/>
      <c r="C138" s="3"/>
      <c r="D138" s="3"/>
      <c r="E138" s="3"/>
      <c r="F138" s="57"/>
      <c r="G138" s="3"/>
    </row>
    <row r="139" spans="1:7">
      <c r="A139" s="3"/>
      <c r="B139" s="57"/>
      <c r="C139" s="3"/>
      <c r="D139" s="3"/>
      <c r="E139" s="3"/>
      <c r="F139" s="57"/>
      <c r="G139" s="3"/>
    </row>
    <row r="140" spans="1:7">
      <c r="A140" s="3"/>
      <c r="B140" s="57"/>
      <c r="C140" s="3"/>
      <c r="D140" s="3"/>
      <c r="E140" s="3"/>
      <c r="F140" s="57"/>
      <c r="G140" s="3"/>
    </row>
    <row r="141" spans="1:7">
      <c r="A141" s="3"/>
      <c r="B141" s="57"/>
      <c r="C141" s="3"/>
      <c r="D141" s="3"/>
      <c r="E141" s="3"/>
      <c r="F141" s="57"/>
      <c r="G141" s="3"/>
    </row>
    <row r="142" spans="1:7">
      <c r="A142" s="3"/>
      <c r="B142" s="57"/>
      <c r="C142" s="3"/>
      <c r="D142" s="3"/>
      <c r="E142" s="3"/>
      <c r="F142" s="57"/>
      <c r="G142" s="3"/>
    </row>
    <row r="143" spans="1:7">
      <c r="A143" s="3"/>
      <c r="B143" s="57"/>
      <c r="C143" s="3"/>
      <c r="D143" s="3"/>
      <c r="E143" s="3"/>
      <c r="F143" s="57"/>
      <c r="G143" s="3"/>
    </row>
    <row r="144" spans="1:7">
      <c r="A144" s="3"/>
      <c r="B144" s="57"/>
      <c r="C144" s="3"/>
      <c r="D144" s="3"/>
      <c r="E144" s="3"/>
      <c r="F144" s="57"/>
      <c r="G144" s="3"/>
    </row>
    <row r="145" spans="1:7">
      <c r="A145" s="3"/>
      <c r="B145" s="57"/>
      <c r="C145" s="3"/>
      <c r="D145" s="3"/>
      <c r="E145" s="3"/>
      <c r="F145" s="57"/>
      <c r="G145" s="3"/>
    </row>
    <row r="146" spans="1:7">
      <c r="A146" s="3"/>
      <c r="B146" s="57"/>
      <c r="C146" s="3"/>
      <c r="D146" s="3"/>
      <c r="E146" s="3"/>
      <c r="F146" s="57"/>
      <c r="G146" s="3"/>
    </row>
    <row r="147" spans="1:7">
      <c r="A147" s="3"/>
      <c r="B147" s="57"/>
      <c r="C147" s="3"/>
      <c r="D147" s="3"/>
      <c r="E147" s="3"/>
      <c r="F147" s="57"/>
      <c r="G147" s="3"/>
    </row>
    <row r="148" spans="1:7">
      <c r="A148" s="3"/>
      <c r="B148" s="57"/>
      <c r="C148" s="3"/>
      <c r="D148" s="3"/>
      <c r="E148" s="3"/>
      <c r="F148" s="57"/>
      <c r="G148" s="3"/>
    </row>
    <row r="149" spans="1:7">
      <c r="A149" s="3"/>
      <c r="B149" s="57"/>
      <c r="C149" s="3"/>
      <c r="D149" s="3"/>
      <c r="E149" s="3"/>
      <c r="F149" s="57"/>
      <c r="G149" s="3"/>
    </row>
    <row r="150" spans="1:7">
      <c r="A150" s="3"/>
      <c r="B150" s="57"/>
      <c r="C150" s="3"/>
      <c r="D150" s="3"/>
      <c r="E150" s="3"/>
      <c r="F150" s="57"/>
      <c r="G150" s="3"/>
    </row>
    <row r="151" spans="1:7">
      <c r="A151" s="3"/>
      <c r="B151" s="57"/>
      <c r="C151" s="3"/>
      <c r="D151" s="3"/>
      <c r="E151" s="3"/>
      <c r="F151" s="57"/>
      <c r="G151" s="3"/>
    </row>
    <row r="152" spans="1:7">
      <c r="A152" s="3"/>
      <c r="B152" s="57"/>
      <c r="C152" s="3"/>
      <c r="D152" s="3"/>
      <c r="E152" s="3"/>
      <c r="F152" s="57"/>
      <c r="G152" s="3"/>
    </row>
    <row r="153" spans="1:7">
      <c r="A153" s="3"/>
      <c r="B153" s="57"/>
      <c r="C153" s="3"/>
      <c r="D153" s="3"/>
      <c r="E153" s="3"/>
      <c r="F153" s="57"/>
      <c r="G153" s="3"/>
    </row>
    <row r="154" spans="1:7">
      <c r="A154" s="3"/>
      <c r="B154" s="57"/>
      <c r="C154" s="3"/>
      <c r="D154" s="3"/>
      <c r="E154" s="3"/>
      <c r="F154" s="57"/>
      <c r="G154" s="3"/>
    </row>
    <row r="155" spans="1:7">
      <c r="A155" s="3"/>
      <c r="B155" s="57"/>
      <c r="C155" s="3"/>
      <c r="D155" s="3"/>
      <c r="E155" s="3"/>
      <c r="F155" s="57"/>
      <c r="G155" s="3"/>
    </row>
    <row r="156" spans="1:7">
      <c r="A156" s="3"/>
      <c r="B156" s="57"/>
      <c r="C156" s="3"/>
      <c r="D156" s="3"/>
      <c r="E156" s="3"/>
      <c r="F156" s="57"/>
      <c r="G156" s="3"/>
    </row>
    <row r="157" spans="1:7">
      <c r="A157" s="3"/>
      <c r="B157" s="57"/>
      <c r="C157" s="3"/>
      <c r="D157" s="3"/>
      <c r="E157" s="3"/>
      <c r="F157" s="57"/>
      <c r="G157" s="3"/>
    </row>
    <row r="158" spans="1:7">
      <c r="A158" s="3"/>
      <c r="B158" s="57"/>
      <c r="C158" s="3"/>
      <c r="D158" s="3"/>
      <c r="E158" s="3"/>
      <c r="F158" s="57"/>
      <c r="G158" s="3"/>
    </row>
    <row r="159" spans="1:7">
      <c r="A159" s="3"/>
      <c r="B159" s="57"/>
      <c r="C159" s="3"/>
      <c r="D159" s="3"/>
      <c r="E159" s="3"/>
      <c r="F159" s="57"/>
      <c r="G159" s="3"/>
    </row>
    <row r="160" spans="1:7">
      <c r="A160" s="3"/>
      <c r="B160" s="57"/>
      <c r="C160" s="3"/>
      <c r="D160" s="3"/>
      <c r="E160" s="3"/>
      <c r="F160" s="57"/>
      <c r="G160" s="3"/>
    </row>
    <row r="161" spans="1:7">
      <c r="A161" s="3"/>
      <c r="B161" s="57"/>
      <c r="C161" s="3"/>
      <c r="D161" s="3"/>
      <c r="E161" s="3"/>
      <c r="F161" s="57"/>
      <c r="G161" s="3"/>
    </row>
    <row r="162" spans="1:7">
      <c r="A162" s="3"/>
      <c r="B162" s="57"/>
      <c r="C162" s="3"/>
      <c r="D162" s="3"/>
      <c r="E162" s="3"/>
      <c r="F162" s="57"/>
      <c r="G162" s="3"/>
    </row>
    <row r="163" spans="1:7">
      <c r="A163" s="3"/>
      <c r="B163" s="57"/>
      <c r="C163" s="3"/>
      <c r="D163" s="3"/>
      <c r="E163" s="3"/>
      <c r="F163" s="57"/>
      <c r="G163" s="3"/>
    </row>
    <row r="164" spans="1:7">
      <c r="A164" s="3"/>
      <c r="B164" s="57"/>
      <c r="C164" s="3"/>
      <c r="D164" s="3"/>
      <c r="E164" s="3"/>
      <c r="F164" s="57"/>
      <c r="G164" s="3"/>
    </row>
    <row r="165" spans="1:7">
      <c r="A165" s="3"/>
      <c r="B165" s="57"/>
      <c r="C165" s="3"/>
      <c r="D165" s="3"/>
      <c r="E165" s="3"/>
      <c r="F165" s="57"/>
      <c r="G165" s="3"/>
    </row>
    <row r="166" spans="1:7">
      <c r="A166" s="3"/>
      <c r="B166" s="57"/>
      <c r="C166" s="3"/>
      <c r="D166" s="3"/>
      <c r="E166" s="3"/>
      <c r="F166" s="57"/>
      <c r="G166" s="3"/>
    </row>
    <row r="167" spans="1:7">
      <c r="A167" s="3"/>
      <c r="B167" s="57"/>
      <c r="C167" s="3"/>
      <c r="D167" s="3"/>
      <c r="E167" s="3"/>
      <c r="F167" s="57"/>
      <c r="G167" s="3"/>
    </row>
    <row r="168" spans="1:7">
      <c r="A168" s="3"/>
      <c r="B168" s="57"/>
      <c r="C168" s="3"/>
      <c r="D168" s="3"/>
      <c r="E168" s="3"/>
      <c r="F168" s="57"/>
      <c r="G168" s="3"/>
    </row>
    <row r="169" spans="1:7">
      <c r="A169" s="3"/>
      <c r="B169" s="57"/>
      <c r="C169" s="3"/>
      <c r="D169" s="3"/>
      <c r="E169" s="3"/>
      <c r="F169" s="57"/>
      <c r="G169" s="3"/>
    </row>
    <row r="170" spans="1:7">
      <c r="A170" s="3"/>
      <c r="B170" s="57"/>
      <c r="C170" s="3"/>
      <c r="D170" s="3"/>
      <c r="E170" s="3"/>
      <c r="F170" s="57"/>
      <c r="G170" s="3"/>
    </row>
    <row r="171" spans="1:7">
      <c r="A171" s="3"/>
      <c r="B171" s="57"/>
      <c r="C171" s="3"/>
      <c r="D171" s="3"/>
      <c r="E171" s="3"/>
      <c r="F171" s="57"/>
      <c r="G171" s="3"/>
    </row>
    <row r="172" spans="1:7">
      <c r="A172" s="3"/>
      <c r="B172" s="57"/>
      <c r="C172" s="3"/>
      <c r="D172" s="3"/>
      <c r="E172" s="3"/>
      <c r="F172" s="57"/>
      <c r="G172" s="3"/>
    </row>
    <row r="173" spans="1:7">
      <c r="A173" s="3"/>
      <c r="B173" s="57"/>
      <c r="C173" s="3"/>
      <c r="D173" s="3"/>
      <c r="E173" s="3"/>
      <c r="F173" s="57"/>
      <c r="G173" s="3"/>
    </row>
    <row r="174" spans="1:7">
      <c r="A174" s="3"/>
      <c r="B174" s="57"/>
      <c r="C174" s="3"/>
      <c r="D174" s="3"/>
      <c r="E174" s="3"/>
      <c r="F174" s="57"/>
      <c r="G174" s="3"/>
    </row>
    <row r="175" spans="1:7">
      <c r="A175" s="3"/>
      <c r="B175" s="57"/>
      <c r="C175" s="3"/>
      <c r="D175" s="3"/>
      <c r="E175" s="3"/>
      <c r="F175" s="57"/>
      <c r="G175" s="3"/>
    </row>
    <row r="176" spans="1:7">
      <c r="A176" s="3"/>
      <c r="B176" s="57"/>
      <c r="C176" s="3"/>
      <c r="D176" s="3"/>
      <c r="E176" s="3"/>
      <c r="F176" s="57"/>
      <c r="G176" s="3"/>
    </row>
    <row r="177" spans="1:7">
      <c r="A177" s="3"/>
      <c r="B177" s="57"/>
      <c r="C177" s="3"/>
      <c r="D177" s="3"/>
      <c r="E177" s="3"/>
      <c r="F177" s="57"/>
      <c r="G177" s="3"/>
    </row>
    <row r="178" spans="1:7">
      <c r="A178" s="3"/>
      <c r="B178" s="57"/>
      <c r="C178" s="3"/>
      <c r="D178" s="3"/>
      <c r="E178" s="3"/>
      <c r="F178" s="57"/>
      <c r="G178" s="3"/>
    </row>
    <row r="179" spans="1:7">
      <c r="A179" s="3"/>
      <c r="B179" s="57"/>
      <c r="C179" s="3"/>
      <c r="D179" s="3"/>
      <c r="E179" s="3"/>
      <c r="F179" s="57"/>
      <c r="G179" s="3"/>
    </row>
    <row r="180" spans="1:7">
      <c r="A180" s="3"/>
      <c r="B180" s="57"/>
      <c r="C180" s="3"/>
      <c r="D180" s="3"/>
      <c r="E180" s="3"/>
      <c r="F180" s="57"/>
      <c r="G180" s="3"/>
    </row>
    <row r="181" spans="1:7">
      <c r="A181" s="3"/>
      <c r="B181" s="57"/>
      <c r="C181" s="3"/>
      <c r="D181" s="3"/>
      <c r="E181" s="3"/>
      <c r="F181" s="57"/>
      <c r="G181" s="3"/>
    </row>
    <row r="182" spans="1:7">
      <c r="A182" s="3"/>
      <c r="B182" s="57"/>
      <c r="C182" s="3"/>
      <c r="D182" s="3"/>
      <c r="E182" s="3"/>
      <c r="F182" s="57"/>
      <c r="G182" s="3"/>
    </row>
    <row r="183" spans="1:7">
      <c r="A183" s="3"/>
      <c r="B183" s="57"/>
      <c r="C183" s="3"/>
      <c r="D183" s="3"/>
      <c r="E183" s="3"/>
      <c r="F183" s="57"/>
      <c r="G183" s="3"/>
    </row>
    <row r="184" spans="1:7">
      <c r="A184" s="3"/>
      <c r="B184" s="57"/>
      <c r="C184" s="3"/>
      <c r="D184" s="3"/>
      <c r="E184" s="3"/>
      <c r="F184" s="57"/>
      <c r="G184" s="3"/>
    </row>
    <row r="185" spans="1:7">
      <c r="A185" s="3"/>
      <c r="B185" s="57"/>
      <c r="C185" s="3"/>
      <c r="D185" s="3"/>
      <c r="E185" s="3"/>
      <c r="F185" s="57"/>
      <c r="G185" s="3"/>
    </row>
    <row r="186" spans="1:7">
      <c r="A186" s="3"/>
      <c r="B186" s="57"/>
      <c r="C186" s="3"/>
      <c r="D186" s="3"/>
      <c r="E186" s="3"/>
      <c r="F186" s="57"/>
      <c r="G186" s="3"/>
    </row>
    <row r="187" spans="1:7">
      <c r="A187" s="3"/>
      <c r="B187" s="57"/>
      <c r="C187" s="3"/>
      <c r="D187" s="3"/>
      <c r="E187" s="3"/>
      <c r="F187" s="57"/>
      <c r="G187" s="3"/>
    </row>
    <row r="188" spans="1:7">
      <c r="A188" s="3"/>
      <c r="B188" s="57"/>
      <c r="C188" s="3"/>
      <c r="D188" s="3"/>
      <c r="E188" s="3"/>
      <c r="F188" s="57"/>
      <c r="G188" s="3"/>
    </row>
    <row r="189" spans="1:7">
      <c r="A189" s="3"/>
      <c r="B189" s="57"/>
      <c r="C189" s="3"/>
      <c r="D189" s="3"/>
      <c r="E189" s="3"/>
      <c r="F189" s="57"/>
      <c r="G189" s="3"/>
    </row>
    <row r="190" spans="1:7">
      <c r="A190" s="3"/>
      <c r="B190" s="57"/>
      <c r="C190" s="3"/>
      <c r="D190" s="3"/>
      <c r="E190" s="3"/>
      <c r="F190" s="57"/>
      <c r="G190" s="3"/>
    </row>
    <row r="191" spans="1:7">
      <c r="A191" s="3"/>
      <c r="B191" s="57"/>
      <c r="C191" s="3"/>
      <c r="D191" s="3"/>
      <c r="E191" s="3"/>
      <c r="F191" s="57"/>
      <c r="G191" s="3"/>
    </row>
    <row r="192" spans="1:7">
      <c r="A192" s="3"/>
      <c r="B192" s="57"/>
      <c r="C192" s="3"/>
      <c r="D192" s="3"/>
      <c r="E192" s="3"/>
      <c r="F192" s="57"/>
      <c r="G192" s="3"/>
    </row>
    <row r="193" spans="1:7">
      <c r="A193" s="3"/>
      <c r="B193" s="57"/>
      <c r="C193" s="3"/>
      <c r="D193" s="3"/>
      <c r="E193" s="3"/>
      <c r="F193" s="57"/>
      <c r="G193" s="3"/>
    </row>
    <row r="194" spans="1:7">
      <c r="A194" s="3"/>
      <c r="B194" s="57"/>
      <c r="C194" s="3"/>
      <c r="D194" s="3"/>
      <c r="E194" s="3"/>
      <c r="F194" s="57"/>
      <c r="G194" s="3"/>
    </row>
    <row r="195" spans="1:7">
      <c r="A195" s="3"/>
      <c r="B195" s="57"/>
      <c r="C195" s="3"/>
      <c r="D195" s="3"/>
      <c r="E195" s="3"/>
      <c r="F195" s="57"/>
      <c r="G195" s="3"/>
    </row>
    <row r="196" spans="1:7">
      <c r="A196" s="3"/>
      <c r="B196" s="57"/>
      <c r="C196" s="3"/>
      <c r="D196" s="3"/>
      <c r="E196" s="3"/>
      <c r="F196" s="57"/>
      <c r="G196" s="3"/>
    </row>
    <row r="197" spans="1:7">
      <c r="A197" s="3"/>
      <c r="B197" s="57"/>
      <c r="C197" s="3"/>
      <c r="D197" s="3"/>
      <c r="E197" s="3"/>
      <c r="F197" s="57"/>
      <c r="G197" s="3"/>
    </row>
    <row r="198" spans="1:7">
      <c r="A198" s="3"/>
      <c r="B198" s="57"/>
      <c r="C198" s="3"/>
      <c r="D198" s="3"/>
      <c r="E198" s="3"/>
      <c r="F198" s="57"/>
      <c r="G198" s="3"/>
    </row>
    <row r="199" spans="1:7">
      <c r="A199" s="3"/>
      <c r="B199" s="57"/>
      <c r="C199" s="3"/>
      <c r="D199" s="3"/>
      <c r="E199" s="3"/>
      <c r="F199" s="57"/>
      <c r="G199" s="3"/>
    </row>
    <row r="200" spans="1:7">
      <c r="A200" s="3"/>
      <c r="B200" s="57"/>
      <c r="C200" s="3"/>
      <c r="D200" s="3"/>
      <c r="E200" s="3"/>
      <c r="F200" s="57"/>
      <c r="G200" s="3"/>
    </row>
    <row r="201" spans="1:7">
      <c r="A201" s="3"/>
      <c r="B201" s="57"/>
      <c r="C201" s="3"/>
      <c r="D201" s="3"/>
      <c r="E201" s="3"/>
      <c r="F201" s="57"/>
      <c r="G201" s="3"/>
    </row>
    <row r="202" spans="1:7">
      <c r="A202" s="3"/>
      <c r="B202" s="57"/>
      <c r="C202" s="3"/>
      <c r="D202" s="3"/>
      <c r="E202" s="3"/>
      <c r="F202" s="57"/>
      <c r="G202" s="3"/>
    </row>
    <row r="203" spans="1:7">
      <c r="A203" s="3"/>
      <c r="B203" s="57"/>
      <c r="C203" s="3"/>
      <c r="D203" s="3"/>
      <c r="E203" s="3"/>
      <c r="F203" s="57"/>
      <c r="G203" s="3"/>
    </row>
    <row r="204" spans="1:7">
      <c r="A204" s="3"/>
      <c r="B204" s="57"/>
      <c r="C204" s="3"/>
      <c r="D204" s="3"/>
      <c r="E204" s="3"/>
      <c r="F204" s="57"/>
      <c r="G204" s="3"/>
    </row>
    <row r="205" spans="1:7">
      <c r="A205" s="3"/>
      <c r="B205" s="57"/>
      <c r="C205" s="3"/>
      <c r="D205" s="3"/>
      <c r="E205" s="3"/>
      <c r="F205" s="57"/>
      <c r="G205" s="3"/>
    </row>
    <row r="206" spans="1:7">
      <c r="A206" s="3"/>
      <c r="B206" s="57"/>
      <c r="C206" s="3"/>
      <c r="D206" s="3"/>
      <c r="E206" s="3"/>
      <c r="F206" s="57"/>
      <c r="G206" s="3"/>
    </row>
    <row r="207" spans="1:7">
      <c r="A207" s="3"/>
      <c r="B207" s="57"/>
      <c r="C207" s="3"/>
      <c r="D207" s="3"/>
      <c r="E207" s="3"/>
      <c r="F207" s="57"/>
      <c r="G207" s="3"/>
    </row>
    <row r="208" spans="1:7">
      <c r="A208" s="3"/>
      <c r="B208" s="57"/>
      <c r="C208" s="3"/>
      <c r="D208" s="3"/>
      <c r="E208" s="3"/>
      <c r="F208" s="57"/>
      <c r="G208" s="3"/>
    </row>
    <row r="209" spans="1:7">
      <c r="A209" s="3"/>
      <c r="B209" s="57"/>
      <c r="C209" s="3"/>
      <c r="D209" s="3"/>
      <c r="E209" s="3"/>
      <c r="F209" s="57"/>
      <c r="G209" s="3"/>
    </row>
    <row r="210" spans="1:7">
      <c r="A210" s="3"/>
      <c r="B210" s="57"/>
      <c r="C210" s="3"/>
      <c r="D210" s="3"/>
      <c r="E210" s="3"/>
      <c r="F210" s="57"/>
      <c r="G210" s="3"/>
    </row>
    <row r="211" spans="1:7">
      <c r="A211" s="3"/>
      <c r="B211" s="57"/>
      <c r="C211" s="3"/>
      <c r="D211" s="3"/>
      <c r="E211" s="3"/>
      <c r="F211" s="57"/>
      <c r="G211" s="3"/>
    </row>
    <row r="212" spans="1:7">
      <c r="A212" s="3"/>
      <c r="B212" s="57"/>
      <c r="C212" s="3"/>
      <c r="D212" s="3"/>
      <c r="E212" s="3"/>
      <c r="F212" s="57"/>
      <c r="G212" s="3"/>
    </row>
    <row r="213" spans="1:7">
      <c r="A213" s="3"/>
      <c r="B213" s="57"/>
      <c r="C213" s="3"/>
      <c r="D213" s="3"/>
      <c r="E213" s="3"/>
      <c r="F213" s="57"/>
      <c r="G213" s="3"/>
    </row>
    <row r="214" spans="1:7">
      <c r="A214" s="3"/>
      <c r="B214" s="57"/>
      <c r="C214" s="3"/>
      <c r="D214" s="3"/>
      <c r="E214" s="3"/>
      <c r="F214" s="57"/>
      <c r="G214" s="3"/>
    </row>
    <row r="215" spans="1:7">
      <c r="A215" s="3"/>
      <c r="B215" s="57"/>
      <c r="C215" s="3"/>
      <c r="D215" s="3"/>
      <c r="E215" s="3"/>
      <c r="F215" s="57"/>
      <c r="G215" s="3"/>
    </row>
    <row r="216" spans="1:7">
      <c r="A216" s="3"/>
      <c r="B216" s="57"/>
      <c r="C216" s="3"/>
      <c r="D216" s="3"/>
      <c r="E216" s="3"/>
      <c r="F216" s="57"/>
      <c r="G216" s="3"/>
    </row>
    <row r="217" spans="1:7">
      <c r="A217" s="3"/>
      <c r="B217" s="57"/>
      <c r="C217" s="3"/>
      <c r="D217" s="3"/>
      <c r="E217" s="3"/>
      <c r="F217" s="57"/>
      <c r="G217" s="3"/>
    </row>
    <row r="218" spans="1:7">
      <c r="A218" s="3"/>
      <c r="B218" s="57"/>
      <c r="C218" s="3"/>
      <c r="D218" s="3"/>
      <c r="E218" s="3"/>
      <c r="F218" s="57"/>
      <c r="G218" s="3"/>
    </row>
    <row r="219" spans="1:7">
      <c r="A219" s="3"/>
      <c r="B219" s="57"/>
      <c r="C219" s="3"/>
      <c r="D219" s="3"/>
      <c r="E219" s="3"/>
      <c r="F219" s="57"/>
      <c r="G219" s="3"/>
    </row>
    <row r="220" spans="1:7">
      <c r="A220" s="3"/>
      <c r="B220" s="57"/>
      <c r="C220" s="3"/>
      <c r="D220" s="3"/>
      <c r="E220" s="3"/>
      <c r="F220" s="57"/>
      <c r="G220" s="3"/>
    </row>
    <row r="221" spans="1:7">
      <c r="A221" s="3"/>
      <c r="B221" s="57"/>
      <c r="C221" s="3"/>
      <c r="D221" s="3"/>
      <c r="E221" s="3"/>
      <c r="F221" s="57"/>
      <c r="G221" s="3"/>
    </row>
    <row r="222" spans="1:7">
      <c r="A222" s="3"/>
      <c r="B222" s="57"/>
      <c r="C222" s="3"/>
      <c r="D222" s="3"/>
      <c r="E222" s="3"/>
      <c r="F222" s="57"/>
      <c r="G222" s="3"/>
    </row>
    <row r="223" spans="1:7">
      <c r="A223" s="3"/>
      <c r="B223" s="57"/>
      <c r="C223" s="3"/>
      <c r="D223" s="3"/>
      <c r="E223" s="3"/>
      <c r="F223" s="57"/>
      <c r="G223" s="3"/>
    </row>
    <row r="224" spans="1:7">
      <c r="A224" s="3"/>
      <c r="B224" s="57"/>
      <c r="C224" s="3"/>
      <c r="D224" s="3"/>
      <c r="E224" s="3"/>
      <c r="F224" s="57"/>
      <c r="G224" s="3"/>
    </row>
    <row r="225" spans="1:7">
      <c r="A225" s="3"/>
      <c r="B225" s="57"/>
      <c r="C225" s="3"/>
      <c r="D225" s="3"/>
      <c r="E225" s="3"/>
      <c r="F225" s="57"/>
      <c r="G225" s="3"/>
    </row>
    <row r="226" spans="1:7">
      <c r="A226" s="3"/>
      <c r="B226" s="57"/>
      <c r="C226" s="3"/>
      <c r="D226" s="3"/>
      <c r="E226" s="3"/>
      <c r="F226" s="57"/>
      <c r="G226" s="3"/>
    </row>
    <row r="227" spans="1:7">
      <c r="A227" s="3"/>
      <c r="B227" s="57"/>
      <c r="C227" s="3"/>
      <c r="D227" s="3"/>
      <c r="E227" s="3"/>
      <c r="F227" s="57"/>
      <c r="G227" s="3"/>
    </row>
    <row r="228" spans="1:7">
      <c r="A228" s="3"/>
      <c r="B228" s="57"/>
      <c r="C228" s="3"/>
      <c r="D228" s="3"/>
      <c r="E228" s="3"/>
      <c r="F228" s="57"/>
      <c r="G228" s="3"/>
    </row>
    <row r="229" spans="1:7">
      <c r="A229" s="3"/>
      <c r="B229" s="57"/>
      <c r="C229" s="3"/>
      <c r="D229" s="3"/>
      <c r="E229" s="3"/>
      <c r="F229" s="57"/>
      <c r="G229" s="3"/>
    </row>
    <row r="230" spans="1:7">
      <c r="A230" s="3"/>
      <c r="B230" s="57"/>
      <c r="C230" s="3"/>
      <c r="D230" s="3"/>
      <c r="E230" s="3"/>
      <c r="F230" s="57"/>
      <c r="G230" s="3"/>
    </row>
    <row r="231" spans="1:7">
      <c r="A231" s="3"/>
      <c r="B231" s="57"/>
      <c r="C231" s="3"/>
      <c r="D231" s="3"/>
      <c r="E231" s="3"/>
      <c r="F231" s="57"/>
      <c r="G231" s="3"/>
    </row>
    <row r="232" spans="1:7">
      <c r="A232" s="3"/>
      <c r="B232" s="57"/>
      <c r="C232" s="3"/>
      <c r="D232" s="3"/>
      <c r="E232" s="3"/>
      <c r="F232" s="57"/>
      <c r="G232" s="3"/>
    </row>
    <row r="233" spans="1:7">
      <c r="A233" s="3"/>
      <c r="B233" s="57"/>
      <c r="C233" s="3"/>
      <c r="D233" s="3"/>
      <c r="E233" s="3"/>
      <c r="F233" s="57"/>
      <c r="G233" s="3"/>
    </row>
    <row r="234" spans="1:7">
      <c r="A234" s="3"/>
      <c r="B234" s="57"/>
      <c r="C234" s="3"/>
      <c r="D234" s="3"/>
      <c r="E234" s="3"/>
      <c r="F234" s="57"/>
      <c r="G234" s="3"/>
    </row>
    <row r="235" spans="1:7">
      <c r="A235" s="3"/>
      <c r="B235" s="57"/>
      <c r="C235" s="3"/>
      <c r="D235" s="3"/>
      <c r="E235" s="3"/>
      <c r="F235" s="57"/>
      <c r="G235" s="3"/>
    </row>
    <row r="236" spans="1:7">
      <c r="A236" s="3"/>
      <c r="B236" s="57"/>
      <c r="C236" s="3"/>
      <c r="D236" s="3"/>
      <c r="E236" s="3"/>
      <c r="F236" s="57"/>
      <c r="G236" s="3"/>
    </row>
    <row r="237" spans="1:7">
      <c r="A237" s="3"/>
      <c r="B237" s="57"/>
      <c r="C237" s="3"/>
      <c r="D237" s="3"/>
      <c r="E237" s="3"/>
      <c r="F237" s="57"/>
      <c r="G237" s="3"/>
    </row>
    <row r="238" spans="1:7">
      <c r="A238" s="3"/>
      <c r="B238" s="57"/>
      <c r="C238" s="3"/>
      <c r="D238" s="3"/>
      <c r="E238" s="3"/>
      <c r="F238" s="57"/>
      <c r="G238" s="3"/>
    </row>
    <row r="239" spans="1:7">
      <c r="A239" s="3"/>
      <c r="B239" s="57"/>
      <c r="C239" s="3"/>
      <c r="D239" s="3"/>
      <c r="E239" s="3"/>
      <c r="F239" s="57"/>
      <c r="G239" s="3"/>
    </row>
    <row r="240" spans="1:7">
      <c r="A240" s="3"/>
      <c r="B240" s="57"/>
      <c r="C240" s="3"/>
      <c r="D240" s="3"/>
      <c r="E240" s="3"/>
      <c r="F240" s="57"/>
      <c r="G240" s="3"/>
    </row>
    <row r="241" spans="1:7">
      <c r="A241" s="3"/>
      <c r="B241" s="57"/>
      <c r="C241" s="3"/>
      <c r="D241" s="3"/>
      <c r="E241" s="3"/>
      <c r="F241" s="57"/>
      <c r="G241" s="3"/>
    </row>
    <row r="242" spans="1:7">
      <c r="A242" s="3"/>
      <c r="B242" s="57"/>
      <c r="C242" s="3"/>
      <c r="D242" s="3"/>
      <c r="E242" s="3"/>
      <c r="F242" s="57"/>
      <c r="G242" s="3"/>
    </row>
    <row r="243" spans="1:7">
      <c r="A243" s="3"/>
      <c r="B243" s="57"/>
      <c r="C243" s="3"/>
      <c r="D243" s="3"/>
      <c r="E243" s="3"/>
      <c r="F243" s="57"/>
      <c r="G243" s="3"/>
    </row>
    <row r="244" spans="1:7">
      <c r="A244" s="3"/>
      <c r="B244" s="57"/>
      <c r="C244" s="3"/>
      <c r="D244" s="3"/>
      <c r="E244" s="3"/>
      <c r="F244" s="57"/>
      <c r="G244" s="3"/>
    </row>
    <row r="245" spans="1:7">
      <c r="A245" s="3"/>
      <c r="B245" s="57"/>
      <c r="C245" s="3"/>
      <c r="D245" s="3"/>
      <c r="E245" s="3"/>
      <c r="F245" s="57"/>
      <c r="G245" s="3"/>
    </row>
    <row r="246" spans="1:7">
      <c r="A246" s="3"/>
      <c r="B246" s="57"/>
      <c r="C246" s="3"/>
      <c r="D246" s="3"/>
      <c r="E246" s="3"/>
      <c r="F246" s="57"/>
      <c r="G246" s="3"/>
    </row>
    <row r="247" spans="1:7">
      <c r="A247" s="3"/>
      <c r="B247" s="57"/>
      <c r="C247" s="3"/>
      <c r="D247" s="3"/>
      <c r="E247" s="3"/>
      <c r="F247" s="57"/>
      <c r="G247" s="3"/>
    </row>
    <row r="248" spans="1:7">
      <c r="A248" s="3"/>
      <c r="B248" s="57"/>
      <c r="C248" s="3"/>
      <c r="D248" s="3"/>
      <c r="E248" s="3"/>
      <c r="F248" s="57"/>
      <c r="G248" s="3"/>
    </row>
    <row r="249" spans="1:7">
      <c r="A249" s="3"/>
      <c r="B249" s="57"/>
      <c r="C249" s="3"/>
      <c r="D249" s="3"/>
      <c r="E249" s="3"/>
      <c r="F249" s="57"/>
      <c r="G249" s="3"/>
    </row>
    <row r="250" spans="1:7">
      <c r="A250" s="3"/>
      <c r="B250" s="57"/>
      <c r="C250" s="3"/>
      <c r="D250" s="3"/>
      <c r="E250" s="3"/>
      <c r="F250" s="57"/>
      <c r="G250" s="3"/>
    </row>
    <row r="251" spans="1:7">
      <c r="A251" s="3"/>
      <c r="B251" s="57"/>
      <c r="C251" s="3"/>
      <c r="D251" s="3"/>
      <c r="E251" s="3"/>
      <c r="F251" s="57"/>
      <c r="G251" s="3"/>
    </row>
    <row r="252" spans="1:7">
      <c r="A252" s="3"/>
      <c r="B252" s="57"/>
      <c r="C252" s="3"/>
      <c r="D252" s="3"/>
      <c r="E252" s="3"/>
      <c r="F252" s="57"/>
      <c r="G252" s="3"/>
    </row>
    <row r="253" spans="1:7">
      <c r="A253" s="3"/>
      <c r="B253" s="57"/>
      <c r="C253" s="3"/>
      <c r="D253" s="3"/>
      <c r="E253" s="3"/>
      <c r="F253" s="57"/>
      <c r="G253" s="3"/>
    </row>
    <row r="254" spans="1:7">
      <c r="A254" s="3"/>
      <c r="B254" s="57"/>
      <c r="C254" s="3"/>
      <c r="D254" s="3"/>
      <c r="E254" s="3"/>
      <c r="F254" s="57"/>
      <c r="G254" s="3"/>
    </row>
    <row r="255" spans="1:7">
      <c r="A255" s="3"/>
      <c r="B255" s="57"/>
      <c r="C255" s="3"/>
      <c r="D255" s="3"/>
      <c r="E255" s="3"/>
      <c r="F255" s="57"/>
      <c r="G255" s="3"/>
    </row>
    <row r="256" spans="1:7">
      <c r="A256" s="3"/>
      <c r="B256" s="57"/>
      <c r="C256" s="3"/>
      <c r="D256" s="3"/>
      <c r="E256" s="3"/>
      <c r="F256" s="57"/>
      <c r="G256" s="3"/>
    </row>
    <row r="257" spans="1:7">
      <c r="A257" s="3"/>
      <c r="B257" s="57"/>
      <c r="C257" s="3"/>
      <c r="D257" s="3"/>
      <c r="E257" s="3"/>
      <c r="F257" s="57"/>
      <c r="G257" s="3"/>
    </row>
    <row r="258" spans="1:7">
      <c r="A258" s="3"/>
      <c r="B258" s="57"/>
      <c r="C258" s="3"/>
      <c r="D258" s="3"/>
      <c r="E258" s="3"/>
      <c r="F258" s="57"/>
      <c r="G258" s="3"/>
    </row>
    <row r="259" spans="1:7">
      <c r="A259" s="3"/>
      <c r="B259" s="57"/>
      <c r="C259" s="3"/>
      <c r="D259" s="3"/>
      <c r="E259" s="3"/>
      <c r="F259" s="57"/>
      <c r="G259" s="3"/>
    </row>
    <row r="260" spans="1:7">
      <c r="A260" s="3"/>
      <c r="B260" s="57"/>
      <c r="C260" s="3"/>
      <c r="D260" s="3"/>
      <c r="E260" s="3"/>
      <c r="F260" s="57"/>
      <c r="G260" s="3"/>
    </row>
    <row r="261" spans="1:7">
      <c r="A261" s="3"/>
      <c r="B261" s="57"/>
      <c r="C261" s="3"/>
      <c r="D261" s="3"/>
      <c r="E261" s="3"/>
      <c r="F261" s="57"/>
      <c r="G261" s="3"/>
    </row>
    <row r="262" spans="1:7">
      <c r="A262" s="3"/>
      <c r="B262" s="57"/>
      <c r="C262" s="3"/>
      <c r="D262" s="3"/>
      <c r="E262" s="3"/>
      <c r="F262" s="57"/>
      <c r="G262" s="3"/>
    </row>
    <row r="263" spans="1:7">
      <c r="A263" s="3"/>
      <c r="B263" s="57"/>
      <c r="C263" s="3"/>
      <c r="D263" s="3"/>
      <c r="E263" s="3"/>
      <c r="F263" s="57"/>
      <c r="G263" s="3"/>
    </row>
    <row r="264" spans="1:7">
      <c r="A264" s="3"/>
      <c r="B264" s="57"/>
      <c r="C264" s="3"/>
      <c r="D264" s="3"/>
      <c r="E264" s="3"/>
      <c r="F264" s="57"/>
      <c r="G264" s="3"/>
    </row>
    <row r="265" spans="1:7">
      <c r="A265" s="3"/>
      <c r="B265" s="57"/>
      <c r="C265" s="3"/>
      <c r="D265" s="3"/>
      <c r="E265" s="3"/>
      <c r="F265" s="57"/>
      <c r="G265" s="3"/>
    </row>
    <row r="266" spans="1:7">
      <c r="A266" s="3"/>
      <c r="B266" s="57"/>
      <c r="C266" s="3"/>
      <c r="D266" s="3"/>
      <c r="E266" s="3"/>
      <c r="F266" s="57"/>
      <c r="G266" s="3"/>
    </row>
    <row r="267" spans="1:7">
      <c r="A267" s="3"/>
      <c r="B267" s="57"/>
      <c r="C267" s="3"/>
      <c r="D267" s="3"/>
      <c r="E267" s="3"/>
      <c r="F267" s="57"/>
      <c r="G267" s="3"/>
    </row>
    <row r="268" spans="1:7">
      <c r="A268" s="3"/>
      <c r="B268" s="57"/>
      <c r="C268" s="3"/>
      <c r="D268" s="3"/>
      <c r="E268" s="3"/>
      <c r="F268" s="57"/>
      <c r="G268" s="3"/>
    </row>
    <row r="269" spans="1:7">
      <c r="A269" s="3"/>
      <c r="B269" s="57"/>
      <c r="C269" s="3"/>
      <c r="D269" s="3"/>
      <c r="E269" s="3"/>
      <c r="F269" s="57"/>
      <c r="G269" s="3"/>
    </row>
    <row r="270" spans="1:7">
      <c r="A270" s="3"/>
      <c r="B270" s="57"/>
      <c r="C270" s="3"/>
      <c r="D270" s="3"/>
      <c r="E270" s="3"/>
      <c r="F270" s="57"/>
      <c r="G270" s="3"/>
    </row>
    <row r="271" spans="1:7">
      <c r="A271" s="3"/>
      <c r="B271" s="57"/>
      <c r="C271" s="3"/>
      <c r="D271" s="3"/>
      <c r="E271" s="3"/>
      <c r="F271" s="57"/>
      <c r="G271" s="3"/>
    </row>
    <row r="272" spans="1:7">
      <c r="A272" s="3"/>
      <c r="B272" s="57"/>
      <c r="C272" s="3"/>
      <c r="D272" s="3"/>
      <c r="E272" s="3"/>
      <c r="F272" s="57"/>
      <c r="G272" s="3"/>
    </row>
    <row r="273" spans="1:7">
      <c r="A273" s="3"/>
      <c r="B273" s="57"/>
      <c r="C273" s="3"/>
      <c r="D273" s="3"/>
      <c r="E273" s="3"/>
      <c r="F273" s="57"/>
      <c r="G273" s="3"/>
    </row>
    <row r="274" spans="1:7">
      <c r="A274" s="3"/>
      <c r="B274" s="57"/>
      <c r="C274" s="3"/>
      <c r="D274" s="3"/>
      <c r="E274" s="3"/>
      <c r="F274" s="57"/>
      <c r="G274" s="3"/>
    </row>
    <row r="275" spans="1:7">
      <c r="A275" s="3"/>
      <c r="B275" s="57"/>
      <c r="C275" s="3"/>
      <c r="D275" s="3"/>
      <c r="E275" s="3"/>
      <c r="F275" s="57"/>
      <c r="G275" s="3"/>
    </row>
    <row r="276" spans="1:7">
      <c r="A276" s="3"/>
      <c r="B276" s="57"/>
      <c r="C276" s="3"/>
      <c r="D276" s="3"/>
      <c r="E276" s="3"/>
      <c r="F276" s="57"/>
      <c r="G276" s="3"/>
    </row>
    <row r="277" spans="1:7">
      <c r="A277" s="3"/>
      <c r="B277" s="57"/>
      <c r="C277" s="3"/>
      <c r="D277" s="3"/>
      <c r="E277" s="3"/>
      <c r="F277" s="57"/>
      <c r="G277" s="3"/>
    </row>
    <row r="278" spans="1:7">
      <c r="A278" s="3"/>
      <c r="B278" s="57"/>
      <c r="C278" s="3"/>
      <c r="D278" s="3"/>
      <c r="E278" s="3"/>
      <c r="F278" s="57"/>
      <c r="G278" s="3"/>
    </row>
    <row r="279" spans="1:7">
      <c r="A279" s="3"/>
      <c r="B279" s="57"/>
      <c r="C279" s="3"/>
      <c r="D279" s="3"/>
      <c r="E279" s="3"/>
      <c r="F279" s="57"/>
      <c r="G279" s="3"/>
    </row>
    <row r="280" spans="1:7">
      <c r="A280" s="3"/>
      <c r="B280" s="57"/>
      <c r="C280" s="3"/>
      <c r="D280" s="3"/>
      <c r="E280" s="3"/>
      <c r="F280" s="57"/>
      <c r="G280" s="3"/>
    </row>
    <row r="281" spans="1:7">
      <c r="A281" s="3"/>
      <c r="B281" s="57"/>
      <c r="C281" s="3"/>
      <c r="D281" s="3"/>
      <c r="E281" s="3"/>
      <c r="F281" s="57"/>
      <c r="G281" s="3"/>
    </row>
    <row r="282" spans="1:7">
      <c r="A282" s="3"/>
      <c r="B282" s="57"/>
      <c r="C282" s="3"/>
      <c r="D282" s="3"/>
      <c r="E282" s="3"/>
      <c r="F282" s="57"/>
      <c r="G282" s="3"/>
    </row>
    <row r="283" spans="1:7">
      <c r="A283" s="3"/>
      <c r="B283" s="57"/>
      <c r="C283" s="3"/>
      <c r="D283" s="3"/>
      <c r="E283" s="3"/>
      <c r="F283" s="57"/>
      <c r="G283" s="3"/>
    </row>
    <row r="284" spans="1:7">
      <c r="A284" s="3"/>
      <c r="B284" s="57"/>
      <c r="C284" s="3"/>
      <c r="D284" s="3"/>
      <c r="E284" s="3"/>
      <c r="F284" s="57"/>
      <c r="G284" s="3"/>
    </row>
    <row r="285" spans="1:7">
      <c r="A285" s="3"/>
      <c r="B285" s="57"/>
      <c r="C285" s="3"/>
      <c r="D285" s="3"/>
      <c r="E285" s="3"/>
      <c r="F285" s="57"/>
      <c r="G285" s="3"/>
    </row>
    <row r="286" spans="1:7">
      <c r="A286" s="3"/>
      <c r="B286" s="57"/>
      <c r="C286" s="3"/>
      <c r="D286" s="3"/>
      <c r="E286" s="3"/>
      <c r="F286" s="57"/>
      <c r="G286" s="3"/>
    </row>
    <row r="287" spans="1:7">
      <c r="A287" s="3"/>
      <c r="B287" s="57"/>
      <c r="C287" s="3"/>
      <c r="D287" s="3"/>
      <c r="E287" s="3"/>
      <c r="F287" s="57"/>
      <c r="G287" s="3"/>
    </row>
    <row r="288" spans="1:7">
      <c r="A288" s="3"/>
      <c r="B288" s="57"/>
      <c r="C288" s="3"/>
      <c r="D288" s="3"/>
      <c r="E288" s="3"/>
      <c r="F288" s="57"/>
      <c r="G288" s="3"/>
    </row>
    <row r="289" spans="1:7">
      <c r="A289" s="3"/>
      <c r="B289" s="57"/>
      <c r="C289" s="3"/>
      <c r="D289" s="3"/>
      <c r="E289" s="3"/>
      <c r="F289" s="57"/>
      <c r="G289" s="3"/>
    </row>
    <row r="290" spans="1:7">
      <c r="A290" s="3"/>
      <c r="B290" s="57"/>
      <c r="C290" s="3"/>
      <c r="D290" s="3"/>
      <c r="E290" s="3"/>
      <c r="F290" s="57"/>
      <c r="G290" s="3"/>
    </row>
    <row r="291" spans="1:7">
      <c r="A291" s="3"/>
      <c r="B291" s="57"/>
      <c r="C291" s="3"/>
      <c r="D291" s="3"/>
      <c r="E291" s="3"/>
      <c r="F291" s="57"/>
      <c r="G291" s="3"/>
    </row>
    <row r="292" spans="1:7">
      <c r="A292" s="3"/>
      <c r="B292" s="57"/>
      <c r="C292" s="3"/>
      <c r="D292" s="3"/>
      <c r="E292" s="3"/>
      <c r="F292" s="57"/>
      <c r="G292" s="3"/>
    </row>
    <row r="293" spans="1:7">
      <c r="A293" s="3"/>
      <c r="B293" s="57"/>
      <c r="C293" s="3"/>
      <c r="D293" s="3"/>
      <c r="E293" s="3"/>
      <c r="F293" s="57"/>
      <c r="G293" s="3"/>
    </row>
    <row r="294" spans="1:7">
      <c r="A294" s="3"/>
      <c r="B294" s="57"/>
      <c r="C294" s="3"/>
      <c r="D294" s="3"/>
      <c r="E294" s="3"/>
      <c r="F294" s="57"/>
      <c r="G294" s="3"/>
    </row>
    <row r="295" spans="1:7">
      <c r="A295" s="3"/>
      <c r="B295" s="57"/>
      <c r="C295" s="3"/>
      <c r="D295" s="3"/>
      <c r="E295" s="3"/>
      <c r="F295" s="57"/>
      <c r="G295" s="3"/>
    </row>
    <row r="296" spans="1:7">
      <c r="A296" s="3"/>
      <c r="B296" s="57"/>
      <c r="C296" s="3"/>
      <c r="D296" s="3"/>
      <c r="E296" s="3"/>
      <c r="F296" s="57"/>
      <c r="G296" s="3"/>
    </row>
    <row r="297" spans="1:7">
      <c r="A297" s="3"/>
      <c r="B297" s="57"/>
      <c r="C297" s="3"/>
      <c r="D297" s="3"/>
      <c r="E297" s="3"/>
      <c r="F297" s="57"/>
      <c r="G297" s="3"/>
    </row>
    <row r="298" spans="1:7">
      <c r="A298" s="3"/>
      <c r="B298" s="57"/>
      <c r="C298" s="3"/>
      <c r="D298" s="3"/>
      <c r="E298" s="3"/>
      <c r="F298" s="57"/>
      <c r="G298" s="3"/>
    </row>
    <row r="299" spans="1:7">
      <c r="A299" s="3"/>
      <c r="B299" s="57"/>
      <c r="C299" s="3"/>
      <c r="D299" s="3"/>
      <c r="E299" s="3"/>
      <c r="F299" s="57"/>
      <c r="G299" s="3"/>
    </row>
    <row r="300" spans="1:7">
      <c r="A300" s="3"/>
      <c r="B300" s="57"/>
      <c r="C300" s="3"/>
      <c r="D300" s="3"/>
      <c r="E300" s="3"/>
      <c r="F300" s="57"/>
      <c r="G300" s="3"/>
    </row>
    <row r="301" spans="1:7">
      <c r="A301" s="3"/>
      <c r="B301" s="57"/>
      <c r="C301" s="3"/>
      <c r="D301" s="3"/>
      <c r="E301" s="3"/>
      <c r="F301" s="57"/>
      <c r="G301" s="3"/>
    </row>
    <row r="302" spans="1:7">
      <c r="A302" s="3"/>
      <c r="B302" s="57"/>
      <c r="C302" s="3"/>
      <c r="D302" s="3"/>
      <c r="E302" s="3"/>
      <c r="F302" s="57"/>
      <c r="G302" s="3"/>
    </row>
    <row r="303" spans="1:7">
      <c r="A303" s="3"/>
      <c r="B303" s="57"/>
      <c r="C303" s="3"/>
      <c r="D303" s="3"/>
      <c r="E303" s="3"/>
      <c r="F303" s="57"/>
      <c r="G303" s="3"/>
    </row>
    <row r="304" spans="1:7">
      <c r="A304" s="3"/>
      <c r="B304" s="57"/>
      <c r="C304" s="3"/>
      <c r="D304" s="3"/>
      <c r="E304" s="3"/>
      <c r="F304" s="57"/>
      <c r="G304" s="3"/>
    </row>
    <row r="305" spans="1:7">
      <c r="A305" s="3"/>
      <c r="B305" s="57"/>
      <c r="C305" s="3"/>
      <c r="D305" s="3"/>
      <c r="E305" s="3"/>
      <c r="F305" s="57"/>
      <c r="G305" s="3"/>
    </row>
    <row r="306" spans="1:7">
      <c r="A306" s="3"/>
      <c r="B306" s="57"/>
      <c r="C306" s="3"/>
      <c r="D306" s="3"/>
      <c r="E306" s="3"/>
      <c r="F306" s="57"/>
      <c r="G306" s="3"/>
    </row>
    <row r="307" spans="1:7">
      <c r="A307" s="3"/>
      <c r="B307" s="57"/>
      <c r="C307" s="3"/>
      <c r="D307" s="3"/>
      <c r="E307" s="3"/>
      <c r="F307" s="57"/>
      <c r="G307" s="3"/>
    </row>
    <row r="308" spans="1:7">
      <c r="A308" s="3"/>
      <c r="B308" s="57"/>
      <c r="C308" s="3"/>
      <c r="D308" s="3"/>
      <c r="E308" s="3"/>
      <c r="F308" s="57"/>
      <c r="G308" s="3"/>
    </row>
    <row r="309" spans="1:7">
      <c r="A309" s="3"/>
      <c r="B309" s="57"/>
      <c r="C309" s="3"/>
      <c r="D309" s="3"/>
      <c r="E309" s="3"/>
      <c r="F309" s="57"/>
      <c r="G309" s="3"/>
    </row>
    <row r="310" spans="1:7">
      <c r="A310" s="3"/>
      <c r="B310" s="57"/>
      <c r="C310" s="3"/>
      <c r="D310" s="3"/>
      <c r="E310" s="3"/>
      <c r="F310" s="57"/>
      <c r="G310" s="3"/>
    </row>
    <row r="311" spans="1:7">
      <c r="A311" s="3"/>
      <c r="B311" s="57"/>
      <c r="C311" s="3"/>
      <c r="D311" s="3"/>
      <c r="E311" s="3"/>
      <c r="F311" s="57"/>
      <c r="G311" s="3"/>
    </row>
    <row r="312" spans="1:7">
      <c r="A312" s="3"/>
      <c r="B312" s="57"/>
      <c r="C312" s="3"/>
      <c r="D312" s="3"/>
      <c r="E312" s="3"/>
      <c r="F312" s="57"/>
      <c r="G312" s="3"/>
    </row>
    <row r="313" spans="1:7">
      <c r="A313" s="3"/>
      <c r="B313" s="57"/>
      <c r="C313" s="3"/>
      <c r="D313" s="3"/>
      <c r="E313" s="3"/>
      <c r="F313" s="57"/>
      <c r="G313" s="3"/>
    </row>
    <row r="314" spans="1:7">
      <c r="A314" s="3"/>
      <c r="B314" s="57"/>
      <c r="C314" s="3"/>
      <c r="D314" s="3"/>
      <c r="E314" s="3"/>
      <c r="F314" s="57"/>
      <c r="G314" s="3"/>
    </row>
    <row r="315" spans="1:7">
      <c r="A315" s="3"/>
      <c r="B315" s="57"/>
      <c r="C315" s="3"/>
      <c r="D315" s="3"/>
      <c r="E315" s="3"/>
      <c r="F315" s="57"/>
      <c r="G315" s="3"/>
    </row>
    <row r="316" spans="1:7">
      <c r="A316" s="3"/>
      <c r="B316" s="57"/>
      <c r="C316" s="3"/>
      <c r="D316" s="3"/>
      <c r="E316" s="3"/>
      <c r="F316" s="57"/>
      <c r="G316" s="3"/>
    </row>
    <row r="317" spans="1:7">
      <c r="A317" s="3"/>
      <c r="B317" s="57"/>
      <c r="C317" s="3"/>
      <c r="D317" s="3"/>
      <c r="E317" s="3"/>
      <c r="F317" s="57"/>
      <c r="G317" s="3"/>
    </row>
    <row r="318" spans="1:7">
      <c r="A318" s="3"/>
      <c r="B318" s="57"/>
      <c r="C318" s="3"/>
      <c r="D318" s="3"/>
      <c r="E318" s="3"/>
      <c r="F318" s="57"/>
      <c r="G318" s="3"/>
    </row>
    <row r="319" spans="1:7">
      <c r="A319" s="3"/>
      <c r="B319" s="57"/>
      <c r="C319" s="3"/>
      <c r="D319" s="3"/>
      <c r="E319" s="3"/>
      <c r="F319" s="57"/>
      <c r="G319" s="3"/>
    </row>
    <row r="320" spans="1:7">
      <c r="A320" s="3"/>
      <c r="B320" s="57"/>
      <c r="C320" s="3"/>
      <c r="D320" s="3"/>
      <c r="E320" s="3"/>
      <c r="F320" s="57"/>
      <c r="G320" s="3"/>
    </row>
    <row r="321" spans="1:7">
      <c r="A321" s="3"/>
      <c r="B321" s="57"/>
      <c r="C321" s="3"/>
      <c r="D321" s="3"/>
      <c r="E321" s="3"/>
      <c r="F321" s="57"/>
      <c r="G321" s="3"/>
    </row>
    <row r="322" spans="1:7">
      <c r="A322" s="3"/>
      <c r="B322" s="57"/>
      <c r="C322" s="3"/>
      <c r="D322" s="3"/>
      <c r="E322" s="3"/>
      <c r="F322" s="57"/>
      <c r="G322" s="3"/>
    </row>
    <row r="323" spans="1:7">
      <c r="A323" s="3"/>
      <c r="B323" s="57"/>
      <c r="C323" s="3"/>
      <c r="D323" s="3"/>
      <c r="E323" s="3"/>
      <c r="F323" s="57"/>
      <c r="G323" s="3"/>
    </row>
    <row r="324" spans="1:7">
      <c r="A324" s="3"/>
      <c r="B324" s="57"/>
      <c r="C324" s="3"/>
      <c r="D324" s="3"/>
      <c r="E324" s="3"/>
      <c r="F324" s="57"/>
      <c r="G324" s="3"/>
    </row>
    <row r="325" spans="1:7">
      <c r="A325" s="3"/>
      <c r="B325" s="57"/>
      <c r="C325" s="3"/>
      <c r="D325" s="3"/>
      <c r="E325" s="3"/>
      <c r="F325" s="57"/>
      <c r="G325" s="3"/>
    </row>
    <row r="326" spans="1:7">
      <c r="A326" s="3"/>
      <c r="B326" s="57"/>
      <c r="C326" s="3"/>
      <c r="D326" s="3"/>
      <c r="E326" s="3"/>
      <c r="F326" s="57"/>
      <c r="G326" s="3"/>
    </row>
    <row r="327" spans="1:7">
      <c r="A327" s="3"/>
      <c r="B327" s="57"/>
      <c r="C327" s="3"/>
      <c r="D327" s="3"/>
      <c r="E327" s="3"/>
      <c r="F327" s="57"/>
      <c r="G327" s="3"/>
    </row>
    <row r="328" spans="1:7">
      <c r="A328" s="3"/>
      <c r="B328" s="57"/>
      <c r="C328" s="3"/>
      <c r="D328" s="3"/>
      <c r="E328" s="3"/>
      <c r="F328" s="57"/>
      <c r="G328" s="3"/>
    </row>
    <row r="329" spans="1:7">
      <c r="A329" s="3"/>
      <c r="B329" s="57"/>
      <c r="C329" s="3"/>
      <c r="D329" s="3"/>
      <c r="E329" s="3"/>
      <c r="F329" s="57"/>
      <c r="G329" s="3"/>
    </row>
    <row r="330" spans="1:7">
      <c r="A330" s="3"/>
      <c r="B330" s="57"/>
      <c r="C330" s="3"/>
      <c r="D330" s="3"/>
      <c r="E330" s="3"/>
      <c r="F330" s="57"/>
      <c r="G330" s="3"/>
    </row>
    <row r="331" spans="1:7">
      <c r="A331" s="3"/>
      <c r="B331" s="57"/>
      <c r="C331" s="3"/>
      <c r="D331" s="3"/>
      <c r="E331" s="3"/>
      <c r="F331" s="57"/>
      <c r="G331" s="3"/>
    </row>
    <row r="332" spans="1:7">
      <c r="A332" s="3"/>
      <c r="B332" s="57"/>
      <c r="C332" s="3"/>
      <c r="D332" s="3"/>
      <c r="E332" s="3"/>
      <c r="F332" s="57"/>
      <c r="G332" s="3"/>
    </row>
    <row r="333" spans="1:7">
      <c r="A333" s="3"/>
      <c r="B333" s="57"/>
      <c r="C333" s="3"/>
      <c r="D333" s="3"/>
      <c r="E333" s="3"/>
      <c r="F333" s="57"/>
      <c r="G333" s="3"/>
    </row>
    <row r="334" spans="1:7">
      <c r="A334" s="3"/>
      <c r="B334" s="57"/>
      <c r="C334" s="3"/>
      <c r="D334" s="3"/>
      <c r="E334" s="3"/>
      <c r="F334" s="57"/>
      <c r="G334" s="3"/>
    </row>
    <row r="335" spans="1:7">
      <c r="A335" s="3"/>
      <c r="B335" s="57"/>
      <c r="C335" s="3"/>
      <c r="D335" s="3"/>
      <c r="E335" s="3"/>
      <c r="F335" s="57"/>
      <c r="G335" s="3"/>
    </row>
    <row r="336" spans="1:7">
      <c r="A336" s="3"/>
      <c r="B336" s="57"/>
      <c r="C336" s="3"/>
      <c r="D336" s="3"/>
      <c r="E336" s="3"/>
      <c r="F336" s="57"/>
      <c r="G336" s="3"/>
    </row>
    <row r="337" spans="1:7">
      <c r="A337" s="3"/>
      <c r="B337" s="57"/>
      <c r="C337" s="3"/>
      <c r="D337" s="3"/>
      <c r="E337" s="3"/>
      <c r="F337" s="57"/>
      <c r="G337" s="3"/>
    </row>
    <row r="338" spans="1:7">
      <c r="A338" s="3"/>
      <c r="B338" s="57"/>
      <c r="C338" s="3"/>
      <c r="D338" s="3"/>
      <c r="E338" s="3"/>
      <c r="F338" s="57"/>
      <c r="G338" s="3"/>
    </row>
    <row r="339" spans="1:7">
      <c r="A339" s="3"/>
      <c r="B339" s="57"/>
      <c r="C339" s="3"/>
      <c r="D339" s="3"/>
      <c r="E339" s="3"/>
      <c r="F339" s="57"/>
      <c r="G339" s="3"/>
    </row>
    <row r="340" spans="1:7">
      <c r="A340" s="3"/>
      <c r="B340" s="57"/>
      <c r="C340" s="3"/>
      <c r="D340" s="3"/>
      <c r="E340" s="3"/>
      <c r="F340" s="57"/>
      <c r="G340" s="3"/>
    </row>
    <row r="341" spans="1:7">
      <c r="A341" s="3"/>
      <c r="B341" s="57"/>
      <c r="C341" s="3"/>
      <c r="D341" s="3"/>
      <c r="E341" s="3"/>
      <c r="F341" s="57"/>
      <c r="G341" s="3"/>
    </row>
    <row r="342" spans="1:7">
      <c r="A342" s="3"/>
      <c r="B342" s="57"/>
      <c r="C342" s="3"/>
      <c r="D342" s="3"/>
      <c r="E342" s="3"/>
      <c r="F342" s="57"/>
      <c r="G342" s="3"/>
    </row>
    <row r="343" spans="1:7">
      <c r="A343" s="3"/>
      <c r="B343" s="57"/>
      <c r="C343" s="3"/>
      <c r="D343" s="3"/>
      <c r="E343" s="3"/>
      <c r="F343" s="57"/>
      <c r="G343" s="3"/>
    </row>
    <row r="344" spans="1:7">
      <c r="A344" s="3"/>
      <c r="B344" s="57"/>
      <c r="C344" s="3"/>
      <c r="D344" s="3"/>
      <c r="E344" s="3"/>
      <c r="F344" s="57"/>
      <c r="G344" s="3"/>
    </row>
    <row r="345" spans="1:7">
      <c r="A345" s="3"/>
      <c r="B345" s="57"/>
      <c r="C345" s="3"/>
      <c r="D345" s="3"/>
      <c r="E345" s="3"/>
      <c r="F345" s="57"/>
      <c r="G345" s="3"/>
    </row>
    <row r="346" spans="1:7">
      <c r="A346" s="3"/>
      <c r="B346" s="57"/>
      <c r="C346" s="3"/>
      <c r="D346" s="3"/>
      <c r="E346" s="3"/>
      <c r="F346" s="57"/>
      <c r="G346" s="3"/>
    </row>
    <row r="347" spans="1:7">
      <c r="A347" s="3"/>
      <c r="B347" s="57"/>
      <c r="C347" s="3"/>
      <c r="D347" s="3"/>
      <c r="E347" s="3"/>
      <c r="F347" s="57"/>
      <c r="G347" s="3"/>
    </row>
    <row r="348" spans="1:7">
      <c r="A348" s="3"/>
      <c r="B348" s="57"/>
      <c r="C348" s="3"/>
      <c r="D348" s="3"/>
      <c r="E348" s="3"/>
      <c r="F348" s="57"/>
      <c r="G348" s="3"/>
    </row>
    <row r="349" spans="1:7">
      <c r="A349" s="3"/>
      <c r="B349" s="57"/>
      <c r="C349" s="3"/>
      <c r="D349" s="3"/>
      <c r="E349" s="3"/>
      <c r="F349" s="57"/>
      <c r="G349" s="3"/>
    </row>
    <row r="350" spans="1:7">
      <c r="A350" s="3"/>
      <c r="B350" s="57"/>
      <c r="C350" s="3"/>
      <c r="D350" s="3"/>
      <c r="E350" s="3"/>
      <c r="F350" s="57"/>
      <c r="G350" s="3"/>
    </row>
    <row r="351" spans="1:7">
      <c r="A351" s="3"/>
      <c r="B351" s="57"/>
      <c r="C351" s="3"/>
      <c r="D351" s="3"/>
      <c r="E351" s="3"/>
      <c r="F351" s="57"/>
      <c r="G351" s="3"/>
    </row>
    <row r="352" spans="1:7">
      <c r="A352" s="3"/>
      <c r="B352" s="57"/>
      <c r="C352" s="3"/>
      <c r="D352" s="3"/>
      <c r="E352" s="3"/>
      <c r="F352" s="57"/>
      <c r="G352" s="3"/>
    </row>
    <row r="353" spans="1:7">
      <c r="A353" s="3"/>
      <c r="B353" s="57"/>
      <c r="C353" s="3"/>
      <c r="D353" s="3"/>
      <c r="E353" s="3"/>
      <c r="F353" s="57"/>
      <c r="G353" s="3"/>
    </row>
    <row r="354" spans="1:7">
      <c r="A354" s="3"/>
      <c r="B354" s="57"/>
      <c r="C354" s="3"/>
      <c r="D354" s="3"/>
      <c r="E354" s="3"/>
      <c r="F354" s="57"/>
      <c r="G354" s="3"/>
    </row>
    <row r="355" spans="1:7">
      <c r="A355" s="3"/>
      <c r="B355" s="57"/>
      <c r="C355" s="3"/>
      <c r="D355" s="3"/>
      <c r="E355" s="3"/>
      <c r="F355" s="57"/>
      <c r="G355" s="3"/>
    </row>
    <row r="356" spans="1:7">
      <c r="A356" s="3"/>
      <c r="B356" s="57"/>
      <c r="C356" s="3"/>
      <c r="D356" s="3"/>
      <c r="E356" s="3"/>
      <c r="F356" s="57"/>
      <c r="G356" s="3"/>
    </row>
    <row r="357" spans="1:7">
      <c r="A357" s="3"/>
      <c r="B357" s="57"/>
      <c r="C357" s="3"/>
      <c r="D357" s="3"/>
      <c r="E357" s="3"/>
      <c r="F357" s="57"/>
      <c r="G357" s="3"/>
    </row>
    <row r="358" spans="1:7">
      <c r="A358" s="3"/>
      <c r="B358" s="57"/>
      <c r="C358" s="3"/>
      <c r="D358" s="3"/>
      <c r="E358" s="3"/>
      <c r="F358" s="57"/>
      <c r="G358" s="3"/>
    </row>
    <row r="359" spans="1:7">
      <c r="A359" s="3"/>
      <c r="B359" s="57"/>
      <c r="C359" s="3"/>
      <c r="D359" s="3"/>
      <c r="E359" s="3"/>
      <c r="F359" s="57"/>
      <c r="G359" s="3"/>
    </row>
    <row r="360" spans="1:7">
      <c r="A360" s="3"/>
      <c r="B360" s="57"/>
      <c r="C360" s="3"/>
      <c r="D360" s="3"/>
      <c r="E360" s="3"/>
      <c r="F360" s="57"/>
      <c r="G360" s="3"/>
    </row>
    <row r="361" spans="1:7">
      <c r="A361" s="3"/>
      <c r="B361" s="57"/>
      <c r="C361" s="3"/>
      <c r="D361" s="3"/>
      <c r="E361" s="3"/>
      <c r="F361" s="57"/>
      <c r="G361" s="3"/>
    </row>
    <row r="362" spans="1:7">
      <c r="A362" s="3"/>
      <c r="B362" s="57"/>
      <c r="C362" s="3"/>
      <c r="D362" s="3"/>
      <c r="E362" s="3"/>
      <c r="F362" s="57"/>
      <c r="G362" s="3"/>
    </row>
    <row r="363" spans="1:7">
      <c r="A363" s="3"/>
      <c r="B363" s="57"/>
      <c r="C363" s="3"/>
      <c r="D363" s="3"/>
      <c r="E363" s="3"/>
      <c r="F363" s="57"/>
      <c r="G363" s="3"/>
    </row>
    <row r="364" spans="1:7">
      <c r="A364" s="3"/>
      <c r="B364" s="57"/>
      <c r="C364" s="3"/>
      <c r="D364" s="3"/>
      <c r="E364" s="3"/>
      <c r="F364" s="57"/>
      <c r="G364" s="3"/>
    </row>
    <row r="365" spans="1:7">
      <c r="A365" s="3"/>
      <c r="B365" s="57"/>
      <c r="C365" s="3"/>
      <c r="D365" s="3"/>
      <c r="E365" s="3"/>
      <c r="F365" s="57"/>
      <c r="G365" s="3"/>
    </row>
    <row r="366" spans="1:7">
      <c r="A366" s="3"/>
      <c r="B366" s="57"/>
      <c r="C366" s="3"/>
      <c r="D366" s="3"/>
      <c r="E366" s="3"/>
      <c r="F366" s="57"/>
      <c r="G366" s="3"/>
    </row>
    <row r="367" spans="1:7">
      <c r="A367" s="3"/>
      <c r="B367" s="57"/>
      <c r="C367" s="3"/>
      <c r="D367" s="3"/>
      <c r="E367" s="3"/>
      <c r="F367" s="57"/>
      <c r="G367" s="3"/>
    </row>
    <row r="368" spans="1:7">
      <c r="A368" s="3"/>
      <c r="B368" s="57"/>
      <c r="C368" s="3"/>
      <c r="D368" s="3"/>
      <c r="E368" s="3"/>
      <c r="F368" s="57"/>
      <c r="G368" s="3"/>
    </row>
    <row r="369" spans="1:7">
      <c r="A369" s="3"/>
      <c r="B369" s="57"/>
      <c r="C369" s="3"/>
      <c r="D369" s="3"/>
      <c r="E369" s="3"/>
      <c r="F369" s="57"/>
      <c r="G369" s="3"/>
    </row>
    <row r="370" spans="1:7">
      <c r="A370" s="3"/>
      <c r="B370" s="57"/>
      <c r="C370" s="3"/>
      <c r="D370" s="3"/>
      <c r="E370" s="3"/>
      <c r="F370" s="57"/>
      <c r="G370" s="3"/>
    </row>
    <row r="371" spans="1:7">
      <c r="A371" s="3"/>
      <c r="B371" s="57"/>
      <c r="C371" s="3"/>
      <c r="D371" s="3"/>
      <c r="E371" s="3"/>
      <c r="F371" s="57"/>
      <c r="G371" s="3"/>
    </row>
    <row r="372" spans="1:7">
      <c r="A372" s="3"/>
      <c r="B372" s="57"/>
      <c r="C372" s="3"/>
      <c r="D372" s="3"/>
      <c r="E372" s="3"/>
      <c r="F372" s="57"/>
      <c r="G372" s="3"/>
    </row>
    <row r="373" spans="1:7">
      <c r="A373" s="3"/>
      <c r="B373" s="57"/>
      <c r="C373" s="3"/>
      <c r="D373" s="3"/>
      <c r="E373" s="3"/>
      <c r="F373" s="57"/>
      <c r="G373" s="3"/>
    </row>
    <row r="374" spans="1:7">
      <c r="A374" s="3"/>
      <c r="B374" s="57"/>
      <c r="C374" s="3"/>
      <c r="D374" s="3"/>
      <c r="E374" s="3"/>
      <c r="F374" s="57"/>
      <c r="G374" s="3"/>
    </row>
    <row r="375" spans="1:7">
      <c r="A375" s="3"/>
      <c r="B375" s="57"/>
      <c r="C375" s="3"/>
      <c r="D375" s="3"/>
      <c r="E375" s="3"/>
      <c r="F375" s="57"/>
      <c r="G375" s="3"/>
    </row>
    <row r="376" spans="1:7">
      <c r="A376" s="3"/>
      <c r="B376" s="57"/>
      <c r="C376" s="3"/>
      <c r="D376" s="3"/>
      <c r="E376" s="3"/>
      <c r="F376" s="57"/>
      <c r="G376" s="3"/>
    </row>
    <row r="377" spans="1:7">
      <c r="A377" s="3"/>
      <c r="B377" s="57"/>
      <c r="C377" s="3"/>
      <c r="D377" s="3"/>
      <c r="E377" s="3"/>
      <c r="F377" s="57"/>
      <c r="G377" s="3"/>
    </row>
    <row r="378" spans="1:7">
      <c r="A378" s="3"/>
      <c r="B378" s="57"/>
      <c r="C378" s="3"/>
      <c r="D378" s="3"/>
      <c r="E378" s="3"/>
      <c r="F378" s="57"/>
      <c r="G378" s="3"/>
    </row>
    <row r="379" spans="1:7">
      <c r="A379" s="3"/>
      <c r="B379" s="57"/>
      <c r="C379" s="3"/>
      <c r="D379" s="3"/>
      <c r="E379" s="3"/>
      <c r="F379" s="57"/>
      <c r="G379" s="3"/>
    </row>
    <row r="380" spans="1:7">
      <c r="A380" s="3"/>
      <c r="B380" s="57"/>
      <c r="C380" s="3"/>
      <c r="D380" s="3"/>
      <c r="E380" s="3"/>
      <c r="F380" s="57"/>
      <c r="G380" s="3"/>
    </row>
    <row r="381" spans="1:7">
      <c r="A381" s="3"/>
      <c r="B381" s="57"/>
      <c r="C381" s="3"/>
      <c r="D381" s="3"/>
      <c r="E381" s="3"/>
      <c r="F381" s="57"/>
      <c r="G381" s="3"/>
    </row>
    <row r="382" spans="1:7">
      <c r="A382" s="3"/>
      <c r="B382" s="57"/>
      <c r="C382" s="3"/>
      <c r="D382" s="3"/>
      <c r="E382" s="3"/>
      <c r="F382" s="57"/>
      <c r="G382" s="3"/>
    </row>
    <row r="383" spans="1:7">
      <c r="A383" s="3"/>
      <c r="B383" s="57"/>
      <c r="C383" s="3"/>
      <c r="D383" s="3"/>
      <c r="E383" s="3"/>
      <c r="F383" s="57"/>
      <c r="G383" s="3"/>
    </row>
    <row r="384" spans="1:7">
      <c r="A384" s="3"/>
      <c r="B384" s="57"/>
      <c r="C384" s="3"/>
      <c r="D384" s="3"/>
      <c r="E384" s="3"/>
      <c r="F384" s="57"/>
      <c r="G384" s="3"/>
    </row>
    <row r="385" spans="1:7">
      <c r="A385" s="3"/>
      <c r="B385" s="57"/>
      <c r="C385" s="3"/>
      <c r="D385" s="3"/>
      <c r="E385" s="3"/>
      <c r="F385" s="57"/>
      <c r="G385" s="3"/>
    </row>
    <row r="386" spans="1:7">
      <c r="A386" s="3"/>
      <c r="B386" s="57"/>
      <c r="C386" s="3"/>
      <c r="D386" s="3"/>
      <c r="E386" s="3"/>
      <c r="F386" s="57"/>
      <c r="G386" s="3"/>
    </row>
    <row r="387" spans="1:7">
      <c r="A387" s="3"/>
      <c r="B387" s="57"/>
      <c r="C387" s="3"/>
      <c r="D387" s="3"/>
      <c r="E387" s="3"/>
      <c r="F387" s="57"/>
      <c r="G387" s="3"/>
    </row>
    <row r="388" spans="1:7">
      <c r="A388" s="3"/>
      <c r="B388" s="57"/>
      <c r="C388" s="3"/>
      <c r="D388" s="3"/>
      <c r="E388" s="3"/>
      <c r="F388" s="57"/>
      <c r="G388" s="3"/>
    </row>
    <row r="389" spans="1:7">
      <c r="A389" s="3"/>
      <c r="B389" s="57"/>
      <c r="C389" s="3"/>
      <c r="D389" s="3"/>
      <c r="E389" s="3"/>
      <c r="F389" s="57"/>
      <c r="G389" s="3"/>
    </row>
    <row r="390" spans="1:7">
      <c r="A390" s="3"/>
      <c r="B390" s="57"/>
      <c r="C390" s="3"/>
      <c r="D390" s="3"/>
      <c r="E390" s="3"/>
      <c r="F390" s="57"/>
      <c r="G390" s="3"/>
    </row>
    <row r="391" spans="1:7">
      <c r="A391" s="3"/>
      <c r="B391" s="57"/>
      <c r="C391" s="3"/>
      <c r="D391" s="3"/>
      <c r="E391" s="3"/>
      <c r="F391" s="57"/>
      <c r="G391" s="3"/>
    </row>
    <row r="392" spans="1:7">
      <c r="A392" s="3"/>
      <c r="B392" s="57"/>
      <c r="C392" s="3"/>
      <c r="D392" s="3"/>
      <c r="E392" s="3"/>
      <c r="F392" s="57"/>
      <c r="G392" s="3"/>
    </row>
    <row r="393" spans="1:7">
      <c r="A393" s="3"/>
      <c r="B393" s="57"/>
      <c r="C393" s="3"/>
      <c r="D393" s="3"/>
      <c r="E393" s="3"/>
      <c r="F393" s="57"/>
      <c r="G393" s="3"/>
    </row>
    <row r="394" spans="1:7">
      <c r="A394" s="3"/>
      <c r="B394" s="57"/>
      <c r="C394" s="3"/>
      <c r="D394" s="3"/>
      <c r="E394" s="3"/>
      <c r="F394" s="57"/>
      <c r="G394" s="3"/>
    </row>
    <row r="395" spans="1:7">
      <c r="A395" s="3"/>
      <c r="B395" s="57"/>
      <c r="C395" s="3"/>
      <c r="D395" s="3"/>
      <c r="E395" s="3"/>
      <c r="F395" s="57"/>
      <c r="G395" s="3"/>
    </row>
    <row r="396" spans="1:7">
      <c r="A396" s="3"/>
      <c r="B396" s="57"/>
      <c r="C396" s="3"/>
      <c r="D396" s="3"/>
      <c r="E396" s="3"/>
      <c r="F396" s="57"/>
      <c r="G396" s="3"/>
    </row>
    <row r="397" spans="1:7">
      <c r="A397" s="3"/>
      <c r="B397" s="57"/>
      <c r="C397" s="3"/>
      <c r="D397" s="3"/>
      <c r="E397" s="3"/>
      <c r="F397" s="57"/>
      <c r="G397" s="3"/>
    </row>
    <row r="398" spans="1:7">
      <c r="A398" s="3"/>
      <c r="B398" s="57"/>
      <c r="C398" s="3"/>
      <c r="D398" s="3"/>
      <c r="E398" s="3"/>
      <c r="F398" s="57"/>
      <c r="G398" s="3"/>
    </row>
    <row r="399" spans="1:7">
      <c r="A399" s="3"/>
      <c r="B399" s="57"/>
      <c r="C399" s="3"/>
      <c r="D399" s="3"/>
      <c r="E399" s="3"/>
      <c r="F399" s="57"/>
      <c r="G399" s="3"/>
    </row>
    <row r="400" spans="1:7">
      <c r="A400" s="3"/>
      <c r="B400" s="57"/>
      <c r="C400" s="3"/>
      <c r="D400" s="3"/>
      <c r="E400" s="3"/>
      <c r="F400" s="57"/>
      <c r="G400" s="3"/>
    </row>
    <row r="401" spans="1:7">
      <c r="A401" s="3"/>
      <c r="B401" s="57"/>
      <c r="C401" s="3"/>
      <c r="D401" s="3"/>
      <c r="E401" s="3"/>
      <c r="F401" s="57"/>
      <c r="G401" s="3"/>
    </row>
    <row r="402" spans="1:7">
      <c r="A402" s="3"/>
      <c r="B402" s="57"/>
      <c r="C402" s="3"/>
      <c r="D402" s="3"/>
      <c r="E402" s="3"/>
      <c r="F402" s="57"/>
      <c r="G402" s="3"/>
    </row>
    <row r="403" spans="1:7">
      <c r="A403" s="3"/>
      <c r="B403" s="57"/>
      <c r="C403" s="3"/>
      <c r="D403" s="3"/>
      <c r="E403" s="3"/>
      <c r="F403" s="57"/>
      <c r="G403" s="3"/>
    </row>
    <row r="404" spans="1:7">
      <c r="A404" s="3"/>
      <c r="B404" s="57"/>
      <c r="C404" s="3"/>
      <c r="D404" s="3"/>
      <c r="E404" s="3"/>
      <c r="F404" s="57"/>
      <c r="G404" s="3"/>
    </row>
    <row r="405" spans="1:7">
      <c r="A405" s="3"/>
      <c r="B405" s="57"/>
      <c r="C405" s="3"/>
      <c r="D405" s="3"/>
      <c r="E405" s="3"/>
      <c r="F405" s="57"/>
      <c r="G405" s="3"/>
    </row>
    <row r="406" spans="1:7">
      <c r="A406" s="3"/>
      <c r="B406" s="57"/>
      <c r="C406" s="3"/>
      <c r="D406" s="3"/>
      <c r="E406" s="3"/>
      <c r="F406" s="57"/>
      <c r="G406" s="3"/>
    </row>
    <row r="407" spans="1:7">
      <c r="A407" s="3"/>
      <c r="B407" s="57"/>
      <c r="C407" s="3"/>
      <c r="D407" s="3"/>
      <c r="E407" s="3"/>
      <c r="F407" s="57"/>
      <c r="G407" s="3"/>
    </row>
    <row r="408" spans="1:7">
      <c r="A408" s="3"/>
      <c r="B408" s="57"/>
      <c r="C408" s="3"/>
      <c r="D408" s="3"/>
      <c r="E408" s="3"/>
      <c r="F408" s="57"/>
      <c r="G408" s="3"/>
    </row>
    <row r="409" spans="1:7">
      <c r="A409" s="3"/>
      <c r="B409" s="57"/>
      <c r="C409" s="3"/>
      <c r="D409" s="3"/>
      <c r="E409" s="3"/>
      <c r="F409" s="57"/>
      <c r="G409" s="3"/>
    </row>
    <row r="410" spans="1:7">
      <c r="A410" s="3"/>
      <c r="B410" s="57"/>
      <c r="C410" s="3"/>
      <c r="D410" s="3"/>
      <c r="E410" s="3"/>
      <c r="F410" s="57"/>
      <c r="G410" s="3"/>
    </row>
    <row r="411" spans="1:7">
      <c r="A411" s="3"/>
      <c r="B411" s="57"/>
      <c r="C411" s="3"/>
      <c r="D411" s="3"/>
      <c r="E411" s="3"/>
      <c r="F411" s="57"/>
      <c r="G411" s="3"/>
    </row>
    <row r="412" spans="1:7">
      <c r="A412" s="3"/>
      <c r="B412" s="57"/>
      <c r="C412" s="3"/>
      <c r="D412" s="3"/>
      <c r="E412" s="3"/>
      <c r="F412" s="57"/>
      <c r="G412" s="3"/>
    </row>
    <row r="413" spans="1:7">
      <c r="A413" s="3"/>
      <c r="B413" s="57"/>
      <c r="C413" s="3"/>
      <c r="D413" s="3"/>
      <c r="E413" s="3"/>
      <c r="F413" s="57"/>
      <c r="G413" s="3"/>
    </row>
    <row r="414" spans="1:7">
      <c r="A414" s="3"/>
      <c r="B414" s="57"/>
      <c r="C414" s="3"/>
      <c r="D414" s="3"/>
      <c r="E414" s="3"/>
      <c r="F414" s="57"/>
      <c r="G414" s="3"/>
    </row>
    <row r="415" spans="1:7">
      <c r="A415" s="3"/>
      <c r="B415" s="57"/>
      <c r="C415" s="3"/>
      <c r="D415" s="3"/>
      <c r="E415" s="3"/>
      <c r="F415" s="57"/>
      <c r="G415" s="3"/>
    </row>
    <row r="416" spans="1:7">
      <c r="A416" s="3"/>
      <c r="B416" s="57"/>
      <c r="C416" s="3"/>
      <c r="D416" s="3"/>
      <c r="E416" s="3"/>
      <c r="F416" s="57"/>
      <c r="G416" s="3"/>
    </row>
    <row r="417" spans="1:7">
      <c r="A417" s="3"/>
      <c r="B417" s="57"/>
      <c r="C417" s="3"/>
      <c r="D417" s="3"/>
      <c r="E417" s="3"/>
      <c r="F417" s="57"/>
      <c r="G417" s="3"/>
    </row>
    <row r="418" spans="1:7">
      <c r="A418" s="3"/>
      <c r="B418" s="57"/>
      <c r="C418" s="3"/>
      <c r="D418" s="3"/>
      <c r="E418" s="3"/>
      <c r="F418" s="57"/>
      <c r="G418" s="3"/>
    </row>
    <row r="419" spans="1:7">
      <c r="A419" s="3"/>
      <c r="B419" s="57"/>
      <c r="C419" s="3"/>
      <c r="D419" s="3"/>
      <c r="E419" s="3"/>
      <c r="F419" s="57"/>
      <c r="G419" s="3"/>
    </row>
    <row r="420" spans="1:7">
      <c r="A420" s="3"/>
      <c r="B420" s="57"/>
      <c r="C420" s="3"/>
      <c r="D420" s="3"/>
      <c r="E420" s="3"/>
      <c r="F420" s="57"/>
      <c r="G420" s="3"/>
    </row>
    <row r="421" spans="1:7">
      <c r="A421" s="3"/>
      <c r="B421" s="57"/>
      <c r="C421" s="3"/>
      <c r="D421" s="3"/>
      <c r="E421" s="3"/>
      <c r="F421" s="57"/>
      <c r="G421" s="3"/>
    </row>
    <row r="422" spans="1:7">
      <c r="A422" s="3"/>
      <c r="B422" s="57"/>
      <c r="C422" s="3"/>
      <c r="D422" s="3"/>
      <c r="E422" s="3"/>
      <c r="F422" s="57"/>
      <c r="G422" s="3"/>
    </row>
    <row r="423" spans="1:7">
      <c r="A423" s="3"/>
      <c r="B423" s="57"/>
      <c r="C423" s="3"/>
      <c r="D423" s="3"/>
      <c r="E423" s="3"/>
      <c r="F423" s="57"/>
      <c r="G423" s="3"/>
    </row>
    <row r="424" spans="1:7">
      <c r="A424" s="3"/>
      <c r="B424" s="57"/>
      <c r="C424" s="3"/>
      <c r="D424" s="3"/>
      <c r="E424" s="3"/>
      <c r="F424" s="57"/>
      <c r="G424" s="3"/>
    </row>
    <row r="425" spans="1:7">
      <c r="A425" s="3"/>
      <c r="B425" s="57"/>
      <c r="C425" s="3"/>
      <c r="D425" s="3"/>
      <c r="E425" s="3"/>
      <c r="F425" s="57"/>
      <c r="G425" s="3"/>
    </row>
    <row r="426" spans="1:7">
      <c r="A426" s="3"/>
      <c r="B426" s="57"/>
      <c r="C426" s="3"/>
      <c r="D426" s="3"/>
      <c r="E426" s="3"/>
      <c r="F426" s="57"/>
      <c r="G426" s="3"/>
    </row>
    <row r="427" spans="1:7">
      <c r="A427" s="3"/>
      <c r="B427" s="57"/>
      <c r="C427" s="3"/>
      <c r="D427" s="3"/>
      <c r="E427" s="3"/>
      <c r="F427" s="57"/>
      <c r="G427" s="3"/>
    </row>
    <row r="428" spans="1:7">
      <c r="A428" s="3"/>
      <c r="B428" s="57"/>
      <c r="C428" s="3"/>
      <c r="D428" s="3"/>
      <c r="E428" s="3"/>
      <c r="F428" s="57"/>
      <c r="G428" s="3"/>
    </row>
    <row r="429" spans="1:7">
      <c r="A429" s="3"/>
      <c r="B429" s="57"/>
      <c r="C429" s="3"/>
      <c r="D429" s="3"/>
      <c r="E429" s="3"/>
      <c r="F429" s="57"/>
      <c r="G429" s="3"/>
    </row>
    <row r="430" spans="1:7">
      <c r="A430" s="3"/>
      <c r="B430" s="57"/>
      <c r="C430" s="3"/>
      <c r="D430" s="3"/>
      <c r="E430" s="3"/>
      <c r="F430" s="57"/>
      <c r="G430" s="3"/>
    </row>
    <row r="431" spans="1:7">
      <c r="A431" s="3"/>
      <c r="B431" s="57"/>
      <c r="C431" s="3"/>
      <c r="D431" s="3"/>
      <c r="E431" s="3"/>
      <c r="F431" s="57"/>
      <c r="G431" s="3"/>
    </row>
    <row r="432" spans="1:7">
      <c r="A432" s="3"/>
      <c r="B432" s="57"/>
      <c r="C432" s="3"/>
      <c r="D432" s="3"/>
      <c r="E432" s="3"/>
      <c r="F432" s="57"/>
      <c r="G432" s="3"/>
    </row>
    <row r="433" spans="1:7">
      <c r="A433" s="3"/>
      <c r="B433" s="57"/>
      <c r="C433" s="3"/>
      <c r="D433" s="3"/>
      <c r="E433" s="3"/>
      <c r="F433" s="57"/>
      <c r="G433" s="3"/>
    </row>
    <row r="434" spans="1:7">
      <c r="A434" s="3"/>
      <c r="B434" s="57"/>
      <c r="C434" s="3"/>
      <c r="D434" s="3"/>
      <c r="E434" s="3"/>
      <c r="F434" s="57"/>
      <c r="G434" s="3"/>
    </row>
    <row r="435" spans="1:7">
      <c r="A435" s="3"/>
      <c r="B435" s="57"/>
      <c r="C435" s="3"/>
      <c r="D435" s="3"/>
      <c r="E435" s="3"/>
      <c r="F435" s="57"/>
      <c r="G435" s="3"/>
    </row>
    <row r="436" spans="1:7">
      <c r="A436" s="3"/>
      <c r="B436" s="57"/>
      <c r="C436" s="3"/>
      <c r="D436" s="3"/>
      <c r="E436" s="3"/>
      <c r="F436" s="57"/>
      <c r="G436" s="3"/>
    </row>
    <row r="437" spans="1:7">
      <c r="A437" s="3"/>
      <c r="B437" s="57"/>
      <c r="C437" s="3"/>
      <c r="D437" s="3"/>
      <c r="E437" s="3"/>
      <c r="F437" s="57"/>
      <c r="G437" s="3"/>
    </row>
    <row r="438" spans="1:7">
      <c r="A438" s="3"/>
      <c r="B438" s="57"/>
      <c r="C438" s="3"/>
      <c r="D438" s="3"/>
      <c r="E438" s="3"/>
      <c r="F438" s="57"/>
      <c r="G438" s="3"/>
    </row>
    <row r="439" spans="1:7">
      <c r="A439" s="3"/>
      <c r="B439" s="57"/>
      <c r="C439" s="3"/>
      <c r="D439" s="3"/>
      <c r="E439" s="3"/>
      <c r="F439" s="57"/>
      <c r="G439" s="3"/>
    </row>
    <row r="440" spans="1:7">
      <c r="A440" s="3"/>
      <c r="B440" s="57"/>
      <c r="C440" s="3"/>
      <c r="D440" s="3"/>
      <c r="E440" s="3"/>
      <c r="F440" s="57"/>
      <c r="G440" s="3"/>
    </row>
    <row r="441" spans="1:7">
      <c r="A441" s="3"/>
      <c r="B441" s="57"/>
      <c r="C441" s="3"/>
      <c r="D441" s="3"/>
      <c r="E441" s="3"/>
      <c r="F441" s="57"/>
      <c r="G441" s="3"/>
    </row>
    <row r="442" spans="1:7">
      <c r="A442" s="3"/>
      <c r="B442" s="57"/>
      <c r="C442" s="3"/>
      <c r="D442" s="3"/>
      <c r="E442" s="3"/>
      <c r="F442" s="57"/>
      <c r="G442" s="3"/>
    </row>
    <row r="443" spans="1:7">
      <c r="A443" s="3"/>
      <c r="B443" s="57"/>
      <c r="C443" s="3"/>
      <c r="D443" s="3"/>
      <c r="E443" s="3"/>
      <c r="F443" s="57"/>
      <c r="G443" s="3"/>
    </row>
    <row r="444" spans="1:7">
      <c r="A444" s="3"/>
      <c r="B444" s="57"/>
      <c r="C444" s="3"/>
      <c r="D444" s="3"/>
      <c r="E444" s="3"/>
      <c r="F444" s="57"/>
      <c r="G444" s="3"/>
    </row>
    <row r="445" spans="1:7">
      <c r="A445" s="3"/>
      <c r="B445" s="57"/>
      <c r="C445" s="3"/>
      <c r="D445" s="3"/>
      <c r="E445" s="3"/>
      <c r="F445" s="57"/>
      <c r="G445" s="3"/>
    </row>
    <row r="446" spans="1:7">
      <c r="A446" s="3"/>
      <c r="B446" s="57"/>
      <c r="C446" s="3"/>
      <c r="D446" s="3"/>
      <c r="E446" s="3"/>
      <c r="F446" s="57"/>
      <c r="G446" s="3"/>
    </row>
    <row r="447" spans="1:7">
      <c r="A447" s="3"/>
      <c r="B447" s="57"/>
      <c r="C447" s="3"/>
      <c r="D447" s="3"/>
      <c r="E447" s="3"/>
      <c r="F447" s="57"/>
      <c r="G447" s="3"/>
    </row>
    <row r="448" spans="1:7">
      <c r="A448" s="3"/>
      <c r="B448" s="57"/>
      <c r="C448" s="3"/>
      <c r="D448" s="3"/>
      <c r="E448" s="3"/>
      <c r="F448" s="57"/>
      <c r="G448" s="3"/>
    </row>
    <row r="449" spans="1:7">
      <c r="A449" s="3"/>
      <c r="B449" s="57"/>
      <c r="C449" s="3"/>
      <c r="D449" s="3"/>
      <c r="E449" s="3"/>
      <c r="F449" s="57"/>
      <c r="G449" s="3"/>
    </row>
    <row r="450" spans="1:7">
      <c r="A450" s="3"/>
      <c r="B450" s="57"/>
      <c r="C450" s="3"/>
      <c r="D450" s="3"/>
      <c r="E450" s="3"/>
      <c r="F450" s="57"/>
      <c r="G450" s="3"/>
    </row>
    <row r="451" spans="1:7">
      <c r="A451" s="3"/>
      <c r="B451" s="57"/>
      <c r="C451" s="3"/>
      <c r="D451" s="3"/>
      <c r="E451" s="3"/>
      <c r="F451" s="57"/>
      <c r="G451" s="3"/>
    </row>
    <row r="452" spans="1:7">
      <c r="A452" s="3"/>
      <c r="B452" s="57"/>
      <c r="C452" s="3"/>
      <c r="D452" s="3"/>
      <c r="E452" s="3"/>
      <c r="F452" s="57"/>
      <c r="G452" s="3"/>
    </row>
    <row r="453" spans="1:7">
      <c r="A453" s="3"/>
      <c r="B453" s="57"/>
      <c r="C453" s="3"/>
      <c r="D453" s="3"/>
      <c r="E453" s="3"/>
      <c r="F453" s="57"/>
      <c r="G453" s="3"/>
    </row>
    <row r="454" spans="1:7">
      <c r="A454" s="3"/>
      <c r="B454" s="57"/>
      <c r="C454" s="3"/>
      <c r="D454" s="3"/>
      <c r="E454" s="3"/>
      <c r="F454" s="57"/>
      <c r="G454" s="3"/>
    </row>
    <row r="455" spans="1:7">
      <c r="A455" s="3"/>
      <c r="B455" s="57"/>
      <c r="C455" s="3"/>
      <c r="D455" s="3"/>
      <c r="E455" s="3"/>
      <c r="F455" s="57"/>
      <c r="G455" s="3"/>
    </row>
    <row r="456" spans="1:7">
      <c r="A456" s="3"/>
      <c r="B456" s="57"/>
      <c r="C456" s="3"/>
      <c r="D456" s="3"/>
      <c r="E456" s="3"/>
      <c r="F456" s="57"/>
      <c r="G456" s="3"/>
    </row>
    <row r="457" spans="1:7">
      <c r="A457" s="3"/>
      <c r="B457" s="57"/>
      <c r="C457" s="3"/>
      <c r="D457" s="3"/>
      <c r="E457" s="3"/>
      <c r="F457" s="57"/>
      <c r="G457" s="3"/>
    </row>
    <row r="458" spans="1:7">
      <c r="A458" s="3"/>
      <c r="B458" s="57"/>
      <c r="C458" s="3"/>
      <c r="D458" s="3"/>
      <c r="E458" s="3"/>
      <c r="F458" s="57"/>
      <c r="G458" s="3"/>
    </row>
    <row r="459" spans="1:7">
      <c r="A459" s="3"/>
      <c r="B459" s="57"/>
      <c r="C459" s="3"/>
      <c r="D459" s="3"/>
      <c r="E459" s="3"/>
      <c r="F459" s="57"/>
      <c r="G459" s="3"/>
    </row>
    <row r="460" spans="1:7">
      <c r="A460" s="3"/>
      <c r="B460" s="57"/>
      <c r="C460" s="3"/>
      <c r="D460" s="3"/>
      <c r="E460" s="3"/>
      <c r="F460" s="57"/>
      <c r="G460" s="3"/>
    </row>
    <row r="461" spans="1:7">
      <c r="A461" s="3"/>
      <c r="B461" s="57"/>
      <c r="C461" s="3"/>
      <c r="D461" s="3"/>
      <c r="E461" s="3"/>
      <c r="F461" s="57"/>
      <c r="G461" s="3"/>
    </row>
    <row r="462" spans="1:7">
      <c r="A462" s="3"/>
      <c r="B462" s="57"/>
      <c r="C462" s="3"/>
      <c r="D462" s="3"/>
      <c r="E462" s="3"/>
      <c r="F462" s="57"/>
      <c r="G462" s="3"/>
    </row>
    <row r="463" spans="1:7">
      <c r="A463" s="3"/>
      <c r="B463" s="57"/>
      <c r="C463" s="3"/>
      <c r="D463" s="3"/>
      <c r="E463" s="3"/>
      <c r="F463" s="57"/>
      <c r="G463" s="3"/>
    </row>
    <row r="464" spans="1:7">
      <c r="A464" s="3"/>
      <c r="B464" s="57"/>
      <c r="C464" s="3"/>
      <c r="D464" s="3"/>
      <c r="E464" s="3"/>
      <c r="F464" s="57"/>
      <c r="G464" s="3"/>
    </row>
    <row r="465" spans="1:7">
      <c r="A465" s="3"/>
      <c r="B465" s="57"/>
      <c r="C465" s="3"/>
      <c r="D465" s="3"/>
      <c r="E465" s="3"/>
      <c r="F465" s="57"/>
      <c r="G465" s="3"/>
    </row>
    <row r="466" spans="1:7">
      <c r="A466" s="3"/>
      <c r="B466" s="57"/>
      <c r="C466" s="3"/>
      <c r="D466" s="3"/>
      <c r="E466" s="3"/>
      <c r="F466" s="57"/>
      <c r="G466" s="3"/>
    </row>
    <row r="467" spans="1:7">
      <c r="A467" s="3"/>
      <c r="B467" s="57"/>
      <c r="C467" s="3"/>
      <c r="D467" s="3"/>
      <c r="E467" s="3"/>
      <c r="F467" s="57"/>
      <c r="G467" s="3"/>
    </row>
    <row r="468" spans="1:7">
      <c r="A468" s="3"/>
      <c r="B468" s="57"/>
      <c r="C468" s="3"/>
      <c r="D468" s="3"/>
      <c r="E468" s="3"/>
      <c r="F468" s="57"/>
      <c r="G468" s="3"/>
    </row>
    <row r="469" spans="1:7">
      <c r="A469" s="3"/>
      <c r="B469" s="57"/>
      <c r="C469" s="3"/>
      <c r="D469" s="3"/>
      <c r="E469" s="3"/>
      <c r="F469" s="57"/>
      <c r="G469" s="3"/>
    </row>
    <row r="470" spans="1:7">
      <c r="A470" s="3"/>
      <c r="B470" s="57"/>
      <c r="C470" s="3"/>
      <c r="D470" s="3"/>
      <c r="E470" s="3"/>
      <c r="F470" s="57"/>
      <c r="G470" s="3"/>
    </row>
    <row r="471" spans="1:7">
      <c r="A471" s="3"/>
      <c r="B471" s="57"/>
      <c r="C471" s="3"/>
      <c r="D471" s="3"/>
      <c r="E471" s="3"/>
      <c r="F471" s="57"/>
      <c r="G471" s="3"/>
    </row>
    <row r="472" spans="1:7">
      <c r="A472" s="3"/>
      <c r="B472" s="57"/>
      <c r="C472" s="3"/>
      <c r="D472" s="3"/>
      <c r="E472" s="3"/>
      <c r="F472" s="57"/>
      <c r="G472" s="3"/>
    </row>
    <row r="473" spans="1:7">
      <c r="A473" s="3"/>
      <c r="B473" s="57"/>
      <c r="C473" s="3"/>
      <c r="D473" s="3"/>
      <c r="E473" s="3"/>
      <c r="F473" s="57"/>
      <c r="G473" s="3"/>
    </row>
    <row r="474" spans="1:7">
      <c r="A474" s="3"/>
      <c r="B474" s="57"/>
      <c r="C474" s="3"/>
      <c r="D474" s="3"/>
      <c r="E474" s="3"/>
      <c r="F474" s="57"/>
      <c r="G474" s="3"/>
    </row>
    <row r="475" spans="1:7">
      <c r="A475" s="3"/>
      <c r="B475" s="57"/>
      <c r="C475" s="3"/>
      <c r="D475" s="3"/>
      <c r="E475" s="3"/>
      <c r="F475" s="57"/>
      <c r="G475" s="3"/>
    </row>
    <row r="476" spans="1:7">
      <c r="A476" s="3"/>
      <c r="B476" s="57"/>
      <c r="C476" s="3"/>
      <c r="D476" s="3"/>
      <c r="E476" s="3"/>
      <c r="F476" s="57"/>
      <c r="G476" s="3"/>
    </row>
    <row r="477" spans="1:7">
      <c r="A477" s="3"/>
      <c r="B477" s="57"/>
      <c r="C477" s="3"/>
      <c r="D477" s="3"/>
      <c r="E477" s="3"/>
      <c r="F477" s="57"/>
      <c r="G477" s="3"/>
    </row>
    <row r="478" spans="1:7">
      <c r="A478" s="3"/>
      <c r="B478" s="57"/>
      <c r="C478" s="3"/>
      <c r="D478" s="3"/>
      <c r="E478" s="3"/>
      <c r="F478" s="57"/>
      <c r="G478" s="3"/>
    </row>
    <row r="479" spans="1:7">
      <c r="A479" s="3"/>
      <c r="B479" s="57"/>
      <c r="C479" s="3"/>
      <c r="D479" s="3"/>
      <c r="E479" s="3"/>
      <c r="F479" s="57"/>
      <c r="G479" s="3"/>
    </row>
    <row r="480" spans="1:7">
      <c r="A480" s="3"/>
      <c r="B480" s="57"/>
      <c r="C480" s="3"/>
      <c r="D480" s="3"/>
      <c r="E480" s="3"/>
      <c r="F480" s="57"/>
      <c r="G480" s="3"/>
    </row>
    <row r="481" spans="1:7">
      <c r="A481" s="3"/>
      <c r="B481" s="57"/>
      <c r="C481" s="3"/>
      <c r="D481" s="3"/>
      <c r="E481" s="3"/>
      <c r="F481" s="57"/>
      <c r="G481" s="3"/>
    </row>
    <row r="482" spans="1:7">
      <c r="A482" s="3"/>
      <c r="B482" s="57"/>
      <c r="C482" s="3"/>
      <c r="D482" s="3"/>
      <c r="E482" s="3"/>
      <c r="F482" s="57"/>
      <c r="G482" s="3"/>
    </row>
    <row r="483" spans="1:7">
      <c r="A483" s="3"/>
      <c r="B483" s="57"/>
      <c r="C483" s="3"/>
      <c r="D483" s="3"/>
      <c r="E483" s="3"/>
      <c r="F483" s="57"/>
      <c r="G483" s="3"/>
    </row>
    <row r="484" spans="1:7">
      <c r="A484" s="3"/>
      <c r="B484" s="57"/>
      <c r="C484" s="3"/>
      <c r="D484" s="3"/>
      <c r="E484" s="3"/>
      <c r="F484" s="57"/>
      <c r="G484" s="3"/>
    </row>
    <row r="485" spans="1:7">
      <c r="A485" s="3"/>
      <c r="B485" s="57"/>
      <c r="C485" s="3"/>
      <c r="D485" s="3"/>
      <c r="E485" s="3"/>
      <c r="F485" s="57"/>
      <c r="G485" s="3"/>
    </row>
    <row r="486" spans="1:7">
      <c r="A486" s="3"/>
      <c r="B486" s="57"/>
      <c r="C486" s="3"/>
      <c r="D486" s="3"/>
      <c r="E486" s="3"/>
      <c r="F486" s="57"/>
      <c r="G486" s="3"/>
    </row>
    <row r="487" spans="1:7">
      <c r="A487" s="3"/>
      <c r="B487" s="57"/>
      <c r="C487" s="3"/>
      <c r="D487" s="3"/>
      <c r="E487" s="3"/>
      <c r="F487" s="57"/>
      <c r="G487" s="3"/>
    </row>
    <row r="488" spans="1:7">
      <c r="A488" s="3"/>
      <c r="B488" s="57"/>
      <c r="C488" s="3"/>
      <c r="D488" s="3"/>
      <c r="E488" s="3"/>
      <c r="F488" s="57"/>
      <c r="G488" s="3"/>
    </row>
    <row r="489" spans="1:7">
      <c r="A489" s="3"/>
      <c r="B489" s="57"/>
      <c r="C489" s="3"/>
      <c r="D489" s="3"/>
      <c r="E489" s="3"/>
      <c r="F489" s="57"/>
      <c r="G489" s="3"/>
    </row>
    <row r="490" spans="1:7">
      <c r="A490" s="3"/>
      <c r="B490" s="57"/>
      <c r="C490" s="3"/>
      <c r="D490" s="3"/>
      <c r="E490" s="3"/>
      <c r="F490" s="57"/>
      <c r="G490" s="3"/>
    </row>
    <row r="491" spans="1:7">
      <c r="A491" s="3"/>
      <c r="B491" s="57"/>
      <c r="C491" s="3"/>
      <c r="D491" s="3"/>
      <c r="E491" s="3"/>
      <c r="F491" s="57"/>
      <c r="G491" s="3"/>
    </row>
    <row r="492" spans="1:7">
      <c r="A492" s="3"/>
      <c r="B492" s="57"/>
      <c r="C492" s="3"/>
      <c r="D492" s="3"/>
      <c r="E492" s="3"/>
      <c r="F492" s="57"/>
      <c r="G492" s="3"/>
    </row>
    <row r="493" spans="1:7">
      <c r="A493" s="3"/>
      <c r="B493" s="57"/>
      <c r="C493" s="3"/>
      <c r="D493" s="3"/>
      <c r="E493" s="3"/>
      <c r="F493" s="57"/>
      <c r="G493" s="3"/>
    </row>
    <row r="494" spans="1:7">
      <c r="A494" s="3"/>
      <c r="B494" s="57"/>
      <c r="C494" s="3"/>
      <c r="D494" s="3"/>
      <c r="E494" s="3"/>
      <c r="F494" s="57"/>
      <c r="G494" s="3"/>
    </row>
    <row r="495" spans="1:7">
      <c r="A495" s="3"/>
      <c r="B495" s="57"/>
      <c r="C495" s="3"/>
      <c r="D495" s="3"/>
      <c r="E495" s="3"/>
      <c r="F495" s="57"/>
      <c r="G495" s="3"/>
    </row>
    <row r="496" spans="1:7">
      <c r="A496" s="3"/>
      <c r="B496" s="57"/>
      <c r="C496" s="3"/>
      <c r="D496" s="3"/>
      <c r="E496" s="3"/>
      <c r="F496" s="57"/>
      <c r="G496" s="3"/>
    </row>
    <row r="497" spans="1:7">
      <c r="A497" s="3"/>
      <c r="B497" s="57"/>
      <c r="C497" s="3"/>
      <c r="D497" s="3"/>
      <c r="E497" s="3"/>
      <c r="F497" s="57"/>
      <c r="G497" s="3"/>
    </row>
    <row r="498" spans="1:7">
      <c r="A498" s="3"/>
      <c r="B498" s="57"/>
      <c r="C498" s="3"/>
      <c r="D498" s="3"/>
      <c r="E498" s="3"/>
      <c r="F498" s="57"/>
      <c r="G498" s="3"/>
    </row>
    <row r="499" spans="1:7">
      <c r="A499" s="3"/>
      <c r="B499" s="57"/>
      <c r="C499" s="3"/>
      <c r="D499" s="3"/>
      <c r="E499" s="3"/>
      <c r="F499" s="57"/>
      <c r="G499" s="3"/>
    </row>
    <row r="500" spans="1:7">
      <c r="A500" s="3"/>
      <c r="B500" s="57"/>
      <c r="C500" s="3"/>
      <c r="D500" s="3"/>
      <c r="E500" s="3"/>
      <c r="F500" s="57"/>
      <c r="G500" s="3"/>
    </row>
    <row r="501" spans="1:7">
      <c r="A501" s="3"/>
      <c r="B501" s="57"/>
      <c r="C501" s="3"/>
      <c r="D501" s="3"/>
      <c r="E501" s="3"/>
      <c r="F501" s="57"/>
      <c r="G501" s="3"/>
    </row>
    <row r="502" spans="1:7">
      <c r="A502" s="3"/>
      <c r="B502" s="57"/>
      <c r="C502" s="3"/>
      <c r="D502" s="3"/>
      <c r="E502" s="3"/>
      <c r="F502" s="57"/>
      <c r="G502" s="3"/>
    </row>
    <row r="503" spans="1:7">
      <c r="A503" s="3"/>
      <c r="B503" s="57"/>
      <c r="C503" s="3"/>
      <c r="D503" s="3"/>
      <c r="E503" s="3"/>
      <c r="F503" s="57"/>
      <c r="G503" s="3"/>
    </row>
    <row r="504" spans="1:7">
      <c r="A504" s="3"/>
      <c r="B504" s="57"/>
      <c r="C504" s="3"/>
      <c r="D504" s="3"/>
      <c r="E504" s="3"/>
      <c r="F504" s="57"/>
      <c r="G504" s="3"/>
    </row>
    <row r="505" spans="1:7">
      <c r="A505" s="3"/>
      <c r="B505" s="57"/>
      <c r="C505" s="3"/>
      <c r="D505" s="3"/>
      <c r="E505" s="3"/>
      <c r="F505" s="57"/>
      <c r="G505" s="3"/>
    </row>
    <row r="506" spans="1:7">
      <c r="A506" s="3"/>
      <c r="B506" s="57"/>
      <c r="C506" s="3"/>
      <c r="D506" s="3"/>
      <c r="E506" s="3"/>
      <c r="F506" s="57"/>
      <c r="G506" s="3"/>
    </row>
    <row r="507" spans="1:7">
      <c r="A507" s="3"/>
      <c r="B507" s="57"/>
      <c r="C507" s="3"/>
      <c r="D507" s="3"/>
      <c r="E507" s="3"/>
      <c r="F507" s="57"/>
      <c r="G507" s="3"/>
    </row>
    <row r="508" spans="1:7">
      <c r="A508" s="3"/>
      <c r="B508" s="57"/>
      <c r="C508" s="3"/>
      <c r="D508" s="3"/>
      <c r="E508" s="3"/>
      <c r="F508" s="57"/>
      <c r="G508" s="3"/>
    </row>
    <row r="509" spans="1:7">
      <c r="A509" s="3"/>
      <c r="B509" s="57"/>
      <c r="C509" s="3"/>
      <c r="D509" s="3"/>
      <c r="E509" s="3"/>
      <c r="F509" s="57"/>
      <c r="G509" s="3"/>
    </row>
    <row r="510" spans="1:7">
      <c r="A510" s="3"/>
      <c r="B510" s="57"/>
      <c r="C510" s="3"/>
      <c r="D510" s="3"/>
      <c r="E510" s="3"/>
      <c r="F510" s="57"/>
      <c r="G510" s="3"/>
    </row>
    <row r="511" spans="1:7">
      <c r="A511" s="3"/>
      <c r="B511" s="57"/>
      <c r="C511" s="3"/>
      <c r="D511" s="3"/>
      <c r="E511" s="3"/>
      <c r="F511" s="57"/>
      <c r="G511" s="3"/>
    </row>
    <row r="512" spans="1:7">
      <c r="A512" s="3"/>
      <c r="B512" s="57"/>
      <c r="C512" s="3"/>
      <c r="D512" s="3"/>
      <c r="E512" s="3"/>
      <c r="F512" s="57"/>
      <c r="G512" s="3"/>
    </row>
    <row r="513" spans="1:7">
      <c r="A513" s="3"/>
      <c r="B513" s="57"/>
      <c r="C513" s="3"/>
      <c r="D513" s="3"/>
      <c r="E513" s="3"/>
      <c r="F513" s="57"/>
      <c r="G513" s="3"/>
    </row>
    <row r="514" spans="1:7">
      <c r="A514" s="3"/>
      <c r="B514" s="57"/>
      <c r="C514" s="3"/>
      <c r="D514" s="3"/>
      <c r="E514" s="3"/>
      <c r="F514" s="57"/>
      <c r="G514" s="3"/>
    </row>
    <row r="515" spans="1:7">
      <c r="A515" s="3"/>
      <c r="B515" s="57"/>
      <c r="C515" s="3"/>
      <c r="D515" s="3"/>
      <c r="E515" s="3"/>
      <c r="F515" s="57"/>
      <c r="G515" s="3"/>
    </row>
    <row r="516" spans="1:7">
      <c r="A516" s="3"/>
      <c r="B516" s="57"/>
      <c r="C516" s="3"/>
      <c r="D516" s="3"/>
      <c r="E516" s="3"/>
      <c r="F516" s="57"/>
      <c r="G516" s="3"/>
    </row>
    <row r="517" spans="1:7">
      <c r="A517" s="3"/>
      <c r="B517" s="57"/>
      <c r="C517" s="3"/>
      <c r="D517" s="3"/>
      <c r="E517" s="3"/>
      <c r="F517" s="57"/>
      <c r="G517" s="3"/>
    </row>
    <row r="518" spans="1:7">
      <c r="A518" s="3"/>
      <c r="B518" s="57"/>
      <c r="C518" s="3"/>
      <c r="D518" s="3"/>
      <c r="E518" s="3"/>
      <c r="F518" s="57"/>
      <c r="G518" s="3"/>
    </row>
    <row r="519" spans="1:7">
      <c r="A519" s="3"/>
      <c r="B519" s="57"/>
      <c r="C519" s="3"/>
      <c r="D519" s="3"/>
      <c r="E519" s="3"/>
      <c r="F519" s="57"/>
      <c r="G519" s="3"/>
    </row>
    <row r="520" spans="1:7">
      <c r="A520" s="3"/>
      <c r="B520" s="57"/>
      <c r="C520" s="3"/>
      <c r="D520" s="3"/>
      <c r="E520" s="3"/>
      <c r="F520" s="57"/>
      <c r="G520" s="3"/>
    </row>
    <row r="521" spans="1:7">
      <c r="A521" s="3"/>
      <c r="B521" s="57"/>
      <c r="C521" s="3"/>
      <c r="D521" s="3"/>
      <c r="E521" s="3"/>
      <c r="F521" s="57"/>
      <c r="G521" s="3"/>
    </row>
    <row r="522" spans="1:7">
      <c r="A522" s="3"/>
      <c r="B522" s="57"/>
      <c r="C522" s="3"/>
      <c r="D522" s="3"/>
      <c r="E522" s="3"/>
      <c r="F522" s="57"/>
      <c r="G522" s="3"/>
    </row>
    <row r="523" spans="1:7">
      <c r="A523" s="3"/>
      <c r="B523" s="57"/>
      <c r="C523" s="3"/>
      <c r="D523" s="3"/>
      <c r="E523" s="3"/>
      <c r="F523" s="57"/>
      <c r="G523" s="3"/>
    </row>
    <row r="524" spans="1:7">
      <c r="A524" s="3"/>
      <c r="B524" s="57"/>
      <c r="C524" s="3"/>
      <c r="D524" s="3"/>
      <c r="E524" s="3"/>
      <c r="F524" s="57"/>
      <c r="G524" s="3"/>
    </row>
    <row r="525" spans="1:7">
      <c r="A525" s="3"/>
      <c r="B525" s="57"/>
      <c r="C525" s="3"/>
      <c r="D525" s="3"/>
      <c r="E525" s="3"/>
      <c r="F525" s="57"/>
      <c r="G525" s="3"/>
    </row>
    <row r="526" spans="1:7">
      <c r="A526" s="3"/>
      <c r="B526" s="57"/>
      <c r="C526" s="3"/>
      <c r="D526" s="3"/>
      <c r="E526" s="3"/>
      <c r="F526" s="57"/>
      <c r="G526" s="3"/>
    </row>
    <row r="527" spans="1:7">
      <c r="A527" s="3"/>
      <c r="B527" s="57"/>
      <c r="C527" s="3"/>
      <c r="D527" s="3"/>
      <c r="E527" s="3"/>
      <c r="F527" s="57"/>
      <c r="G527" s="3"/>
    </row>
    <row r="528" spans="1:7">
      <c r="A528" s="3"/>
      <c r="B528" s="57"/>
      <c r="C528" s="3"/>
      <c r="D528" s="3"/>
      <c r="E528" s="3"/>
      <c r="F528" s="57"/>
      <c r="G528" s="3"/>
    </row>
    <row r="529" spans="1:7">
      <c r="A529" s="3"/>
      <c r="B529" s="57"/>
      <c r="C529" s="3"/>
      <c r="D529" s="3"/>
      <c r="E529" s="3"/>
      <c r="F529" s="57"/>
      <c r="G529" s="3"/>
    </row>
    <row r="530" spans="1:7">
      <c r="A530" s="3"/>
      <c r="B530" s="57"/>
      <c r="C530" s="3"/>
      <c r="D530" s="3"/>
      <c r="E530" s="3"/>
      <c r="F530" s="57"/>
      <c r="G530" s="3"/>
    </row>
    <row r="531" spans="1:7">
      <c r="A531" s="3"/>
      <c r="B531" s="57"/>
      <c r="C531" s="3"/>
      <c r="D531" s="3"/>
      <c r="E531" s="3"/>
      <c r="F531" s="57"/>
      <c r="G531" s="3"/>
    </row>
    <row r="532" spans="1:7">
      <c r="A532" s="3"/>
      <c r="B532" s="57"/>
      <c r="C532" s="3"/>
      <c r="D532" s="3"/>
      <c r="E532" s="3"/>
      <c r="F532" s="57"/>
      <c r="G532" s="3"/>
    </row>
    <row r="533" spans="1:7">
      <c r="A533" s="3"/>
      <c r="B533" s="57"/>
      <c r="C533" s="3"/>
      <c r="D533" s="3"/>
      <c r="E533" s="3"/>
      <c r="F533" s="57"/>
      <c r="G533" s="3"/>
    </row>
    <row r="534" spans="1:7">
      <c r="A534" s="3"/>
      <c r="B534" s="57"/>
      <c r="C534" s="3"/>
      <c r="D534" s="3"/>
      <c r="E534" s="3"/>
      <c r="F534" s="57"/>
      <c r="G534" s="3"/>
    </row>
    <row r="535" spans="1:7">
      <c r="A535" s="3"/>
      <c r="B535" s="57"/>
      <c r="C535" s="3"/>
      <c r="D535" s="3"/>
      <c r="E535" s="3"/>
      <c r="F535" s="57"/>
      <c r="G535" s="3"/>
    </row>
    <row r="536" spans="1:7">
      <c r="A536" s="3"/>
      <c r="B536" s="57"/>
      <c r="C536" s="3"/>
      <c r="D536" s="3"/>
      <c r="E536" s="3"/>
      <c r="F536" s="57"/>
      <c r="G536" s="3"/>
    </row>
    <row r="537" spans="1:7">
      <c r="A537" s="3"/>
      <c r="B537" s="57"/>
      <c r="C537" s="3"/>
      <c r="D537" s="3"/>
      <c r="E537" s="3"/>
      <c r="F537" s="57"/>
      <c r="G537" s="3"/>
    </row>
    <row r="538" spans="1:7">
      <c r="A538" s="3"/>
      <c r="B538" s="57"/>
      <c r="C538" s="3"/>
      <c r="D538" s="3"/>
      <c r="E538" s="3"/>
      <c r="F538" s="57"/>
      <c r="G538" s="3"/>
    </row>
    <row r="539" spans="1:7">
      <c r="A539" s="3"/>
      <c r="B539" s="57"/>
      <c r="C539" s="3"/>
      <c r="D539" s="3"/>
      <c r="E539" s="3"/>
      <c r="F539" s="57"/>
      <c r="G539" s="3"/>
    </row>
    <row r="540" spans="1:7">
      <c r="A540" s="3"/>
      <c r="B540" s="57"/>
      <c r="C540" s="3"/>
      <c r="D540" s="3"/>
      <c r="E540" s="3"/>
      <c r="F540" s="57"/>
      <c r="G540" s="3"/>
    </row>
    <row r="541" spans="1:7">
      <c r="A541" s="3"/>
      <c r="B541" s="57"/>
      <c r="C541" s="3"/>
      <c r="D541" s="3"/>
      <c r="E541" s="3"/>
      <c r="F541" s="57"/>
      <c r="G541" s="3"/>
    </row>
    <row r="542" spans="1:7">
      <c r="A542" s="3"/>
      <c r="B542" s="57"/>
      <c r="C542" s="3"/>
      <c r="D542" s="3"/>
      <c r="E542" s="3"/>
      <c r="F542" s="57"/>
      <c r="G542" s="3"/>
    </row>
    <row r="543" spans="1:7">
      <c r="A543" s="3"/>
      <c r="B543" s="57"/>
      <c r="C543" s="3"/>
      <c r="D543" s="3"/>
      <c r="E543" s="3"/>
      <c r="F543" s="57"/>
      <c r="G543" s="3"/>
    </row>
    <row r="544" spans="1:7">
      <c r="A544" s="3"/>
      <c r="B544" s="57"/>
      <c r="C544" s="3"/>
      <c r="D544" s="3"/>
      <c r="E544" s="3"/>
      <c r="F544" s="57"/>
      <c r="G544" s="3"/>
    </row>
    <row r="545" spans="1:7">
      <c r="A545" s="3"/>
      <c r="B545" s="57"/>
      <c r="C545" s="3"/>
      <c r="D545" s="3"/>
      <c r="E545" s="3"/>
      <c r="F545" s="57"/>
      <c r="G545" s="3"/>
    </row>
    <row r="546" spans="1:7">
      <c r="A546" s="3"/>
      <c r="B546" s="57"/>
      <c r="C546" s="3"/>
      <c r="D546" s="3"/>
      <c r="E546" s="3"/>
      <c r="F546" s="57"/>
      <c r="G546" s="3"/>
    </row>
    <row r="547" spans="1:7">
      <c r="A547" s="3"/>
      <c r="B547" s="57"/>
      <c r="C547" s="3"/>
      <c r="D547" s="3"/>
      <c r="E547" s="3"/>
      <c r="F547" s="57"/>
      <c r="G547" s="3"/>
    </row>
    <row r="548" spans="1:7">
      <c r="A548" s="3"/>
      <c r="B548" s="57"/>
      <c r="C548" s="3"/>
      <c r="D548" s="3"/>
      <c r="E548" s="3"/>
      <c r="F548" s="57"/>
      <c r="G548" s="3"/>
    </row>
    <row r="549" spans="1:7">
      <c r="A549" s="3"/>
      <c r="B549" s="57"/>
      <c r="C549" s="3"/>
      <c r="D549" s="3"/>
      <c r="E549" s="3"/>
      <c r="F549" s="57"/>
      <c r="G549" s="3"/>
    </row>
    <row r="550" spans="1:7">
      <c r="A550" s="3"/>
      <c r="B550" s="57"/>
      <c r="C550" s="3"/>
      <c r="D550" s="3"/>
      <c r="E550" s="3"/>
      <c r="F550" s="57"/>
      <c r="G550" s="3"/>
    </row>
    <row r="551" spans="1:7">
      <c r="A551" s="3"/>
      <c r="B551" s="57"/>
      <c r="C551" s="3"/>
      <c r="D551" s="3"/>
      <c r="E551" s="3"/>
      <c r="F551" s="57"/>
      <c r="G551" s="3"/>
    </row>
    <row r="552" spans="1:7">
      <c r="A552" s="3"/>
      <c r="B552" s="57"/>
      <c r="C552" s="3"/>
      <c r="D552" s="3"/>
      <c r="E552" s="3"/>
      <c r="F552" s="57"/>
      <c r="G552" s="3"/>
    </row>
    <row r="553" spans="1:7">
      <c r="A553" s="3"/>
      <c r="B553" s="57"/>
      <c r="C553" s="3"/>
      <c r="D553" s="3"/>
      <c r="E553" s="3"/>
      <c r="F553" s="57"/>
      <c r="G553" s="3"/>
    </row>
    <row r="554" spans="1:7">
      <c r="A554" s="3"/>
      <c r="B554" s="57"/>
      <c r="C554" s="3"/>
      <c r="D554" s="3"/>
      <c r="E554" s="3"/>
      <c r="F554" s="57"/>
      <c r="G554" s="3"/>
    </row>
    <row r="555" spans="1:7">
      <c r="A555" s="3"/>
      <c r="B555" s="57"/>
      <c r="C555" s="3"/>
      <c r="D555" s="3"/>
      <c r="E555" s="3"/>
      <c r="F555" s="57"/>
      <c r="G555" s="3"/>
    </row>
    <row r="556" spans="1:7">
      <c r="A556" s="3"/>
      <c r="B556" s="57"/>
      <c r="C556" s="3"/>
      <c r="D556" s="3"/>
      <c r="E556" s="3"/>
      <c r="F556" s="57"/>
      <c r="G556" s="3"/>
    </row>
    <row r="557" spans="1:7">
      <c r="A557" s="3"/>
      <c r="B557" s="57"/>
      <c r="C557" s="3"/>
      <c r="D557" s="3"/>
      <c r="E557" s="3"/>
      <c r="F557" s="57"/>
      <c r="G557" s="3"/>
    </row>
    <row r="558" spans="1:7">
      <c r="A558" s="3"/>
      <c r="B558" s="57"/>
      <c r="C558" s="3"/>
      <c r="D558" s="3"/>
      <c r="E558" s="3"/>
      <c r="F558" s="57"/>
      <c r="G558" s="3"/>
    </row>
    <row r="559" spans="1:7">
      <c r="A559" s="3"/>
      <c r="B559" s="57"/>
      <c r="C559" s="3"/>
      <c r="D559" s="3"/>
      <c r="E559" s="3"/>
      <c r="F559" s="57"/>
      <c r="G559" s="3"/>
    </row>
    <row r="560" spans="1:7">
      <c r="A560" s="3"/>
      <c r="B560" s="57"/>
      <c r="C560" s="3"/>
      <c r="D560" s="3"/>
      <c r="E560" s="3"/>
      <c r="F560" s="57"/>
      <c r="G560" s="3"/>
    </row>
    <row r="561" spans="1:7">
      <c r="A561" s="3"/>
      <c r="B561" s="57"/>
      <c r="C561" s="3"/>
      <c r="D561" s="3"/>
      <c r="E561" s="3"/>
      <c r="F561" s="57"/>
      <c r="G561" s="3"/>
    </row>
    <row r="562" spans="1:7">
      <c r="A562" s="3"/>
      <c r="B562" s="57"/>
      <c r="C562" s="3"/>
      <c r="D562" s="3"/>
      <c r="E562" s="3"/>
      <c r="F562" s="57"/>
      <c r="G562" s="3"/>
    </row>
    <row r="563" spans="1:7">
      <c r="A563" s="3"/>
      <c r="B563" s="57"/>
      <c r="C563" s="3"/>
      <c r="D563" s="3"/>
      <c r="E563" s="3"/>
      <c r="F563" s="57"/>
      <c r="G563" s="3"/>
    </row>
    <row r="564" spans="1:7">
      <c r="A564" s="3"/>
      <c r="B564" s="57"/>
      <c r="C564" s="3"/>
      <c r="D564" s="3"/>
      <c r="E564" s="3"/>
      <c r="F564" s="57"/>
      <c r="G564" s="3"/>
    </row>
    <row r="565" spans="1:7">
      <c r="A565" s="3"/>
      <c r="B565" s="57"/>
      <c r="C565" s="3"/>
      <c r="D565" s="3"/>
      <c r="E565" s="3"/>
      <c r="F565" s="57"/>
      <c r="G565" s="3"/>
    </row>
    <row r="566" spans="1:7">
      <c r="A566" s="3"/>
      <c r="B566" s="57"/>
      <c r="C566" s="3"/>
      <c r="D566" s="3"/>
      <c r="E566" s="3"/>
      <c r="F566" s="57"/>
      <c r="G566" s="3"/>
    </row>
    <row r="567" spans="1:7">
      <c r="A567" s="3"/>
      <c r="B567" s="57"/>
      <c r="C567" s="3"/>
      <c r="D567" s="3"/>
      <c r="E567" s="3"/>
      <c r="F567" s="57"/>
      <c r="G567" s="3"/>
    </row>
    <row r="568" spans="1:7">
      <c r="A568" s="3"/>
      <c r="B568" s="57"/>
      <c r="C568" s="3"/>
      <c r="D568" s="3"/>
      <c r="E568" s="3"/>
      <c r="F568" s="57"/>
      <c r="G568" s="3"/>
    </row>
    <row r="569" spans="1:7">
      <c r="A569" s="3"/>
      <c r="B569" s="57"/>
      <c r="C569" s="3"/>
      <c r="D569" s="3"/>
      <c r="E569" s="3"/>
      <c r="F569" s="57"/>
      <c r="G569" s="3"/>
    </row>
    <row r="570" spans="1:7">
      <c r="A570" s="3"/>
      <c r="B570" s="57"/>
      <c r="C570" s="3"/>
      <c r="D570" s="3"/>
      <c r="E570" s="3"/>
      <c r="F570" s="57"/>
      <c r="G570" s="3"/>
    </row>
    <row r="571" spans="1:7">
      <c r="A571" s="3"/>
      <c r="B571" s="57"/>
      <c r="C571" s="3"/>
      <c r="D571" s="3"/>
      <c r="E571" s="3"/>
      <c r="F571" s="57"/>
      <c r="G571" s="3"/>
    </row>
    <row r="572" spans="1:7">
      <c r="A572" s="3"/>
      <c r="B572" s="57"/>
      <c r="C572" s="3"/>
      <c r="D572" s="3"/>
      <c r="E572" s="3"/>
      <c r="F572" s="57"/>
      <c r="G572" s="3"/>
    </row>
    <row r="573" spans="1:7">
      <c r="A573" s="3"/>
      <c r="B573" s="57"/>
      <c r="C573" s="3"/>
      <c r="D573" s="3"/>
      <c r="E573" s="3"/>
      <c r="F573" s="57"/>
      <c r="G573" s="3"/>
    </row>
    <row r="574" spans="1:7">
      <c r="A574" s="3"/>
      <c r="B574" s="57"/>
      <c r="C574" s="3"/>
      <c r="D574" s="3"/>
      <c r="E574" s="3"/>
      <c r="F574" s="57"/>
      <c r="G574" s="3"/>
    </row>
    <row r="575" spans="1:7">
      <c r="A575" s="3"/>
      <c r="B575" s="57"/>
      <c r="C575" s="3"/>
      <c r="D575" s="3"/>
      <c r="E575" s="3"/>
      <c r="F575" s="57"/>
      <c r="G575" s="3"/>
    </row>
    <row r="576" spans="1:7">
      <c r="A576" s="3"/>
      <c r="B576" s="57"/>
      <c r="C576" s="3"/>
      <c r="D576" s="3"/>
      <c r="E576" s="3"/>
      <c r="F576" s="57"/>
      <c r="G576" s="3"/>
    </row>
    <row r="577" spans="1:7">
      <c r="A577" s="3"/>
      <c r="B577" s="57"/>
      <c r="C577" s="3"/>
      <c r="D577" s="3"/>
      <c r="E577" s="3"/>
      <c r="F577" s="57"/>
      <c r="G577" s="3"/>
    </row>
    <row r="578" spans="1:7">
      <c r="A578" s="3"/>
      <c r="B578" s="57"/>
      <c r="C578" s="3"/>
      <c r="D578" s="3"/>
      <c r="E578" s="3"/>
      <c r="F578" s="57"/>
      <c r="G578" s="3"/>
    </row>
    <row r="579" spans="1:7">
      <c r="A579" s="3"/>
      <c r="B579" s="57"/>
      <c r="C579" s="3"/>
      <c r="D579" s="3"/>
      <c r="E579" s="3"/>
      <c r="F579" s="57"/>
      <c r="G579" s="3"/>
    </row>
    <row r="580" spans="1:7">
      <c r="A580" s="3"/>
      <c r="B580" s="57"/>
      <c r="C580" s="3"/>
      <c r="D580" s="3"/>
      <c r="E580" s="3"/>
      <c r="F580" s="57"/>
      <c r="G580" s="3"/>
    </row>
    <row r="581" spans="1:7">
      <c r="A581" s="3"/>
      <c r="B581" s="57"/>
      <c r="C581" s="3"/>
      <c r="D581" s="3"/>
      <c r="E581" s="3"/>
      <c r="F581" s="57"/>
      <c r="G581" s="3"/>
    </row>
    <row r="582" spans="1:7">
      <c r="A582" s="3"/>
      <c r="B582" s="57"/>
      <c r="C582" s="3"/>
      <c r="D582" s="3"/>
      <c r="E582" s="3"/>
      <c r="F582" s="57"/>
      <c r="G582" s="3"/>
    </row>
    <row r="583" spans="1:7">
      <c r="A583" s="3"/>
      <c r="B583" s="57"/>
      <c r="C583" s="3"/>
      <c r="D583" s="3"/>
      <c r="E583" s="3"/>
      <c r="F583" s="57"/>
      <c r="G583" s="3"/>
    </row>
    <row r="584" spans="1:7">
      <c r="A584" s="3"/>
      <c r="B584" s="57"/>
      <c r="C584" s="3"/>
      <c r="D584" s="3"/>
      <c r="E584" s="3"/>
      <c r="F584" s="57"/>
      <c r="G584" s="3"/>
    </row>
    <row r="585" spans="1:7">
      <c r="A585" s="3"/>
      <c r="B585" s="57"/>
      <c r="C585" s="3"/>
      <c r="D585" s="3"/>
      <c r="E585" s="3"/>
      <c r="F585" s="57"/>
      <c r="G585" s="3"/>
    </row>
    <row r="586" spans="1:7">
      <c r="A586" s="3"/>
      <c r="B586" s="57"/>
      <c r="C586" s="3"/>
      <c r="D586" s="3"/>
      <c r="E586" s="3"/>
      <c r="F586" s="57"/>
      <c r="G586" s="3"/>
    </row>
    <row r="587" spans="1:7">
      <c r="A587" s="3"/>
      <c r="B587" s="57"/>
      <c r="C587" s="3"/>
      <c r="D587" s="3"/>
      <c r="E587" s="3"/>
      <c r="F587" s="57"/>
      <c r="G587" s="3"/>
    </row>
    <row r="588" spans="1:7">
      <c r="A588" s="3"/>
      <c r="B588" s="57"/>
      <c r="C588" s="3"/>
      <c r="D588" s="3"/>
      <c r="E588" s="3"/>
      <c r="F588" s="57"/>
      <c r="G588" s="3"/>
    </row>
    <row r="589" spans="1:7">
      <c r="A589" s="3"/>
      <c r="B589" s="57"/>
      <c r="C589" s="3"/>
      <c r="D589" s="3"/>
      <c r="E589" s="3"/>
      <c r="F589" s="57"/>
      <c r="G589" s="3"/>
    </row>
    <row r="590" spans="1:7">
      <c r="A590" s="3"/>
      <c r="B590" s="57"/>
      <c r="C590" s="3"/>
      <c r="D590" s="3"/>
      <c r="E590" s="3"/>
      <c r="F590" s="57"/>
      <c r="G590" s="3"/>
    </row>
    <row r="591" spans="1:7">
      <c r="A591" s="3"/>
      <c r="B591" s="57"/>
      <c r="C591" s="3"/>
      <c r="D591" s="3"/>
      <c r="E591" s="3"/>
      <c r="F591" s="57"/>
      <c r="G591" s="3"/>
    </row>
    <row r="592" spans="1:7">
      <c r="A592" s="3"/>
      <c r="B592" s="57"/>
      <c r="C592" s="3"/>
      <c r="D592" s="3"/>
      <c r="E592" s="3"/>
      <c r="F592" s="57"/>
      <c r="G592" s="3"/>
    </row>
    <row r="593" spans="1:7">
      <c r="A593" s="3"/>
      <c r="B593" s="57"/>
      <c r="C593" s="3"/>
      <c r="D593" s="3"/>
      <c r="E593" s="3"/>
      <c r="F593" s="57"/>
      <c r="G593" s="3"/>
    </row>
    <row r="594" spans="1:7">
      <c r="A594" s="3"/>
      <c r="B594" s="57"/>
      <c r="C594" s="3"/>
      <c r="D594" s="3"/>
      <c r="E594" s="3"/>
      <c r="F594" s="57"/>
      <c r="G594" s="3"/>
    </row>
    <row r="595" spans="1:7">
      <c r="A595" s="3"/>
      <c r="B595" s="57"/>
      <c r="C595" s="3"/>
      <c r="D595" s="3"/>
      <c r="E595" s="3"/>
      <c r="F595" s="57"/>
      <c r="G595" s="3"/>
    </row>
    <row r="596" spans="1:7">
      <c r="A596" s="3"/>
      <c r="B596" s="57"/>
      <c r="C596" s="3"/>
      <c r="D596" s="3"/>
      <c r="E596" s="3"/>
      <c r="F596" s="57"/>
      <c r="G596" s="3"/>
    </row>
    <row r="597" spans="1:7">
      <c r="A597" s="3"/>
      <c r="B597" s="57"/>
      <c r="C597" s="3"/>
      <c r="D597" s="3"/>
      <c r="E597" s="3"/>
      <c r="F597" s="57"/>
      <c r="G597" s="3"/>
    </row>
    <row r="598" spans="1:7">
      <c r="A598" s="3"/>
      <c r="B598" s="57"/>
      <c r="C598" s="3"/>
      <c r="D598" s="3"/>
      <c r="E598" s="3"/>
      <c r="F598" s="57"/>
      <c r="G598" s="3"/>
    </row>
    <row r="599" spans="1:7">
      <c r="A599" s="3"/>
      <c r="B599" s="57"/>
      <c r="C599" s="3"/>
      <c r="D599" s="3"/>
      <c r="E599" s="3"/>
      <c r="F599" s="57"/>
      <c r="G599" s="3"/>
    </row>
    <row r="600" spans="1:7">
      <c r="A600" s="3"/>
      <c r="B600" s="57"/>
      <c r="C600" s="3"/>
      <c r="D600" s="3"/>
      <c r="E600" s="3"/>
      <c r="F600" s="57"/>
      <c r="G600" s="3"/>
    </row>
    <row r="601" spans="1:7">
      <c r="A601" s="3"/>
      <c r="B601" s="57"/>
      <c r="C601" s="3"/>
      <c r="D601" s="3"/>
      <c r="E601" s="3"/>
      <c r="F601" s="57"/>
      <c r="G601" s="3"/>
    </row>
    <row r="602" spans="1:7">
      <c r="A602" s="3"/>
      <c r="B602" s="57"/>
      <c r="C602" s="3"/>
      <c r="D602" s="3"/>
      <c r="E602" s="3"/>
      <c r="F602" s="57"/>
      <c r="G602" s="3"/>
    </row>
    <row r="603" spans="1:7">
      <c r="A603" s="3"/>
      <c r="B603" s="57"/>
      <c r="C603" s="3"/>
      <c r="D603" s="3"/>
      <c r="E603" s="3"/>
      <c r="F603" s="57"/>
      <c r="G603" s="3"/>
    </row>
    <row r="604" spans="1:7">
      <c r="A604" s="3"/>
      <c r="B604" s="57"/>
      <c r="C604" s="3"/>
      <c r="D604" s="3"/>
      <c r="E604" s="3"/>
      <c r="F604" s="57"/>
      <c r="G604" s="3"/>
    </row>
    <row r="605" spans="1:7">
      <c r="A605" s="3"/>
      <c r="B605" s="57"/>
      <c r="C605" s="3"/>
      <c r="D605" s="3"/>
      <c r="E605" s="3"/>
      <c r="F605" s="57"/>
      <c r="G605" s="3"/>
    </row>
    <row r="606" spans="1:7">
      <c r="A606" s="3"/>
      <c r="B606" s="57"/>
      <c r="C606" s="3"/>
      <c r="D606" s="3"/>
      <c r="E606" s="3"/>
      <c r="F606" s="57"/>
      <c r="G606" s="3"/>
    </row>
    <row r="607" spans="1:7">
      <c r="A607" s="3"/>
      <c r="B607" s="57"/>
      <c r="C607" s="3"/>
      <c r="D607" s="3"/>
      <c r="E607" s="3"/>
      <c r="F607" s="57"/>
      <c r="G607" s="3"/>
    </row>
    <row r="608" spans="1:7">
      <c r="A608" s="3"/>
      <c r="B608" s="57"/>
      <c r="C608" s="3"/>
      <c r="D608" s="3"/>
      <c r="E608" s="3"/>
      <c r="F608" s="57"/>
      <c r="G608" s="3"/>
    </row>
    <row r="609" spans="1:7">
      <c r="A609" s="3"/>
      <c r="B609" s="57"/>
      <c r="C609" s="3"/>
      <c r="D609" s="3"/>
      <c r="E609" s="3"/>
      <c r="F609" s="57"/>
      <c r="G609" s="3"/>
    </row>
    <row r="610" spans="1:7">
      <c r="A610" s="3"/>
      <c r="B610" s="57"/>
      <c r="C610" s="3"/>
      <c r="D610" s="3"/>
      <c r="E610" s="3"/>
      <c r="F610" s="57"/>
      <c r="G610" s="3"/>
    </row>
    <row r="611" spans="1:7">
      <c r="A611" s="3"/>
      <c r="B611" s="57"/>
      <c r="C611" s="3"/>
      <c r="D611" s="3"/>
      <c r="E611" s="3"/>
      <c r="F611" s="57"/>
      <c r="G611" s="3"/>
    </row>
    <row r="612" spans="1:7">
      <c r="A612" s="3"/>
      <c r="B612" s="57"/>
      <c r="C612" s="3"/>
      <c r="D612" s="3"/>
      <c r="E612" s="3"/>
      <c r="F612" s="57"/>
      <c r="G612" s="3"/>
    </row>
    <row r="613" spans="1:7">
      <c r="A613" s="3"/>
      <c r="B613" s="57"/>
      <c r="C613" s="3"/>
      <c r="D613" s="3"/>
      <c r="E613" s="3"/>
      <c r="F613" s="57"/>
      <c r="G613" s="3"/>
    </row>
    <row r="614" spans="1:7">
      <c r="A614" s="3"/>
      <c r="B614" s="57"/>
      <c r="C614" s="3"/>
      <c r="D614" s="3"/>
      <c r="E614" s="3"/>
      <c r="F614" s="57"/>
      <c r="G614" s="3"/>
    </row>
    <row r="615" spans="1:7">
      <c r="A615" s="3"/>
      <c r="B615" s="57"/>
      <c r="C615" s="3"/>
      <c r="D615" s="3"/>
      <c r="E615" s="3"/>
      <c r="F615" s="57"/>
      <c r="G615" s="3"/>
    </row>
    <row r="616" spans="1:7">
      <c r="A616" s="3"/>
      <c r="B616" s="57"/>
      <c r="C616" s="3"/>
      <c r="D616" s="3"/>
      <c r="E616" s="3"/>
      <c r="F616" s="57"/>
      <c r="G616" s="3"/>
    </row>
    <row r="617" spans="1:7">
      <c r="A617" s="3"/>
      <c r="B617" s="57"/>
      <c r="C617" s="3"/>
      <c r="D617" s="3"/>
      <c r="E617" s="3"/>
      <c r="F617" s="57"/>
      <c r="G617" s="3"/>
    </row>
    <row r="618" spans="1:7">
      <c r="A618" s="3"/>
      <c r="B618" s="57"/>
      <c r="C618" s="3"/>
      <c r="D618" s="3"/>
      <c r="E618" s="3"/>
      <c r="F618" s="57"/>
      <c r="G618" s="3"/>
    </row>
    <row r="619" spans="1:7">
      <c r="A619" s="3"/>
      <c r="B619" s="57"/>
      <c r="C619" s="3"/>
      <c r="D619" s="3"/>
      <c r="E619" s="3"/>
      <c r="F619" s="57"/>
      <c r="G619" s="3"/>
    </row>
    <row r="620" spans="1:7">
      <c r="A620" s="3"/>
      <c r="B620" s="57"/>
      <c r="C620" s="3"/>
      <c r="D620" s="3"/>
      <c r="E620" s="3"/>
      <c r="F620" s="57"/>
      <c r="G620" s="3"/>
    </row>
    <row r="621" spans="1:7">
      <c r="A621" s="3"/>
      <c r="B621" s="57"/>
      <c r="C621" s="3"/>
      <c r="D621" s="3"/>
      <c r="E621" s="3"/>
      <c r="F621" s="57"/>
      <c r="G621" s="3"/>
    </row>
    <row r="622" spans="1:7">
      <c r="A622" s="3"/>
      <c r="B622" s="57"/>
      <c r="C622" s="3"/>
      <c r="D622" s="3"/>
      <c r="E622" s="3"/>
      <c r="F622" s="57"/>
      <c r="G622" s="3"/>
    </row>
    <row r="623" spans="1:7">
      <c r="A623" s="3"/>
      <c r="B623" s="57"/>
      <c r="C623" s="3"/>
      <c r="D623" s="3"/>
      <c r="E623" s="3"/>
      <c r="F623" s="57"/>
      <c r="G623" s="3"/>
    </row>
    <row r="624" spans="1:7">
      <c r="A624" s="3"/>
      <c r="B624" s="57"/>
      <c r="C624" s="3"/>
      <c r="D624" s="3"/>
      <c r="E624" s="3"/>
      <c r="F624" s="57"/>
      <c r="G624" s="3"/>
    </row>
    <row r="625" spans="1:7">
      <c r="A625" s="3"/>
      <c r="B625" s="57"/>
      <c r="C625" s="3"/>
      <c r="D625" s="3"/>
      <c r="E625" s="3"/>
      <c r="F625" s="57"/>
      <c r="G625" s="3"/>
    </row>
    <row r="626" spans="1:7">
      <c r="A626" s="3"/>
      <c r="B626" s="57"/>
      <c r="C626" s="3"/>
      <c r="D626" s="3"/>
      <c r="E626" s="3"/>
      <c r="F626" s="57"/>
      <c r="G626" s="3"/>
    </row>
    <row r="627" spans="1:7">
      <c r="A627" s="3"/>
      <c r="B627" s="57"/>
      <c r="C627" s="3"/>
      <c r="D627" s="3"/>
      <c r="E627" s="3"/>
      <c r="F627" s="57"/>
      <c r="G627" s="3"/>
    </row>
    <row r="628" spans="1:7">
      <c r="A628" s="3"/>
      <c r="B628" s="57"/>
      <c r="C628" s="3"/>
      <c r="D628" s="3"/>
      <c r="E628" s="3"/>
      <c r="F628" s="57"/>
      <c r="G628" s="3"/>
    </row>
    <row r="629" spans="1:7">
      <c r="A629" s="3"/>
      <c r="B629" s="57"/>
      <c r="C629" s="3"/>
      <c r="D629" s="3"/>
      <c r="E629" s="3"/>
      <c r="F629" s="57"/>
      <c r="G629" s="3"/>
    </row>
    <row r="630" spans="1:7">
      <c r="A630" s="3"/>
      <c r="B630" s="57"/>
      <c r="C630" s="3"/>
      <c r="D630" s="3"/>
      <c r="E630" s="3"/>
      <c r="F630" s="57"/>
      <c r="G630" s="3"/>
    </row>
    <row r="631" spans="1:7">
      <c r="A631" s="3"/>
      <c r="B631" s="57"/>
      <c r="C631" s="3"/>
      <c r="D631" s="3"/>
      <c r="E631" s="3"/>
      <c r="F631" s="57"/>
      <c r="G631" s="3"/>
    </row>
    <row r="632" spans="1:7">
      <c r="A632" s="3"/>
      <c r="B632" s="57"/>
      <c r="C632" s="3"/>
      <c r="D632" s="3"/>
      <c r="E632" s="3"/>
      <c r="F632" s="57"/>
      <c r="G632" s="3"/>
    </row>
    <row r="633" spans="1:7">
      <c r="A633" s="3"/>
      <c r="B633" s="57"/>
      <c r="C633" s="3"/>
      <c r="D633" s="3"/>
      <c r="E633" s="3"/>
      <c r="F633" s="57"/>
      <c r="G633" s="3"/>
    </row>
    <row r="634" spans="1:7">
      <c r="A634" s="3"/>
      <c r="B634" s="57"/>
      <c r="C634" s="3"/>
      <c r="D634" s="3"/>
      <c r="E634" s="3"/>
      <c r="F634" s="57"/>
      <c r="G634" s="3"/>
    </row>
    <row r="635" spans="1:7">
      <c r="A635" s="3"/>
      <c r="B635" s="57"/>
      <c r="C635" s="3"/>
      <c r="D635" s="3"/>
      <c r="E635" s="3"/>
      <c r="F635" s="57"/>
      <c r="G635" s="3"/>
    </row>
    <row r="636" spans="1:7">
      <c r="A636" s="3"/>
      <c r="B636" s="57"/>
      <c r="C636" s="3"/>
      <c r="D636" s="3"/>
      <c r="E636" s="3"/>
      <c r="F636" s="57"/>
      <c r="G636" s="3"/>
    </row>
    <row r="637" spans="1:7">
      <c r="A637" s="3"/>
      <c r="B637" s="57"/>
      <c r="C637" s="3"/>
      <c r="D637" s="3"/>
      <c r="E637" s="3"/>
      <c r="F637" s="57"/>
      <c r="G637" s="3"/>
    </row>
    <row r="638" spans="1:7">
      <c r="A638" s="3"/>
      <c r="B638" s="57"/>
      <c r="C638" s="3"/>
      <c r="D638" s="3"/>
      <c r="E638" s="3"/>
      <c r="F638" s="57"/>
      <c r="G638" s="3"/>
    </row>
    <row r="639" spans="1:7">
      <c r="A639" s="3"/>
      <c r="B639" s="57"/>
      <c r="C639" s="3"/>
      <c r="D639" s="3"/>
      <c r="E639" s="3"/>
      <c r="F639" s="57"/>
      <c r="G639" s="3"/>
    </row>
    <row r="640" spans="1:7">
      <c r="A640" s="3"/>
      <c r="B640" s="57"/>
      <c r="C640" s="3"/>
      <c r="D640" s="3"/>
      <c r="E640" s="3"/>
      <c r="F640" s="57"/>
      <c r="G640" s="3"/>
    </row>
    <row r="641" spans="1:7">
      <c r="A641" s="3"/>
      <c r="B641" s="57"/>
      <c r="C641" s="3"/>
      <c r="D641" s="3"/>
      <c r="E641" s="3"/>
      <c r="F641" s="57"/>
      <c r="G641" s="3"/>
    </row>
    <row r="642" spans="1:7">
      <c r="A642" s="3"/>
      <c r="B642" s="57"/>
      <c r="C642" s="3"/>
      <c r="D642" s="3"/>
      <c r="E642" s="3"/>
      <c r="F642" s="57"/>
      <c r="G642" s="3"/>
    </row>
    <row r="643" spans="1:7">
      <c r="A643" s="3"/>
      <c r="B643" s="57"/>
      <c r="C643" s="3"/>
      <c r="D643" s="3"/>
      <c r="E643" s="3"/>
      <c r="F643" s="57"/>
      <c r="G643" s="3"/>
    </row>
    <row r="644" spans="1:7">
      <c r="A644" s="3"/>
      <c r="B644" s="57"/>
      <c r="C644" s="3"/>
      <c r="D644" s="3"/>
      <c r="E644" s="3"/>
      <c r="F644" s="57"/>
      <c r="G644" s="3"/>
    </row>
    <row r="645" spans="1:7">
      <c r="A645" s="3"/>
      <c r="B645" s="57"/>
      <c r="C645" s="3"/>
      <c r="D645" s="3"/>
      <c r="E645" s="3"/>
      <c r="F645" s="57"/>
      <c r="G645" s="3"/>
    </row>
    <row r="646" spans="1:7">
      <c r="A646" s="3"/>
      <c r="B646" s="57"/>
      <c r="C646" s="3"/>
      <c r="D646" s="3"/>
      <c r="E646" s="3"/>
      <c r="F646" s="57"/>
      <c r="G646" s="3"/>
    </row>
    <row r="647" spans="1:7">
      <c r="A647" s="3"/>
      <c r="B647" s="57"/>
      <c r="C647" s="3"/>
      <c r="D647" s="3"/>
      <c r="E647" s="3"/>
      <c r="F647" s="57"/>
      <c r="G647" s="3"/>
    </row>
    <row r="648" spans="1:7">
      <c r="A648" s="3"/>
      <c r="B648" s="57"/>
      <c r="C648" s="3"/>
      <c r="D648" s="3"/>
      <c r="E648" s="3"/>
      <c r="F648" s="57"/>
      <c r="G648" s="3"/>
    </row>
    <row r="649" spans="1:7">
      <c r="A649" s="3"/>
      <c r="B649" s="57"/>
      <c r="C649" s="3"/>
      <c r="D649" s="3"/>
      <c r="E649" s="3"/>
      <c r="F649" s="57"/>
      <c r="G649" s="3"/>
    </row>
    <row r="650" spans="1:7">
      <c r="A650" s="3"/>
      <c r="B650" s="57"/>
      <c r="C650" s="3"/>
      <c r="D650" s="3"/>
      <c r="E650" s="3"/>
      <c r="F650" s="57"/>
      <c r="G650" s="3"/>
    </row>
    <row r="651" spans="1:7">
      <c r="A651" s="3"/>
      <c r="B651" s="57"/>
      <c r="C651" s="3"/>
      <c r="D651" s="3"/>
      <c r="E651" s="3"/>
      <c r="F651" s="57"/>
      <c r="G651" s="3"/>
    </row>
    <row r="652" spans="1:7">
      <c r="A652" s="3"/>
      <c r="B652" s="57"/>
      <c r="C652" s="3"/>
      <c r="D652" s="3"/>
      <c r="E652" s="3"/>
      <c r="F652" s="57"/>
      <c r="G652" s="3"/>
    </row>
    <row r="653" spans="1:7">
      <c r="A653" s="3"/>
      <c r="B653" s="57"/>
      <c r="C653" s="3"/>
      <c r="D653" s="3"/>
      <c r="E653" s="3"/>
      <c r="F653" s="57"/>
      <c r="G653" s="3"/>
    </row>
    <row r="654" spans="1:7">
      <c r="A654" s="3"/>
      <c r="B654" s="57"/>
      <c r="C654" s="3"/>
      <c r="D654" s="3"/>
      <c r="E654" s="3"/>
      <c r="F654" s="57"/>
      <c r="G654" s="3"/>
    </row>
    <row r="655" spans="1:7">
      <c r="A655" s="3"/>
      <c r="B655" s="57"/>
      <c r="C655" s="3"/>
      <c r="D655" s="3"/>
      <c r="E655" s="3"/>
      <c r="F655" s="57"/>
      <c r="G655" s="3"/>
    </row>
    <row r="656" spans="1:7">
      <c r="A656" s="3"/>
      <c r="B656" s="57"/>
      <c r="C656" s="3"/>
      <c r="D656" s="3"/>
      <c r="E656" s="3"/>
      <c r="F656" s="57"/>
      <c r="G656" s="3"/>
    </row>
    <row r="657" spans="1:7">
      <c r="A657" s="3"/>
      <c r="B657" s="57"/>
      <c r="C657" s="3"/>
      <c r="D657" s="3"/>
      <c r="E657" s="3"/>
      <c r="F657" s="57"/>
      <c r="G657" s="3"/>
    </row>
    <row r="658" spans="1:7">
      <c r="A658" s="3"/>
      <c r="B658" s="57"/>
      <c r="C658" s="3"/>
      <c r="D658" s="3"/>
      <c r="E658" s="3"/>
      <c r="F658" s="57"/>
      <c r="G658" s="3"/>
    </row>
    <row r="659" spans="1:7">
      <c r="A659" s="3"/>
      <c r="B659" s="57"/>
      <c r="C659" s="3"/>
      <c r="D659" s="3"/>
      <c r="E659" s="3"/>
      <c r="F659" s="57"/>
      <c r="G659" s="3"/>
    </row>
    <row r="660" spans="1:7">
      <c r="A660" s="3"/>
      <c r="B660" s="57"/>
      <c r="C660" s="3"/>
      <c r="D660" s="3"/>
      <c r="E660" s="3"/>
      <c r="F660" s="57"/>
      <c r="G660" s="3"/>
    </row>
    <row r="661" spans="1:7">
      <c r="A661" s="3"/>
      <c r="B661" s="57"/>
      <c r="C661" s="3"/>
      <c r="D661" s="3"/>
      <c r="E661" s="3"/>
      <c r="F661" s="57"/>
      <c r="G661" s="3"/>
    </row>
    <row r="662" spans="1:7">
      <c r="A662" s="3"/>
      <c r="B662" s="57"/>
      <c r="C662" s="3"/>
      <c r="D662" s="3"/>
      <c r="E662" s="3"/>
      <c r="F662" s="57"/>
      <c r="G662" s="3"/>
    </row>
    <row r="663" spans="1:7">
      <c r="A663" s="3"/>
      <c r="B663" s="57"/>
      <c r="C663" s="3"/>
      <c r="D663" s="3"/>
      <c r="E663" s="3"/>
      <c r="F663" s="57"/>
      <c r="G663" s="3"/>
    </row>
    <row r="664" spans="1:7">
      <c r="A664" s="3"/>
      <c r="B664" s="57"/>
      <c r="C664" s="3"/>
      <c r="D664" s="3"/>
      <c r="E664" s="3"/>
      <c r="F664" s="57"/>
      <c r="G664" s="3"/>
    </row>
    <row r="665" spans="1:7">
      <c r="A665" s="3"/>
      <c r="B665" s="57"/>
      <c r="C665" s="3"/>
      <c r="D665" s="3"/>
      <c r="E665" s="3"/>
      <c r="F665" s="57"/>
      <c r="G665" s="3"/>
    </row>
    <row r="666" spans="1:7">
      <c r="A666" s="3"/>
      <c r="B666" s="57"/>
      <c r="C666" s="3"/>
      <c r="D666" s="3"/>
      <c r="E666" s="3"/>
      <c r="F666" s="57"/>
      <c r="G666" s="3"/>
    </row>
    <row r="667" spans="1:7">
      <c r="A667" s="3"/>
      <c r="B667" s="57"/>
      <c r="C667" s="3"/>
      <c r="D667" s="3"/>
      <c r="E667" s="3"/>
      <c r="F667" s="57"/>
      <c r="G667" s="3"/>
    </row>
    <row r="668" spans="1:7">
      <c r="A668" s="3"/>
      <c r="B668" s="57"/>
      <c r="C668" s="3"/>
      <c r="D668" s="3"/>
      <c r="E668" s="3"/>
      <c r="F668" s="57"/>
      <c r="G668" s="3"/>
    </row>
    <row r="669" spans="1:7">
      <c r="A669" s="3"/>
      <c r="B669" s="57"/>
      <c r="C669" s="3"/>
      <c r="D669" s="3"/>
      <c r="E669" s="3"/>
      <c r="F669" s="57"/>
      <c r="G669" s="3"/>
    </row>
    <row r="670" spans="1:7">
      <c r="A670" s="3"/>
      <c r="B670" s="57"/>
      <c r="C670" s="3"/>
      <c r="D670" s="3"/>
      <c r="E670" s="3"/>
      <c r="F670" s="57"/>
      <c r="G670" s="3"/>
    </row>
    <row r="671" spans="1:7">
      <c r="A671" s="3"/>
      <c r="B671" s="57"/>
      <c r="C671" s="3"/>
      <c r="D671" s="3"/>
      <c r="E671" s="3"/>
      <c r="F671" s="57"/>
      <c r="G671" s="3"/>
    </row>
    <row r="672" spans="1:7">
      <c r="A672" s="3"/>
      <c r="B672" s="57"/>
      <c r="C672" s="3"/>
      <c r="D672" s="3"/>
      <c r="E672" s="3"/>
      <c r="F672" s="57"/>
      <c r="G672" s="3"/>
    </row>
    <row r="673" spans="1:7">
      <c r="A673" s="3"/>
      <c r="B673" s="57"/>
      <c r="C673" s="3"/>
      <c r="D673" s="3"/>
      <c r="E673" s="3"/>
      <c r="F673" s="57"/>
      <c r="G673" s="3"/>
    </row>
    <row r="674" spans="1:7">
      <c r="A674" s="3"/>
      <c r="B674" s="57"/>
      <c r="C674" s="3"/>
      <c r="D674" s="3"/>
      <c r="E674" s="3"/>
      <c r="F674" s="57"/>
      <c r="G674" s="3"/>
    </row>
    <row r="675" spans="1:7">
      <c r="A675" s="3"/>
      <c r="B675" s="57"/>
      <c r="C675" s="3"/>
      <c r="D675" s="3"/>
      <c r="E675" s="3"/>
      <c r="F675" s="57"/>
      <c r="G675" s="3"/>
    </row>
    <row r="676" spans="1:7">
      <c r="A676" s="3"/>
      <c r="B676" s="57"/>
      <c r="C676" s="3"/>
      <c r="D676" s="3"/>
      <c r="E676" s="3"/>
      <c r="F676" s="57"/>
      <c r="G676" s="3"/>
    </row>
    <row r="677" spans="1:7">
      <c r="A677" s="3"/>
      <c r="B677" s="57"/>
      <c r="C677" s="3"/>
      <c r="D677" s="3"/>
      <c r="E677" s="3"/>
      <c r="F677" s="57"/>
      <c r="G677" s="3"/>
    </row>
    <row r="678" spans="1:7">
      <c r="A678" s="3"/>
      <c r="B678" s="57"/>
      <c r="C678" s="3"/>
      <c r="D678" s="3"/>
      <c r="E678" s="3"/>
      <c r="F678" s="57"/>
      <c r="G678" s="3"/>
    </row>
    <row r="679" spans="1:7">
      <c r="A679" s="3"/>
      <c r="B679" s="57"/>
      <c r="C679" s="3"/>
      <c r="D679" s="3"/>
      <c r="E679" s="3"/>
      <c r="F679" s="57"/>
      <c r="G679" s="3"/>
    </row>
    <row r="680" spans="1:7">
      <c r="A680" s="3"/>
      <c r="B680" s="57"/>
      <c r="C680" s="3"/>
      <c r="D680" s="3"/>
      <c r="E680" s="3"/>
      <c r="F680" s="57"/>
      <c r="G680" s="3"/>
    </row>
    <row r="681" spans="1:7">
      <c r="A681" s="3"/>
      <c r="B681" s="57"/>
      <c r="C681" s="3"/>
      <c r="D681" s="3"/>
      <c r="E681" s="3"/>
      <c r="F681" s="57"/>
      <c r="G681" s="3"/>
    </row>
    <row r="682" spans="1:7">
      <c r="A682" s="3"/>
      <c r="B682" s="57"/>
      <c r="C682" s="3"/>
      <c r="D682" s="3"/>
      <c r="E682" s="3"/>
      <c r="F682" s="57"/>
      <c r="G682" s="3"/>
    </row>
    <row r="683" spans="1:7">
      <c r="A683" s="3"/>
      <c r="B683" s="57"/>
      <c r="C683" s="3"/>
      <c r="D683" s="3"/>
      <c r="E683" s="3"/>
      <c r="F683" s="57"/>
      <c r="G683" s="3"/>
    </row>
    <row r="684" spans="1:7">
      <c r="A684" s="3"/>
      <c r="B684" s="57"/>
      <c r="C684" s="3"/>
      <c r="D684" s="3"/>
      <c r="E684" s="3"/>
      <c r="F684" s="57"/>
      <c r="G684" s="3"/>
    </row>
    <row r="685" spans="1:7">
      <c r="A685" s="3"/>
      <c r="B685" s="57"/>
      <c r="C685" s="3"/>
      <c r="D685" s="3"/>
      <c r="E685" s="3"/>
      <c r="F685" s="57"/>
      <c r="G685" s="3"/>
    </row>
    <row r="686" spans="1:7">
      <c r="A686" s="3"/>
      <c r="B686" s="57"/>
      <c r="C686" s="3"/>
      <c r="D686" s="3"/>
      <c r="E686" s="3"/>
      <c r="F686" s="57"/>
      <c r="G686" s="3"/>
    </row>
    <row r="687" spans="1:7">
      <c r="A687" s="3"/>
      <c r="B687" s="57"/>
      <c r="C687" s="3"/>
      <c r="D687" s="3"/>
      <c r="E687" s="3"/>
      <c r="F687" s="57"/>
      <c r="G687" s="3"/>
    </row>
    <row r="688" spans="1:7">
      <c r="A688" s="3"/>
      <c r="B688" s="57"/>
      <c r="C688" s="3"/>
      <c r="D688" s="3"/>
      <c r="E688" s="3"/>
      <c r="F688" s="57"/>
      <c r="G688" s="3"/>
    </row>
    <row r="689" spans="1:7">
      <c r="A689" s="3"/>
      <c r="B689" s="57"/>
      <c r="C689" s="3"/>
      <c r="D689" s="3"/>
      <c r="E689" s="3"/>
      <c r="F689" s="57"/>
      <c r="G689" s="3"/>
    </row>
    <row r="690" spans="1:7">
      <c r="A690" s="3"/>
      <c r="B690" s="57"/>
      <c r="C690" s="3"/>
      <c r="D690" s="3"/>
      <c r="E690" s="3"/>
      <c r="F690" s="57"/>
      <c r="G690" s="3"/>
    </row>
    <row r="691" spans="1:7">
      <c r="A691" s="3"/>
      <c r="B691" s="57"/>
      <c r="C691" s="3"/>
      <c r="D691" s="3"/>
      <c r="E691" s="3"/>
      <c r="F691" s="57"/>
      <c r="G691" s="3"/>
    </row>
    <row r="692" spans="1:7">
      <c r="A692" s="3"/>
      <c r="B692" s="57"/>
      <c r="C692" s="3"/>
      <c r="D692" s="3"/>
      <c r="E692" s="3"/>
      <c r="F692" s="57"/>
      <c r="G692" s="3"/>
    </row>
    <row r="693" spans="1:7">
      <c r="A693" s="3"/>
      <c r="B693" s="57"/>
      <c r="C693" s="3"/>
      <c r="D693" s="3"/>
      <c r="E693" s="3"/>
      <c r="F693" s="57"/>
      <c r="G693" s="3"/>
    </row>
    <row r="694" spans="1:7">
      <c r="A694" s="3"/>
      <c r="B694" s="57"/>
      <c r="C694" s="3"/>
      <c r="D694" s="3"/>
      <c r="E694" s="3"/>
      <c r="F694" s="57"/>
      <c r="G694" s="3"/>
    </row>
    <row r="695" spans="1:7">
      <c r="A695" s="3"/>
      <c r="B695" s="57"/>
      <c r="C695" s="3"/>
      <c r="D695" s="3"/>
      <c r="E695" s="3"/>
      <c r="F695" s="57"/>
      <c r="G695" s="3"/>
    </row>
    <row r="696" spans="1:7">
      <c r="A696" s="3"/>
      <c r="B696" s="57"/>
      <c r="C696" s="3"/>
      <c r="D696" s="3"/>
      <c r="E696" s="3"/>
      <c r="F696" s="57"/>
      <c r="G696" s="3"/>
    </row>
    <row r="697" spans="1:7">
      <c r="A697" s="3"/>
      <c r="B697" s="57"/>
      <c r="C697" s="3"/>
      <c r="D697" s="3"/>
      <c r="E697" s="3"/>
      <c r="F697" s="57"/>
      <c r="G697" s="3"/>
    </row>
    <row r="698" spans="1:7">
      <c r="A698" s="3"/>
      <c r="B698" s="57"/>
      <c r="C698" s="3"/>
      <c r="D698" s="3"/>
      <c r="E698" s="3"/>
      <c r="F698" s="57"/>
      <c r="G698" s="3"/>
    </row>
    <row r="699" spans="1:7">
      <c r="A699" s="3"/>
      <c r="B699" s="57"/>
      <c r="C699" s="3"/>
      <c r="D699" s="3"/>
      <c r="E699" s="3"/>
      <c r="F699" s="57"/>
      <c r="G699" s="3"/>
    </row>
    <row r="700" spans="1:7">
      <c r="A700" s="3"/>
      <c r="B700" s="57"/>
      <c r="C700" s="3"/>
      <c r="D700" s="3"/>
      <c r="E700" s="3"/>
      <c r="F700" s="57"/>
      <c r="G700" s="3"/>
    </row>
    <row r="701" spans="1:7">
      <c r="A701" s="3"/>
      <c r="B701" s="57"/>
      <c r="C701" s="3"/>
      <c r="D701" s="3"/>
      <c r="E701" s="3"/>
      <c r="F701" s="57"/>
      <c r="G701" s="3"/>
    </row>
    <row r="702" spans="1:7">
      <c r="A702" s="3"/>
      <c r="B702" s="57"/>
      <c r="C702" s="3"/>
      <c r="D702" s="3"/>
      <c r="E702" s="3"/>
      <c r="F702" s="57"/>
      <c r="G702" s="3"/>
    </row>
    <row r="703" spans="1:7">
      <c r="A703" s="3"/>
      <c r="B703" s="57"/>
      <c r="C703" s="3"/>
      <c r="D703" s="3"/>
      <c r="E703" s="3"/>
      <c r="F703" s="57"/>
      <c r="G703" s="3"/>
    </row>
    <row r="704" spans="1:7">
      <c r="A704" s="3"/>
      <c r="B704" s="57"/>
      <c r="C704" s="3"/>
      <c r="D704" s="3"/>
      <c r="E704" s="3"/>
      <c r="F704" s="57"/>
      <c r="G704" s="3"/>
    </row>
    <row r="705" spans="1:7">
      <c r="A705" s="3"/>
      <c r="B705" s="57"/>
      <c r="C705" s="3"/>
      <c r="D705" s="3"/>
      <c r="E705" s="3"/>
      <c r="F705" s="57"/>
      <c r="G705" s="3"/>
    </row>
    <row r="706" spans="1:7">
      <c r="A706" s="3"/>
      <c r="B706" s="57"/>
      <c r="C706" s="3"/>
      <c r="D706" s="3"/>
      <c r="E706" s="3"/>
      <c r="F706" s="57"/>
      <c r="G706" s="3"/>
    </row>
    <row r="707" spans="1:7">
      <c r="A707" s="3"/>
      <c r="B707" s="57"/>
      <c r="C707" s="3"/>
      <c r="D707" s="3"/>
      <c r="E707" s="3"/>
      <c r="F707" s="57"/>
      <c r="G707" s="3"/>
    </row>
    <row r="708" spans="1:7">
      <c r="A708" s="3"/>
      <c r="B708" s="57"/>
      <c r="C708" s="3"/>
      <c r="D708" s="3"/>
      <c r="E708" s="3"/>
      <c r="F708" s="57"/>
      <c r="G708" s="3"/>
    </row>
    <row r="709" spans="1:7">
      <c r="A709" s="3"/>
      <c r="B709" s="57"/>
      <c r="C709" s="3"/>
      <c r="D709" s="3"/>
      <c r="E709" s="3"/>
      <c r="F709" s="57"/>
      <c r="G709" s="3"/>
    </row>
    <row r="710" spans="1:7">
      <c r="A710" s="3"/>
      <c r="B710" s="57"/>
      <c r="C710" s="3"/>
      <c r="D710" s="3"/>
      <c r="E710" s="3"/>
      <c r="F710" s="57"/>
      <c r="G710" s="3"/>
    </row>
    <row r="711" spans="1:7">
      <c r="A711" s="3"/>
      <c r="B711" s="57"/>
      <c r="C711" s="3"/>
      <c r="D711" s="3"/>
      <c r="E711" s="3"/>
      <c r="F711" s="57"/>
      <c r="G711" s="3"/>
    </row>
    <row r="712" spans="1:7">
      <c r="A712" s="3"/>
      <c r="B712" s="57"/>
      <c r="C712" s="3"/>
      <c r="D712" s="3"/>
      <c r="E712" s="3"/>
      <c r="F712" s="57"/>
      <c r="G712" s="3"/>
    </row>
    <row r="713" spans="1:7">
      <c r="A713" s="3"/>
      <c r="B713" s="57"/>
      <c r="C713" s="3"/>
      <c r="D713" s="3"/>
      <c r="E713" s="3"/>
      <c r="F713" s="57"/>
      <c r="G713" s="3"/>
    </row>
    <row r="714" spans="1:7">
      <c r="A714" s="3"/>
      <c r="B714" s="57"/>
      <c r="C714" s="3"/>
      <c r="D714" s="3"/>
      <c r="E714" s="3"/>
      <c r="F714" s="57"/>
      <c r="G714" s="3"/>
    </row>
    <row r="715" spans="1:7">
      <c r="A715" s="3"/>
      <c r="B715" s="57"/>
      <c r="C715" s="3"/>
      <c r="D715" s="3"/>
      <c r="E715" s="3"/>
      <c r="F715" s="57"/>
      <c r="G715" s="3"/>
    </row>
    <row r="716" spans="1:7">
      <c r="A716" s="3"/>
      <c r="B716" s="57"/>
      <c r="C716" s="3"/>
      <c r="D716" s="3"/>
      <c r="E716" s="3"/>
      <c r="F716" s="57"/>
      <c r="G716" s="3"/>
    </row>
    <row r="717" spans="1:7">
      <c r="A717" s="3"/>
      <c r="B717" s="57"/>
      <c r="C717" s="3"/>
      <c r="D717" s="3"/>
      <c r="E717" s="3"/>
      <c r="F717" s="57"/>
      <c r="G717" s="3"/>
    </row>
    <row r="718" spans="1:7">
      <c r="A718" s="3"/>
      <c r="B718" s="57"/>
      <c r="C718" s="3"/>
      <c r="D718" s="3"/>
      <c r="E718" s="3"/>
      <c r="F718" s="57"/>
      <c r="G718" s="3"/>
    </row>
    <row r="719" spans="1:7">
      <c r="A719" s="3"/>
      <c r="B719" s="57"/>
      <c r="C719" s="3"/>
      <c r="D719" s="3"/>
      <c r="E719" s="3"/>
      <c r="F719" s="57"/>
      <c r="G719" s="3"/>
    </row>
    <row r="720" spans="1:7">
      <c r="A720" s="3"/>
      <c r="B720" s="57"/>
      <c r="C720" s="3"/>
      <c r="D720" s="3"/>
      <c r="E720" s="3"/>
      <c r="F720" s="57"/>
      <c r="G720" s="3"/>
    </row>
    <row r="721" spans="1:7">
      <c r="A721" s="3"/>
      <c r="B721" s="57"/>
      <c r="C721" s="3"/>
      <c r="D721" s="3"/>
      <c r="E721" s="3"/>
      <c r="F721" s="57"/>
      <c r="G721" s="3"/>
    </row>
    <row r="722" spans="1:7">
      <c r="A722" s="3"/>
      <c r="B722" s="57"/>
      <c r="C722" s="3"/>
      <c r="D722" s="3"/>
      <c r="E722" s="3"/>
      <c r="F722" s="57"/>
      <c r="G722" s="3"/>
    </row>
    <row r="723" spans="1:7">
      <c r="A723" s="3"/>
      <c r="B723" s="57"/>
      <c r="C723" s="3"/>
      <c r="D723" s="3"/>
      <c r="E723" s="3"/>
      <c r="F723" s="57"/>
      <c r="G723" s="3"/>
    </row>
    <row r="724" spans="1:7">
      <c r="A724" s="3"/>
      <c r="B724" s="57"/>
      <c r="C724" s="3"/>
      <c r="D724" s="3"/>
      <c r="E724" s="3"/>
      <c r="F724" s="57"/>
      <c r="G724" s="3"/>
    </row>
    <row r="725" spans="1:7">
      <c r="A725" s="3"/>
      <c r="B725" s="57"/>
      <c r="C725" s="3"/>
      <c r="D725" s="3"/>
      <c r="E725" s="3"/>
      <c r="F725" s="57"/>
      <c r="G725" s="3"/>
    </row>
    <row r="726" spans="1:7">
      <c r="A726" s="3"/>
      <c r="B726" s="57"/>
      <c r="C726" s="3"/>
      <c r="D726" s="3"/>
      <c r="E726" s="3"/>
      <c r="F726" s="57"/>
      <c r="G726" s="3"/>
    </row>
    <row r="727" spans="1:7">
      <c r="A727" s="3"/>
      <c r="B727" s="57"/>
      <c r="C727" s="3"/>
      <c r="D727" s="3"/>
      <c r="E727" s="3"/>
      <c r="F727" s="57"/>
      <c r="G727" s="3"/>
    </row>
    <row r="728" spans="1:7">
      <c r="A728" s="3"/>
      <c r="B728" s="57"/>
      <c r="C728" s="3"/>
      <c r="D728" s="3"/>
      <c r="E728" s="3"/>
      <c r="F728" s="57"/>
      <c r="G728" s="3"/>
    </row>
    <row r="729" spans="1:7">
      <c r="A729" s="3"/>
      <c r="B729" s="57"/>
      <c r="C729" s="3"/>
      <c r="D729" s="3"/>
      <c r="E729" s="3"/>
      <c r="F729" s="57"/>
      <c r="G729" s="3"/>
    </row>
    <row r="730" spans="1:7">
      <c r="A730" s="3"/>
      <c r="B730" s="57"/>
      <c r="C730" s="3"/>
      <c r="D730" s="3"/>
      <c r="E730" s="3"/>
      <c r="F730" s="57"/>
      <c r="G730" s="3"/>
    </row>
    <row r="731" spans="1:7">
      <c r="A731" s="3"/>
      <c r="B731" s="57"/>
      <c r="C731" s="3"/>
      <c r="D731" s="3"/>
      <c r="E731" s="3"/>
      <c r="F731" s="57"/>
      <c r="G731" s="3"/>
    </row>
    <row r="732" spans="1:7">
      <c r="A732" s="3"/>
      <c r="B732" s="57"/>
      <c r="C732" s="3"/>
      <c r="D732" s="3"/>
      <c r="E732" s="3"/>
      <c r="F732" s="57"/>
      <c r="G732" s="3"/>
    </row>
    <row r="733" spans="1:7">
      <c r="A733" s="3"/>
      <c r="B733" s="57"/>
      <c r="C733" s="3"/>
      <c r="D733" s="3"/>
      <c r="E733" s="3"/>
      <c r="F733" s="57"/>
      <c r="G733" s="3"/>
    </row>
    <row r="734" spans="1:7">
      <c r="A734" s="3"/>
      <c r="B734" s="57"/>
      <c r="C734" s="3"/>
      <c r="D734" s="3"/>
      <c r="E734" s="3"/>
      <c r="F734" s="57"/>
      <c r="G734" s="3"/>
    </row>
    <row r="735" spans="1:7">
      <c r="A735" s="3"/>
      <c r="B735" s="57"/>
      <c r="C735" s="3"/>
      <c r="D735" s="3"/>
      <c r="E735" s="3"/>
      <c r="F735" s="57"/>
      <c r="G735" s="3"/>
    </row>
    <row r="736" spans="1:7">
      <c r="A736" s="3"/>
      <c r="B736" s="57"/>
      <c r="C736" s="3"/>
      <c r="D736" s="3"/>
      <c r="E736" s="3"/>
      <c r="F736" s="57"/>
      <c r="G736" s="3"/>
    </row>
    <row r="737" spans="1:7">
      <c r="A737" s="3"/>
      <c r="B737" s="57"/>
      <c r="C737" s="3"/>
      <c r="D737" s="3"/>
      <c r="E737" s="3"/>
      <c r="F737" s="57"/>
      <c r="G737" s="3"/>
    </row>
    <row r="738" spans="1:7">
      <c r="A738" s="3"/>
      <c r="B738" s="57"/>
      <c r="C738" s="3"/>
      <c r="D738" s="3"/>
      <c r="E738" s="3"/>
      <c r="F738" s="57"/>
      <c r="G738" s="3"/>
    </row>
    <row r="739" spans="1:7">
      <c r="A739" s="3"/>
      <c r="B739" s="57"/>
      <c r="C739" s="3"/>
      <c r="D739" s="3"/>
      <c r="E739" s="3"/>
      <c r="F739" s="57"/>
      <c r="G739" s="3"/>
    </row>
    <row r="740" spans="1:7">
      <c r="A740" s="3"/>
      <c r="B740" s="57"/>
      <c r="C740" s="3"/>
      <c r="D740" s="3"/>
      <c r="E740" s="3"/>
      <c r="F740" s="57"/>
      <c r="G740" s="3"/>
    </row>
    <row r="741" spans="1:7">
      <c r="A741" s="3"/>
      <c r="B741" s="57"/>
      <c r="C741" s="3"/>
      <c r="D741" s="3"/>
      <c r="E741" s="3"/>
      <c r="F741" s="57"/>
      <c r="G741" s="3"/>
    </row>
    <row r="742" spans="1:7">
      <c r="A742" s="3"/>
      <c r="B742" s="57"/>
      <c r="C742" s="3"/>
      <c r="D742" s="3"/>
      <c r="E742" s="3"/>
      <c r="F742" s="57"/>
      <c r="G742" s="3"/>
    </row>
    <row r="743" spans="1:7">
      <c r="A743" s="3"/>
      <c r="B743" s="57"/>
      <c r="C743" s="3"/>
      <c r="D743" s="3"/>
      <c r="E743" s="3"/>
      <c r="F743" s="57"/>
      <c r="G743" s="3"/>
    </row>
    <row r="744" spans="1:7">
      <c r="A744" s="3"/>
      <c r="B744" s="57"/>
      <c r="C744" s="3"/>
      <c r="D744" s="3"/>
      <c r="E744" s="3"/>
      <c r="F744" s="57"/>
      <c r="G744" s="3"/>
    </row>
    <row r="745" spans="1:7">
      <c r="A745" s="3"/>
      <c r="B745" s="57"/>
      <c r="C745" s="3"/>
      <c r="D745" s="3"/>
      <c r="E745" s="3"/>
      <c r="F745" s="57"/>
      <c r="G745" s="3"/>
    </row>
    <row r="746" spans="1:7">
      <c r="A746" s="3"/>
      <c r="B746" s="57"/>
      <c r="C746" s="3"/>
      <c r="D746" s="3"/>
      <c r="E746" s="3"/>
      <c r="F746" s="57"/>
      <c r="G746" s="3"/>
    </row>
    <row r="747" spans="1:7">
      <c r="A747" s="3"/>
      <c r="B747" s="57"/>
      <c r="C747" s="3"/>
      <c r="D747" s="3"/>
      <c r="E747" s="3"/>
      <c r="F747" s="57"/>
      <c r="G747" s="3"/>
    </row>
    <row r="748" spans="1:7">
      <c r="A748" s="3"/>
      <c r="B748" s="57"/>
      <c r="C748" s="3"/>
      <c r="D748" s="3"/>
      <c r="E748" s="3"/>
      <c r="F748" s="57"/>
      <c r="G748" s="3"/>
    </row>
    <row r="749" spans="1:7">
      <c r="A749" s="3"/>
      <c r="B749" s="57"/>
      <c r="C749" s="3"/>
      <c r="D749" s="3"/>
      <c r="E749" s="3"/>
      <c r="F749" s="57"/>
      <c r="G749" s="3"/>
    </row>
    <row r="750" spans="1:7">
      <c r="A750" s="3"/>
      <c r="B750" s="57"/>
      <c r="C750" s="3"/>
      <c r="D750" s="3"/>
      <c r="E750" s="3"/>
      <c r="F750" s="57"/>
      <c r="G750" s="3"/>
    </row>
    <row r="751" spans="1:7">
      <c r="A751" s="3"/>
      <c r="B751" s="57"/>
      <c r="C751" s="3"/>
      <c r="D751" s="3"/>
      <c r="E751" s="3"/>
      <c r="F751" s="57"/>
      <c r="G751" s="3"/>
    </row>
    <row r="752" spans="1:7">
      <c r="A752" s="3"/>
      <c r="B752" s="57"/>
      <c r="C752" s="3"/>
      <c r="D752" s="3"/>
      <c r="E752" s="3"/>
      <c r="F752" s="57"/>
      <c r="G752" s="3"/>
    </row>
    <row r="753" spans="1:7">
      <c r="A753" s="3"/>
      <c r="B753" s="57"/>
      <c r="C753" s="3"/>
      <c r="D753" s="3"/>
      <c r="E753" s="3"/>
      <c r="F753" s="57"/>
      <c r="G753" s="3"/>
    </row>
    <row r="754" spans="1:7">
      <c r="A754" s="3"/>
      <c r="B754" s="57"/>
      <c r="C754" s="3"/>
      <c r="D754" s="3"/>
      <c r="E754" s="3"/>
      <c r="F754" s="57"/>
      <c r="G754" s="3"/>
    </row>
    <row r="755" spans="1:7">
      <c r="A755" s="3"/>
      <c r="B755" s="57"/>
      <c r="C755" s="3"/>
      <c r="D755" s="3"/>
      <c r="E755" s="3"/>
      <c r="F755" s="57"/>
      <c r="G755" s="3"/>
    </row>
    <row r="756" spans="1:7">
      <c r="A756" s="3"/>
      <c r="B756" s="57"/>
      <c r="C756" s="3"/>
      <c r="D756" s="3"/>
      <c r="E756" s="3"/>
      <c r="F756" s="57"/>
      <c r="G756" s="3"/>
    </row>
    <row r="757" spans="1:7">
      <c r="A757" s="3"/>
      <c r="B757" s="57"/>
      <c r="C757" s="3"/>
      <c r="D757" s="3"/>
      <c r="E757" s="3"/>
      <c r="F757" s="57"/>
      <c r="G757" s="3"/>
    </row>
    <row r="758" spans="1:7">
      <c r="A758" s="3"/>
      <c r="B758" s="57"/>
      <c r="C758" s="3"/>
      <c r="D758" s="3"/>
      <c r="E758" s="3"/>
      <c r="F758" s="57"/>
      <c r="G758" s="3"/>
    </row>
    <row r="759" spans="1:7">
      <c r="A759" s="3"/>
      <c r="B759" s="57"/>
      <c r="C759" s="3"/>
      <c r="D759" s="3"/>
      <c r="E759" s="3"/>
      <c r="F759" s="57"/>
      <c r="G759" s="3"/>
    </row>
    <row r="760" spans="1:7">
      <c r="A760" s="3"/>
      <c r="B760" s="57"/>
      <c r="C760" s="3"/>
      <c r="D760" s="3"/>
      <c r="E760" s="3"/>
      <c r="F760" s="57"/>
      <c r="G760" s="3"/>
    </row>
    <row r="761" spans="1:7">
      <c r="A761" s="3"/>
      <c r="B761" s="57"/>
      <c r="C761" s="3"/>
      <c r="D761" s="3"/>
      <c r="E761" s="3"/>
      <c r="F761" s="57"/>
      <c r="G761" s="3"/>
    </row>
    <row r="762" spans="1:7">
      <c r="A762" s="3"/>
      <c r="B762" s="57"/>
      <c r="C762" s="3"/>
      <c r="D762" s="3"/>
      <c r="E762" s="3"/>
      <c r="F762" s="57"/>
      <c r="G762" s="3"/>
    </row>
    <row r="763" spans="1:7">
      <c r="A763" s="3"/>
      <c r="B763" s="57"/>
      <c r="C763" s="3"/>
      <c r="D763" s="3"/>
      <c r="E763" s="3"/>
      <c r="F763" s="57"/>
      <c r="G763" s="3"/>
    </row>
    <row r="764" spans="1:7">
      <c r="A764" s="3"/>
      <c r="B764" s="57"/>
      <c r="C764" s="3"/>
      <c r="D764" s="3"/>
      <c r="E764" s="3"/>
      <c r="F764" s="57"/>
      <c r="G764" s="3"/>
    </row>
    <row r="765" spans="1:7">
      <c r="A765" s="3"/>
      <c r="B765" s="57"/>
      <c r="C765" s="3"/>
      <c r="D765" s="3"/>
      <c r="E765" s="3"/>
      <c r="F765" s="57"/>
      <c r="G765" s="3"/>
    </row>
    <row r="766" spans="1:7">
      <c r="A766" s="3"/>
      <c r="B766" s="57"/>
      <c r="C766" s="3"/>
      <c r="D766" s="3"/>
      <c r="E766" s="3"/>
      <c r="F766" s="57"/>
      <c r="G766" s="3"/>
    </row>
    <row r="767" spans="1:7">
      <c r="A767" s="3"/>
      <c r="B767" s="57"/>
      <c r="C767" s="3"/>
      <c r="D767" s="3"/>
      <c r="E767" s="3"/>
      <c r="F767" s="57"/>
      <c r="G767" s="3"/>
    </row>
    <row r="768" spans="1:7">
      <c r="A768" s="3"/>
      <c r="B768" s="57"/>
      <c r="C768" s="3"/>
      <c r="D768" s="3"/>
      <c r="E768" s="3"/>
      <c r="F768" s="57"/>
      <c r="G768" s="3"/>
    </row>
    <row r="769" spans="1:7">
      <c r="A769" s="3"/>
      <c r="B769" s="57"/>
      <c r="C769" s="3"/>
      <c r="D769" s="3"/>
      <c r="E769" s="3"/>
      <c r="F769" s="57"/>
      <c r="G769" s="3"/>
    </row>
    <row r="770" spans="1:7">
      <c r="A770" s="3"/>
      <c r="B770" s="57"/>
      <c r="C770" s="3"/>
      <c r="D770" s="3"/>
      <c r="E770" s="3"/>
      <c r="F770" s="57"/>
      <c r="G770" s="3"/>
    </row>
    <row r="771" spans="1:7">
      <c r="A771" s="3"/>
      <c r="B771" s="57"/>
      <c r="C771" s="3"/>
      <c r="D771" s="3"/>
      <c r="E771" s="3"/>
      <c r="F771" s="57"/>
      <c r="G771" s="3"/>
    </row>
    <row r="772" spans="1:7">
      <c r="A772" s="3"/>
      <c r="B772" s="57"/>
      <c r="C772" s="3"/>
      <c r="D772" s="3"/>
      <c r="E772" s="3"/>
      <c r="F772" s="57"/>
      <c r="G772" s="3"/>
    </row>
    <row r="773" spans="1:7">
      <c r="A773" s="3"/>
      <c r="B773" s="57"/>
      <c r="C773" s="3"/>
      <c r="D773" s="3"/>
      <c r="E773" s="3"/>
      <c r="F773" s="57"/>
      <c r="G773" s="3"/>
    </row>
    <row r="774" spans="1:7">
      <c r="A774" s="3"/>
      <c r="B774" s="57"/>
      <c r="C774" s="3"/>
      <c r="D774" s="3"/>
      <c r="E774" s="3"/>
      <c r="F774" s="57"/>
      <c r="G774" s="3"/>
    </row>
    <row r="775" spans="1:7">
      <c r="A775" s="3"/>
      <c r="B775" s="57"/>
      <c r="C775" s="3"/>
      <c r="D775" s="3"/>
      <c r="E775" s="3"/>
      <c r="F775" s="57"/>
      <c r="G775" s="3"/>
    </row>
    <row r="776" spans="1:7">
      <c r="A776" s="3"/>
      <c r="B776" s="57"/>
      <c r="C776" s="3"/>
      <c r="D776" s="3"/>
      <c r="E776" s="3"/>
      <c r="F776" s="57"/>
      <c r="G776" s="3"/>
    </row>
    <row r="777" spans="1:7">
      <c r="A777" s="3"/>
      <c r="B777" s="57"/>
      <c r="C777" s="3"/>
      <c r="D777" s="3"/>
      <c r="E777" s="3"/>
      <c r="F777" s="57"/>
      <c r="G777" s="3"/>
    </row>
    <row r="778" spans="1:7">
      <c r="A778" s="3"/>
      <c r="B778" s="57"/>
      <c r="C778" s="3"/>
      <c r="D778" s="3"/>
      <c r="E778" s="3"/>
      <c r="F778" s="57"/>
      <c r="G778" s="3"/>
    </row>
    <row r="779" spans="1:7">
      <c r="A779" s="3"/>
      <c r="B779" s="57"/>
      <c r="C779" s="3"/>
      <c r="D779" s="3"/>
      <c r="E779" s="3"/>
      <c r="F779" s="57"/>
      <c r="G779" s="3"/>
    </row>
    <row r="780" spans="1:7">
      <c r="A780" s="3"/>
      <c r="B780" s="57"/>
      <c r="C780" s="3"/>
      <c r="D780" s="3"/>
      <c r="E780" s="3"/>
      <c r="F780" s="57"/>
      <c r="G780" s="3"/>
    </row>
    <row r="781" spans="1:7">
      <c r="A781" s="3"/>
      <c r="B781" s="57"/>
      <c r="C781" s="3"/>
      <c r="D781" s="3"/>
      <c r="E781" s="3"/>
      <c r="F781" s="57"/>
      <c r="G781" s="3"/>
    </row>
    <row r="782" spans="1:7">
      <c r="A782" s="3"/>
      <c r="B782" s="57"/>
      <c r="C782" s="3"/>
      <c r="D782" s="3"/>
      <c r="E782" s="3"/>
      <c r="F782" s="57"/>
      <c r="G782" s="3"/>
    </row>
    <row r="783" spans="1:7">
      <c r="A783" s="3"/>
      <c r="B783" s="57"/>
      <c r="C783" s="3"/>
      <c r="D783" s="3"/>
      <c r="E783" s="3"/>
      <c r="F783" s="57"/>
      <c r="G783" s="3"/>
    </row>
    <row r="784" spans="1:7">
      <c r="A784" s="3"/>
      <c r="B784" s="57"/>
      <c r="C784" s="3"/>
      <c r="D784" s="3"/>
      <c r="E784" s="3"/>
      <c r="F784" s="57"/>
      <c r="G784" s="3"/>
    </row>
    <row r="785" spans="1:7">
      <c r="A785" s="3"/>
      <c r="B785" s="57"/>
      <c r="C785" s="3"/>
      <c r="D785" s="3"/>
      <c r="E785" s="3"/>
      <c r="F785" s="57"/>
      <c r="G785" s="3"/>
    </row>
    <row r="786" spans="1:7">
      <c r="A786" s="3"/>
      <c r="B786" s="57"/>
      <c r="C786" s="3"/>
      <c r="D786" s="3"/>
      <c r="E786" s="3"/>
      <c r="F786" s="57"/>
      <c r="G786" s="3"/>
    </row>
    <row r="787" spans="1:7">
      <c r="A787" s="3"/>
      <c r="B787" s="57"/>
      <c r="C787" s="3"/>
      <c r="D787" s="3"/>
      <c r="E787" s="3"/>
      <c r="F787" s="57"/>
      <c r="G787" s="3"/>
    </row>
    <row r="788" spans="1:7">
      <c r="A788" s="3"/>
      <c r="B788" s="57"/>
      <c r="C788" s="3"/>
      <c r="D788" s="3"/>
      <c r="E788" s="3"/>
      <c r="F788" s="57"/>
      <c r="G788" s="3"/>
    </row>
    <row r="789" spans="1:7">
      <c r="A789" s="3"/>
      <c r="B789" s="57"/>
      <c r="C789" s="3"/>
      <c r="D789" s="3"/>
      <c r="E789" s="3"/>
      <c r="F789" s="57"/>
      <c r="G789" s="3"/>
    </row>
    <row r="790" spans="1:7">
      <c r="A790" s="3"/>
      <c r="B790" s="57"/>
      <c r="C790" s="3"/>
      <c r="D790" s="3"/>
      <c r="E790" s="3"/>
      <c r="F790" s="57"/>
      <c r="G790" s="3"/>
    </row>
    <row r="791" spans="1:7">
      <c r="A791" s="3"/>
      <c r="B791" s="57"/>
      <c r="C791" s="3"/>
      <c r="D791" s="3"/>
      <c r="E791" s="3"/>
      <c r="F791" s="57"/>
      <c r="G791" s="3"/>
    </row>
    <row r="792" spans="1:7">
      <c r="A792" s="3"/>
      <c r="B792" s="57"/>
      <c r="C792" s="3"/>
      <c r="D792" s="3"/>
      <c r="E792" s="3"/>
      <c r="F792" s="57"/>
      <c r="G792" s="3"/>
    </row>
    <row r="793" spans="1:7">
      <c r="A793" s="3"/>
      <c r="B793" s="57"/>
      <c r="C793" s="3"/>
      <c r="D793" s="3"/>
      <c r="E793" s="3"/>
      <c r="F793" s="57"/>
      <c r="G793" s="3"/>
    </row>
    <row r="794" spans="1:7">
      <c r="A794" s="3"/>
      <c r="B794" s="57"/>
      <c r="C794" s="3"/>
      <c r="D794" s="3"/>
      <c r="E794" s="3"/>
      <c r="F794" s="57"/>
      <c r="G794" s="3"/>
    </row>
    <row r="795" spans="1:7">
      <c r="A795" s="3"/>
      <c r="B795" s="57"/>
      <c r="C795" s="3"/>
      <c r="D795" s="3"/>
      <c r="E795" s="3"/>
      <c r="F795" s="57"/>
      <c r="G795" s="3"/>
    </row>
    <row r="796" spans="1:7">
      <c r="A796" s="3"/>
      <c r="B796" s="57"/>
      <c r="C796" s="3"/>
      <c r="D796" s="3"/>
      <c r="E796" s="3"/>
      <c r="F796" s="57"/>
      <c r="G796" s="3"/>
    </row>
    <row r="797" spans="1:7">
      <c r="A797" s="3"/>
      <c r="B797" s="57"/>
      <c r="C797" s="3"/>
      <c r="D797" s="3"/>
      <c r="E797" s="3"/>
      <c r="F797" s="57"/>
      <c r="G797" s="3"/>
    </row>
    <row r="798" spans="1:7">
      <c r="A798" s="3"/>
      <c r="B798" s="57"/>
      <c r="C798" s="3"/>
      <c r="D798" s="3"/>
      <c r="E798" s="3"/>
      <c r="F798" s="57"/>
      <c r="G798" s="3"/>
    </row>
    <row r="799" spans="1:7">
      <c r="A799" s="3"/>
      <c r="B799" s="57"/>
      <c r="C799" s="3"/>
      <c r="D799" s="3"/>
      <c r="E799" s="3"/>
      <c r="F799" s="57"/>
      <c r="G799" s="3"/>
    </row>
    <row r="800" spans="1:7">
      <c r="A800" s="3"/>
      <c r="B800" s="57"/>
      <c r="C800" s="3"/>
      <c r="D800" s="3"/>
      <c r="E800" s="3"/>
      <c r="F800" s="57"/>
      <c r="G800" s="3"/>
    </row>
    <row r="801" spans="1:7">
      <c r="A801" s="3"/>
      <c r="B801" s="57"/>
      <c r="C801" s="3"/>
      <c r="D801" s="3"/>
      <c r="E801" s="3"/>
      <c r="F801" s="57"/>
      <c r="G801" s="3"/>
    </row>
    <row r="802" spans="1:7">
      <c r="A802" s="3"/>
      <c r="B802" s="57"/>
      <c r="C802" s="3"/>
      <c r="D802" s="3"/>
      <c r="E802" s="3"/>
      <c r="F802" s="57"/>
      <c r="G802" s="3"/>
    </row>
    <row r="803" spans="1:7">
      <c r="A803" s="3"/>
      <c r="B803" s="57"/>
      <c r="C803" s="3"/>
      <c r="D803" s="3"/>
      <c r="E803" s="3"/>
      <c r="F803" s="57"/>
      <c r="G803" s="3"/>
    </row>
    <row r="804" spans="1:7">
      <c r="A804" s="3"/>
      <c r="B804" s="57"/>
      <c r="C804" s="3"/>
      <c r="D804" s="3"/>
      <c r="E804" s="3"/>
      <c r="F804" s="57"/>
      <c r="G804" s="3"/>
    </row>
    <row r="805" spans="1:7">
      <c r="A805" s="3"/>
      <c r="B805" s="57"/>
      <c r="C805" s="3"/>
      <c r="D805" s="3"/>
      <c r="E805" s="3"/>
      <c r="F805" s="57"/>
      <c r="G805" s="3"/>
    </row>
    <row r="806" spans="1:7">
      <c r="A806" s="3"/>
      <c r="B806" s="57"/>
      <c r="C806" s="3"/>
      <c r="D806" s="3"/>
      <c r="E806" s="3"/>
      <c r="F806" s="57"/>
      <c r="G806" s="3"/>
    </row>
    <row r="807" spans="1:7">
      <c r="A807" s="3"/>
      <c r="B807" s="57"/>
      <c r="C807" s="3"/>
      <c r="D807" s="3"/>
      <c r="E807" s="3"/>
      <c r="F807" s="57"/>
      <c r="G807" s="3"/>
    </row>
    <row r="808" spans="1:7">
      <c r="A808" s="3"/>
      <c r="B808" s="57"/>
      <c r="C808" s="3"/>
      <c r="D808" s="3"/>
      <c r="E808" s="3"/>
      <c r="F808" s="57"/>
      <c r="G808" s="3"/>
    </row>
    <row r="809" spans="1:7">
      <c r="A809" s="3"/>
      <c r="B809" s="57"/>
      <c r="C809" s="3"/>
      <c r="D809" s="3"/>
      <c r="E809" s="3"/>
      <c r="F809" s="57"/>
      <c r="G809" s="3"/>
    </row>
    <row r="810" spans="1:7">
      <c r="A810" s="3"/>
      <c r="B810" s="57"/>
      <c r="C810" s="3"/>
      <c r="D810" s="3"/>
      <c r="E810" s="3"/>
      <c r="F810" s="57"/>
      <c r="G810" s="3"/>
    </row>
    <row r="811" spans="1:7">
      <c r="A811" s="3"/>
      <c r="B811" s="57"/>
      <c r="C811" s="3"/>
      <c r="D811" s="3"/>
      <c r="E811" s="3"/>
      <c r="F811" s="57"/>
      <c r="G811" s="3"/>
    </row>
    <row r="812" spans="1:7">
      <c r="A812" s="3"/>
      <c r="B812" s="57"/>
      <c r="C812" s="3"/>
      <c r="D812" s="3"/>
      <c r="E812" s="3"/>
      <c r="F812" s="57"/>
      <c r="G812" s="3"/>
    </row>
    <row r="813" spans="1:7">
      <c r="A813" s="3"/>
      <c r="B813" s="57"/>
      <c r="C813" s="3"/>
      <c r="D813" s="3"/>
      <c r="E813" s="3"/>
      <c r="F813" s="57"/>
      <c r="G813" s="3"/>
    </row>
    <row r="814" spans="1:7">
      <c r="A814" s="3"/>
      <c r="B814" s="57"/>
      <c r="C814" s="3"/>
      <c r="D814" s="3"/>
      <c r="E814" s="3"/>
      <c r="F814" s="57"/>
      <c r="G814" s="3"/>
    </row>
    <row r="815" spans="1:7">
      <c r="A815" s="3"/>
      <c r="B815" s="57"/>
      <c r="C815" s="3"/>
      <c r="D815" s="3"/>
      <c r="E815" s="3"/>
      <c r="F815" s="57"/>
      <c r="G815" s="3"/>
    </row>
    <row r="816" spans="1:7">
      <c r="A816" s="3"/>
      <c r="B816" s="57"/>
      <c r="C816" s="3"/>
      <c r="D816" s="3"/>
      <c r="E816" s="3"/>
      <c r="F816" s="57"/>
      <c r="G816" s="3"/>
    </row>
    <row r="817" spans="1:7">
      <c r="A817" s="3"/>
      <c r="B817" s="57"/>
      <c r="C817" s="3"/>
      <c r="D817" s="3"/>
      <c r="E817" s="3"/>
      <c r="F817" s="57"/>
      <c r="G817" s="3"/>
    </row>
    <row r="818" spans="1:7">
      <c r="A818" s="3"/>
      <c r="B818" s="57"/>
      <c r="C818" s="3"/>
      <c r="D818" s="3"/>
      <c r="E818" s="3"/>
      <c r="F818" s="57"/>
      <c r="G818" s="3"/>
    </row>
    <row r="819" spans="1:7">
      <c r="A819" s="3"/>
      <c r="B819" s="57"/>
      <c r="C819" s="3"/>
      <c r="D819" s="3"/>
      <c r="E819" s="3"/>
      <c r="F819" s="57"/>
      <c r="G819" s="3"/>
    </row>
    <row r="820" spans="1:7">
      <c r="A820" s="3"/>
      <c r="B820" s="57"/>
      <c r="C820" s="3"/>
      <c r="D820" s="3"/>
      <c r="E820" s="3"/>
      <c r="F820" s="57"/>
      <c r="G820" s="3"/>
    </row>
    <row r="821" spans="1:7">
      <c r="A821" s="3"/>
      <c r="B821" s="57"/>
      <c r="C821" s="3"/>
      <c r="D821" s="3"/>
      <c r="E821" s="3"/>
      <c r="F821" s="57"/>
      <c r="G821" s="3"/>
    </row>
    <row r="822" spans="1:7">
      <c r="A822" s="3"/>
      <c r="B822" s="57"/>
      <c r="C822" s="3"/>
      <c r="D822" s="3"/>
      <c r="E822" s="3"/>
      <c r="F822" s="57"/>
      <c r="G822" s="3"/>
    </row>
    <row r="823" spans="1:7">
      <c r="A823" s="3"/>
      <c r="B823" s="57"/>
      <c r="C823" s="3"/>
      <c r="D823" s="3"/>
      <c r="E823" s="3"/>
      <c r="F823" s="57"/>
      <c r="G823" s="3"/>
    </row>
    <row r="824" spans="1:7">
      <c r="A824" s="3"/>
      <c r="B824" s="57"/>
      <c r="C824" s="3"/>
      <c r="D824" s="3"/>
      <c r="E824" s="3"/>
      <c r="F824" s="57"/>
      <c r="G824" s="3"/>
    </row>
    <row r="825" spans="1:7">
      <c r="A825" s="3"/>
      <c r="B825" s="57"/>
      <c r="C825" s="3"/>
      <c r="D825" s="3"/>
      <c r="E825" s="3"/>
      <c r="F825" s="57"/>
      <c r="G825" s="3"/>
    </row>
    <row r="826" spans="1:7">
      <c r="A826" s="3"/>
      <c r="B826" s="57"/>
      <c r="C826" s="3"/>
      <c r="D826" s="3"/>
      <c r="E826" s="3"/>
      <c r="F826" s="57"/>
      <c r="G826" s="3"/>
    </row>
    <row r="827" spans="1:7">
      <c r="A827" s="3"/>
      <c r="B827" s="57"/>
      <c r="C827" s="3"/>
      <c r="D827" s="3"/>
      <c r="E827" s="3"/>
      <c r="F827" s="57"/>
      <c r="G827" s="3"/>
    </row>
    <row r="828" spans="1:7">
      <c r="A828" s="3"/>
      <c r="B828" s="57"/>
      <c r="C828" s="3"/>
      <c r="D828" s="3"/>
      <c r="E828" s="3"/>
      <c r="F828" s="57"/>
      <c r="G828" s="3"/>
    </row>
    <row r="829" spans="1:7">
      <c r="A829" s="3"/>
      <c r="B829" s="57"/>
      <c r="C829" s="3"/>
      <c r="D829" s="3"/>
      <c r="E829" s="3"/>
      <c r="F829" s="57"/>
      <c r="G829" s="3"/>
    </row>
    <row r="830" spans="1:7">
      <c r="A830" s="3"/>
      <c r="B830" s="57"/>
      <c r="C830" s="3"/>
      <c r="D830" s="3"/>
      <c r="E830" s="3"/>
      <c r="F830" s="57"/>
      <c r="G830" s="3"/>
    </row>
    <row r="831" spans="1:7">
      <c r="A831" s="3"/>
      <c r="B831" s="57"/>
      <c r="C831" s="3"/>
      <c r="D831" s="3"/>
      <c r="E831" s="3"/>
      <c r="F831" s="57"/>
      <c r="G831" s="3"/>
    </row>
    <row r="832" spans="1:7">
      <c r="A832" s="3"/>
      <c r="B832" s="57"/>
      <c r="C832" s="3"/>
      <c r="D832" s="3"/>
      <c r="E832" s="3"/>
      <c r="F832" s="57"/>
      <c r="G832" s="3"/>
    </row>
    <row r="833" spans="1:7">
      <c r="A833" s="3"/>
      <c r="B833" s="57"/>
      <c r="C833" s="3"/>
      <c r="D833" s="3"/>
      <c r="E833" s="3"/>
      <c r="F833" s="57"/>
      <c r="G833" s="3"/>
    </row>
    <row r="834" spans="1:7">
      <c r="A834" s="3"/>
      <c r="B834" s="57"/>
      <c r="C834" s="3"/>
      <c r="D834" s="3"/>
      <c r="E834" s="3"/>
      <c r="F834" s="57"/>
      <c r="G834" s="3"/>
    </row>
    <row r="835" spans="1:7">
      <c r="A835" s="3"/>
      <c r="B835" s="57"/>
      <c r="C835" s="3"/>
      <c r="D835" s="3"/>
      <c r="E835" s="3"/>
      <c r="F835" s="57"/>
      <c r="G835" s="3"/>
    </row>
    <row r="836" spans="1:7">
      <c r="A836" s="3"/>
      <c r="B836" s="57"/>
      <c r="C836" s="3"/>
      <c r="D836" s="3"/>
      <c r="E836" s="3"/>
      <c r="F836" s="57"/>
      <c r="G836" s="3"/>
    </row>
    <row r="837" spans="1:7">
      <c r="A837" s="3"/>
      <c r="B837" s="57"/>
      <c r="C837" s="3"/>
      <c r="D837" s="3"/>
      <c r="E837" s="3"/>
      <c r="F837" s="57"/>
      <c r="G837" s="3"/>
    </row>
    <row r="838" spans="1:7">
      <c r="A838" s="3"/>
      <c r="B838" s="57"/>
      <c r="C838" s="3"/>
      <c r="D838" s="3"/>
      <c r="E838" s="3"/>
      <c r="F838" s="57"/>
      <c r="G838" s="3"/>
    </row>
    <row r="839" spans="1:7">
      <c r="A839" s="3"/>
      <c r="B839" s="57"/>
      <c r="C839" s="3"/>
      <c r="D839" s="3"/>
      <c r="E839" s="3"/>
      <c r="F839" s="57"/>
      <c r="G839" s="3"/>
    </row>
    <row r="840" spans="1:7">
      <c r="A840" s="3"/>
      <c r="B840" s="57"/>
      <c r="C840" s="3"/>
      <c r="D840" s="3"/>
      <c r="E840" s="3"/>
      <c r="F840" s="57"/>
      <c r="G840" s="3"/>
    </row>
    <row r="841" spans="1:7">
      <c r="A841" s="3"/>
      <c r="B841" s="57"/>
      <c r="C841" s="3"/>
      <c r="D841" s="3"/>
      <c r="E841" s="3"/>
      <c r="F841" s="57"/>
      <c r="G841" s="3"/>
    </row>
    <row r="842" spans="1:7">
      <c r="A842" s="3"/>
      <c r="B842" s="57"/>
      <c r="C842" s="3"/>
      <c r="D842" s="3"/>
      <c r="E842" s="3"/>
      <c r="F842" s="57"/>
      <c r="G842" s="3"/>
    </row>
    <row r="843" spans="1:7">
      <c r="A843" s="3"/>
      <c r="B843" s="57"/>
      <c r="C843" s="3"/>
      <c r="D843" s="3"/>
      <c r="E843" s="3"/>
      <c r="F843" s="57"/>
      <c r="G843" s="3"/>
    </row>
    <row r="844" spans="1:7">
      <c r="A844" s="3"/>
      <c r="B844" s="57"/>
      <c r="C844" s="3"/>
      <c r="D844" s="3"/>
      <c r="E844" s="3"/>
      <c r="F844" s="57"/>
      <c r="G844" s="3"/>
    </row>
    <row r="845" spans="1:7">
      <c r="A845" s="3"/>
      <c r="B845" s="57"/>
      <c r="C845" s="3"/>
      <c r="D845" s="3"/>
      <c r="E845" s="3"/>
      <c r="F845" s="57"/>
      <c r="G845" s="3"/>
    </row>
    <row r="846" spans="1:7">
      <c r="A846" s="3"/>
      <c r="B846" s="57"/>
      <c r="C846" s="3"/>
      <c r="D846" s="3"/>
      <c r="E846" s="3"/>
      <c r="F846" s="57"/>
      <c r="G846" s="3"/>
    </row>
    <row r="847" spans="1:7">
      <c r="A847" s="3"/>
      <c r="B847" s="57"/>
      <c r="C847" s="3"/>
      <c r="D847" s="3"/>
      <c r="E847" s="3"/>
      <c r="F847" s="57"/>
      <c r="G847" s="3"/>
    </row>
    <row r="848" spans="1:7">
      <c r="A848" s="3"/>
      <c r="B848" s="57"/>
      <c r="C848" s="3"/>
      <c r="D848" s="3"/>
      <c r="E848" s="3"/>
      <c r="F848" s="57"/>
      <c r="G848" s="3"/>
    </row>
    <row r="849" spans="1:7">
      <c r="A849" s="3"/>
      <c r="B849" s="57"/>
      <c r="C849" s="3"/>
      <c r="D849" s="3"/>
      <c r="E849" s="3"/>
      <c r="F849" s="57"/>
      <c r="G849" s="3"/>
    </row>
    <row r="850" spans="1:7">
      <c r="A850" s="3"/>
      <c r="B850" s="57"/>
      <c r="C850" s="3"/>
      <c r="D850" s="3"/>
      <c r="E850" s="3"/>
      <c r="F850" s="57"/>
      <c r="G850" s="3"/>
    </row>
    <row r="851" spans="1:7">
      <c r="A851" s="3"/>
      <c r="B851" s="57"/>
      <c r="C851" s="3"/>
      <c r="D851" s="3"/>
      <c r="E851" s="3"/>
      <c r="F851" s="57"/>
      <c r="G851" s="3"/>
    </row>
    <row r="852" spans="1:7">
      <c r="A852" s="3"/>
      <c r="B852" s="57"/>
      <c r="C852" s="3"/>
      <c r="D852" s="3"/>
      <c r="E852" s="3"/>
      <c r="F852" s="57"/>
      <c r="G852" s="3"/>
    </row>
    <row r="853" spans="1:7">
      <c r="A853" s="3"/>
      <c r="B853" s="57"/>
      <c r="C853" s="3"/>
      <c r="D853" s="3"/>
      <c r="E853" s="3"/>
      <c r="F853" s="57"/>
      <c r="G853" s="3"/>
    </row>
    <row r="854" spans="1:7">
      <c r="A854" s="3"/>
      <c r="B854" s="57"/>
      <c r="C854" s="3"/>
      <c r="D854" s="3"/>
      <c r="E854" s="3"/>
      <c r="F854" s="57"/>
      <c r="G854" s="3"/>
    </row>
    <row r="855" spans="1:7">
      <c r="A855" s="3"/>
      <c r="B855" s="57"/>
      <c r="C855" s="3"/>
      <c r="D855" s="3"/>
      <c r="E855" s="3"/>
      <c r="F855" s="57"/>
      <c r="G855" s="3"/>
    </row>
    <row r="856" spans="1:7">
      <c r="A856" s="3"/>
      <c r="B856" s="57"/>
      <c r="C856" s="3"/>
      <c r="D856" s="3"/>
      <c r="E856" s="3"/>
      <c r="F856" s="57"/>
      <c r="G856" s="3"/>
    </row>
    <row r="857" spans="1:7">
      <c r="A857" s="3"/>
      <c r="B857" s="57"/>
      <c r="C857" s="3"/>
      <c r="D857" s="3"/>
      <c r="E857" s="3"/>
      <c r="F857" s="57"/>
      <c r="G857" s="3"/>
    </row>
    <row r="858" spans="1:7">
      <c r="A858" s="3"/>
      <c r="B858" s="57"/>
      <c r="C858" s="3"/>
      <c r="D858" s="3"/>
      <c r="E858" s="3"/>
      <c r="F858" s="57"/>
      <c r="G858" s="3"/>
    </row>
    <row r="859" spans="1:7">
      <c r="A859" s="3"/>
      <c r="B859" s="57"/>
      <c r="C859" s="3"/>
      <c r="D859" s="3"/>
      <c r="E859" s="3"/>
      <c r="F859" s="57"/>
      <c r="G859" s="3"/>
    </row>
    <row r="860" spans="1:7">
      <c r="A860" s="3"/>
      <c r="B860" s="57"/>
      <c r="C860" s="3"/>
      <c r="D860" s="3"/>
      <c r="E860" s="3"/>
      <c r="F860" s="57"/>
      <c r="G860" s="3"/>
    </row>
    <row r="861" spans="1:7">
      <c r="A861" s="3"/>
      <c r="B861" s="57"/>
      <c r="C861" s="3"/>
      <c r="D861" s="3"/>
      <c r="E861" s="3"/>
      <c r="F861" s="57"/>
      <c r="G861" s="3"/>
    </row>
    <row r="862" spans="1:7">
      <c r="A862" s="3"/>
      <c r="B862" s="57"/>
      <c r="C862" s="3"/>
      <c r="D862" s="3"/>
      <c r="E862" s="3"/>
      <c r="F862" s="57"/>
      <c r="G862" s="3"/>
    </row>
    <row r="863" spans="1:7">
      <c r="A863" s="3"/>
      <c r="B863" s="57"/>
      <c r="C863" s="3"/>
      <c r="D863" s="3"/>
      <c r="E863" s="3"/>
      <c r="F863" s="57"/>
      <c r="G863" s="3"/>
    </row>
    <row r="864" spans="1:7">
      <c r="A864" s="3"/>
      <c r="B864" s="57"/>
      <c r="C864" s="3"/>
      <c r="D864" s="3"/>
      <c r="E864" s="3"/>
      <c r="F864" s="57"/>
      <c r="G864" s="3"/>
    </row>
    <row r="865" spans="1:7">
      <c r="A865" s="3"/>
      <c r="B865" s="57"/>
      <c r="C865" s="3"/>
      <c r="D865" s="3"/>
      <c r="E865" s="3"/>
      <c r="F865" s="57"/>
      <c r="G865" s="3"/>
    </row>
    <row r="866" spans="1:7">
      <c r="A866" s="3"/>
      <c r="B866" s="57"/>
      <c r="C866" s="3"/>
      <c r="D866" s="3"/>
      <c r="E866" s="3"/>
      <c r="F866" s="57"/>
      <c r="G866" s="3"/>
    </row>
    <row r="867" spans="1:7">
      <c r="A867" s="3"/>
      <c r="B867" s="57"/>
      <c r="C867" s="3"/>
      <c r="D867" s="3"/>
      <c r="E867" s="3"/>
      <c r="F867" s="57"/>
      <c r="G867" s="3"/>
    </row>
    <row r="868" spans="1:7">
      <c r="A868" s="3"/>
      <c r="B868" s="57"/>
      <c r="C868" s="3"/>
      <c r="D868" s="3"/>
      <c r="E868" s="3"/>
      <c r="F868" s="57"/>
      <c r="G868" s="3"/>
    </row>
    <row r="869" spans="1:7">
      <c r="A869" s="3"/>
      <c r="B869" s="57"/>
      <c r="C869" s="3"/>
      <c r="D869" s="3"/>
      <c r="E869" s="3"/>
      <c r="F869" s="57"/>
      <c r="G869" s="3"/>
    </row>
    <row r="870" spans="1:7">
      <c r="A870" s="3"/>
      <c r="B870" s="57"/>
      <c r="C870" s="3"/>
      <c r="D870" s="3"/>
      <c r="E870" s="3"/>
      <c r="F870" s="57"/>
      <c r="G870" s="3"/>
    </row>
    <row r="871" spans="1:7">
      <c r="A871" s="3"/>
      <c r="B871" s="57"/>
      <c r="C871" s="3"/>
      <c r="D871" s="3"/>
      <c r="E871" s="3"/>
      <c r="F871" s="57"/>
      <c r="G871" s="3"/>
    </row>
    <row r="872" spans="1:7">
      <c r="A872" s="3"/>
      <c r="B872" s="57"/>
      <c r="C872" s="3"/>
      <c r="D872" s="3"/>
      <c r="E872" s="3"/>
      <c r="F872" s="57"/>
      <c r="G872" s="3"/>
    </row>
    <row r="873" spans="1:7">
      <c r="A873" s="3"/>
      <c r="B873" s="57"/>
      <c r="C873" s="3"/>
      <c r="D873" s="3"/>
      <c r="E873" s="3"/>
      <c r="F873" s="57"/>
      <c r="G873" s="3"/>
    </row>
    <row r="874" spans="1:7">
      <c r="A874" s="3"/>
      <c r="B874" s="57"/>
      <c r="C874" s="3"/>
      <c r="D874" s="3"/>
      <c r="E874" s="3"/>
      <c r="F874" s="57"/>
      <c r="G874" s="3"/>
    </row>
    <row r="875" spans="1:7">
      <c r="A875" s="3"/>
      <c r="B875" s="57"/>
      <c r="C875" s="3"/>
      <c r="D875" s="3"/>
      <c r="E875" s="3"/>
      <c r="F875" s="57"/>
      <c r="G875" s="3"/>
    </row>
    <row r="876" spans="1:7">
      <c r="A876" s="3"/>
      <c r="B876" s="57"/>
      <c r="C876" s="3"/>
      <c r="D876" s="3"/>
      <c r="E876" s="3"/>
      <c r="F876" s="57"/>
      <c r="G876" s="3"/>
    </row>
    <row r="877" spans="1:7">
      <c r="A877" s="3"/>
      <c r="B877" s="57"/>
      <c r="C877" s="3"/>
      <c r="D877" s="3"/>
      <c r="E877" s="3"/>
      <c r="F877" s="57"/>
      <c r="G877" s="3"/>
    </row>
    <row r="878" spans="1:7">
      <c r="A878" s="3"/>
      <c r="B878" s="57"/>
      <c r="C878" s="3"/>
      <c r="D878" s="3"/>
      <c r="E878" s="3"/>
      <c r="F878" s="57"/>
      <c r="G878" s="3"/>
    </row>
    <row r="879" spans="1:7">
      <c r="A879" s="3"/>
      <c r="B879" s="57"/>
      <c r="C879" s="3"/>
      <c r="D879" s="3"/>
      <c r="E879" s="3"/>
      <c r="F879" s="57"/>
      <c r="G879" s="3"/>
    </row>
    <row r="880" spans="1:7">
      <c r="A880" s="3"/>
      <c r="B880" s="57"/>
      <c r="C880" s="3"/>
      <c r="D880" s="3"/>
      <c r="E880" s="3"/>
      <c r="F880" s="57"/>
      <c r="G880" s="3"/>
    </row>
    <row r="881" spans="1:7">
      <c r="A881" s="3"/>
      <c r="B881" s="57"/>
      <c r="C881" s="3"/>
      <c r="D881" s="3"/>
      <c r="E881" s="3"/>
      <c r="F881" s="57"/>
      <c r="G881" s="3"/>
    </row>
    <row r="882" spans="1:7">
      <c r="A882" s="3"/>
      <c r="B882" s="57"/>
      <c r="C882" s="3"/>
      <c r="D882" s="3"/>
      <c r="E882" s="3"/>
      <c r="F882" s="57"/>
      <c r="G882" s="3"/>
    </row>
    <row r="883" spans="1:7">
      <c r="A883" s="3"/>
      <c r="B883" s="57"/>
      <c r="C883" s="3"/>
      <c r="D883" s="3"/>
      <c r="E883" s="3"/>
      <c r="F883" s="57"/>
      <c r="G883" s="3"/>
    </row>
    <row r="884" spans="1:7">
      <c r="A884" s="3"/>
      <c r="B884" s="57"/>
      <c r="C884" s="3"/>
      <c r="D884" s="3"/>
      <c r="E884" s="3"/>
      <c r="F884" s="57"/>
      <c r="G884" s="3"/>
    </row>
    <row r="885" spans="1:7">
      <c r="A885" s="3"/>
      <c r="B885" s="57"/>
      <c r="C885" s="3"/>
      <c r="D885" s="3"/>
      <c r="E885" s="3"/>
      <c r="F885" s="57"/>
      <c r="G885" s="3"/>
    </row>
    <row r="886" spans="1:7">
      <c r="A886" s="3"/>
      <c r="B886" s="57"/>
      <c r="C886" s="3"/>
      <c r="D886" s="3"/>
      <c r="E886" s="3"/>
      <c r="F886" s="57"/>
      <c r="G886" s="3"/>
    </row>
    <row r="887" spans="1:7">
      <c r="A887" s="3"/>
      <c r="B887" s="57"/>
      <c r="C887" s="3"/>
      <c r="D887" s="3"/>
      <c r="E887" s="3"/>
      <c r="F887" s="57"/>
      <c r="G887" s="3"/>
    </row>
    <row r="888" spans="1:7">
      <c r="A888" s="3"/>
      <c r="B888" s="57"/>
      <c r="C888" s="3"/>
      <c r="D888" s="3"/>
      <c r="E888" s="3"/>
      <c r="F888" s="57"/>
      <c r="G888" s="3"/>
    </row>
    <row r="889" spans="1:7">
      <c r="A889" s="3"/>
      <c r="B889" s="57"/>
      <c r="C889" s="3"/>
      <c r="D889" s="3"/>
      <c r="E889" s="3"/>
      <c r="F889" s="57"/>
      <c r="G889" s="3"/>
    </row>
    <row r="890" spans="1:7">
      <c r="A890" s="3"/>
      <c r="B890" s="57"/>
      <c r="C890" s="3"/>
      <c r="D890" s="3"/>
      <c r="E890" s="3"/>
      <c r="F890" s="57"/>
      <c r="G890" s="3"/>
    </row>
    <row r="891" spans="1:7">
      <c r="A891" s="3"/>
      <c r="B891" s="57"/>
      <c r="C891" s="3"/>
      <c r="D891" s="3"/>
      <c r="E891" s="3"/>
      <c r="F891" s="57"/>
      <c r="G891" s="3"/>
    </row>
    <row r="892" spans="1:7">
      <c r="A892" s="3"/>
      <c r="B892" s="57"/>
      <c r="C892" s="3"/>
      <c r="D892" s="3"/>
      <c r="E892" s="3"/>
      <c r="F892" s="57"/>
      <c r="G892" s="3"/>
    </row>
    <row r="893" spans="1:7">
      <c r="A893" s="3"/>
      <c r="B893" s="57"/>
      <c r="C893" s="3"/>
      <c r="D893" s="3"/>
      <c r="E893" s="3"/>
      <c r="F893" s="57"/>
      <c r="G893" s="3"/>
    </row>
    <row r="894" spans="1:7">
      <c r="A894" s="3"/>
      <c r="B894" s="57"/>
      <c r="C894" s="3"/>
      <c r="D894" s="3"/>
      <c r="E894" s="3"/>
      <c r="F894" s="57"/>
      <c r="G894" s="3"/>
    </row>
    <row r="895" spans="1:7">
      <c r="A895" s="3"/>
      <c r="B895" s="57"/>
      <c r="C895" s="3"/>
      <c r="D895" s="3"/>
      <c r="E895" s="3"/>
      <c r="F895" s="57"/>
      <c r="G895" s="3"/>
    </row>
    <row r="896" spans="1:7">
      <c r="A896" s="3"/>
      <c r="B896" s="57"/>
      <c r="C896" s="3"/>
      <c r="D896" s="3"/>
      <c r="E896" s="3"/>
      <c r="F896" s="57"/>
      <c r="G896" s="3"/>
    </row>
    <row r="897" spans="1:7">
      <c r="A897" s="3"/>
      <c r="B897" s="57"/>
      <c r="C897" s="3"/>
      <c r="D897" s="3"/>
      <c r="E897" s="3"/>
      <c r="F897" s="57"/>
      <c r="G897" s="3"/>
    </row>
    <row r="898" spans="1:7">
      <c r="A898" s="3"/>
      <c r="B898" s="57"/>
      <c r="C898" s="3"/>
      <c r="D898" s="3"/>
      <c r="E898" s="3"/>
      <c r="F898" s="57"/>
      <c r="G898" s="3"/>
    </row>
    <row r="899" spans="1:7">
      <c r="A899" s="3"/>
      <c r="B899" s="57"/>
      <c r="C899" s="3"/>
      <c r="D899" s="3"/>
      <c r="E899" s="3"/>
      <c r="F899" s="57"/>
      <c r="G899" s="3"/>
    </row>
    <row r="900" spans="1:7">
      <c r="A900" s="3"/>
      <c r="B900" s="57"/>
      <c r="C900" s="3"/>
      <c r="D900" s="3"/>
      <c r="E900" s="3"/>
      <c r="F900" s="57"/>
      <c r="G900" s="3"/>
    </row>
    <row r="901" spans="1:7">
      <c r="A901" s="3"/>
      <c r="B901" s="57"/>
      <c r="C901" s="3"/>
      <c r="D901" s="3"/>
      <c r="E901" s="3"/>
      <c r="F901" s="57"/>
      <c r="G901" s="3"/>
    </row>
    <row r="902" spans="1:7">
      <c r="A902" s="3"/>
      <c r="B902" s="57"/>
      <c r="C902" s="3"/>
      <c r="D902" s="3"/>
      <c r="E902" s="3"/>
      <c r="F902" s="57"/>
      <c r="G902" s="3"/>
    </row>
    <row r="903" spans="1:7">
      <c r="A903" s="3"/>
      <c r="B903" s="57"/>
      <c r="C903" s="3"/>
      <c r="D903" s="3"/>
      <c r="E903" s="3"/>
      <c r="F903" s="57"/>
      <c r="G903" s="3"/>
    </row>
    <row r="904" spans="1:7">
      <c r="A904" s="3"/>
      <c r="B904" s="57"/>
      <c r="C904" s="3"/>
      <c r="D904" s="3"/>
      <c r="E904" s="3"/>
      <c r="F904" s="57"/>
      <c r="G904" s="3"/>
    </row>
    <row r="905" spans="1:7">
      <c r="A905" s="3"/>
      <c r="B905" s="57"/>
      <c r="C905" s="3"/>
      <c r="D905" s="3"/>
      <c r="E905" s="3"/>
      <c r="F905" s="57"/>
      <c r="G905" s="3"/>
    </row>
    <row r="906" spans="1:7">
      <c r="A906" s="3"/>
      <c r="B906" s="57"/>
      <c r="C906" s="3"/>
      <c r="D906" s="3"/>
      <c r="E906" s="3"/>
      <c r="F906" s="57"/>
      <c r="G906" s="3"/>
    </row>
    <row r="907" spans="1:7">
      <c r="A907" s="3"/>
      <c r="B907" s="57"/>
      <c r="C907" s="3"/>
      <c r="D907" s="3"/>
      <c r="E907" s="3"/>
      <c r="F907" s="57"/>
      <c r="G907" s="3"/>
    </row>
    <row r="908" spans="1:7">
      <c r="A908" s="3"/>
      <c r="B908" s="57"/>
      <c r="C908" s="3"/>
      <c r="D908" s="3"/>
      <c r="E908" s="3"/>
      <c r="F908" s="57"/>
      <c r="G908" s="3"/>
    </row>
    <row r="909" spans="1:7">
      <c r="A909" s="3"/>
      <c r="B909" s="57"/>
      <c r="C909" s="3"/>
      <c r="D909" s="3"/>
      <c r="E909" s="3"/>
      <c r="F909" s="57"/>
      <c r="G909" s="3"/>
    </row>
    <row r="910" spans="1:7">
      <c r="A910" s="3"/>
      <c r="B910" s="57"/>
      <c r="C910" s="3"/>
      <c r="D910" s="3"/>
      <c r="E910" s="3"/>
      <c r="F910" s="57"/>
      <c r="G910" s="3"/>
    </row>
    <row r="911" spans="1:7">
      <c r="A911" s="3"/>
      <c r="B911" s="57"/>
      <c r="C911" s="3"/>
      <c r="D911" s="3"/>
      <c r="E911" s="3"/>
      <c r="F911" s="57"/>
      <c r="G911" s="3"/>
    </row>
    <row r="912" spans="1:7">
      <c r="A912" s="3"/>
      <c r="B912" s="57"/>
      <c r="C912" s="3"/>
      <c r="D912" s="3"/>
      <c r="E912" s="3"/>
      <c r="F912" s="57"/>
      <c r="G912" s="3"/>
    </row>
    <row r="913" spans="1:7">
      <c r="A913" s="3"/>
      <c r="B913" s="57"/>
      <c r="C913" s="3"/>
      <c r="D913" s="3"/>
      <c r="E913" s="3"/>
      <c r="F913" s="57"/>
      <c r="G913" s="3"/>
    </row>
    <row r="914" spans="1:7">
      <c r="A914" s="3"/>
      <c r="B914" s="57"/>
      <c r="C914" s="3"/>
      <c r="D914" s="3"/>
      <c r="E914" s="3"/>
      <c r="F914" s="57"/>
      <c r="G914" s="3"/>
    </row>
    <row r="915" spans="1:7">
      <c r="A915" s="3"/>
      <c r="B915" s="57"/>
      <c r="C915" s="3"/>
      <c r="D915" s="3"/>
      <c r="E915" s="3"/>
      <c r="F915" s="57"/>
      <c r="G915" s="3"/>
    </row>
    <row r="916" spans="1:7">
      <c r="A916" s="3"/>
      <c r="B916" s="57"/>
      <c r="C916" s="3"/>
      <c r="D916" s="3"/>
      <c r="E916" s="3"/>
      <c r="F916" s="57"/>
      <c r="G916" s="3"/>
    </row>
    <row r="917" spans="1:7">
      <c r="A917" s="3"/>
      <c r="B917" s="57"/>
      <c r="C917" s="3"/>
      <c r="D917" s="3"/>
      <c r="E917" s="3"/>
      <c r="F917" s="57"/>
      <c r="G917" s="3"/>
    </row>
    <row r="918" spans="1:7">
      <c r="A918" s="3"/>
      <c r="B918" s="57"/>
      <c r="C918" s="3"/>
      <c r="D918" s="3"/>
      <c r="E918" s="3"/>
      <c r="F918" s="57"/>
      <c r="G918" s="3"/>
    </row>
    <row r="919" spans="1:7">
      <c r="A919" s="3"/>
      <c r="B919" s="57"/>
      <c r="C919" s="3"/>
      <c r="D919" s="3"/>
      <c r="E919" s="3"/>
      <c r="F919" s="57"/>
      <c r="G919" s="3"/>
    </row>
    <row r="920" spans="1:7">
      <c r="A920" s="3"/>
      <c r="B920" s="57"/>
      <c r="C920" s="3"/>
      <c r="D920" s="3"/>
      <c r="E920" s="3"/>
      <c r="F920" s="57"/>
      <c r="G920" s="3"/>
    </row>
    <row r="921" spans="1:7">
      <c r="A921" s="3"/>
      <c r="B921" s="57"/>
      <c r="C921" s="3"/>
      <c r="D921" s="3"/>
      <c r="E921" s="3"/>
      <c r="F921" s="57"/>
      <c r="G921" s="3"/>
    </row>
    <row r="922" spans="1:7">
      <c r="A922" s="3"/>
      <c r="B922" s="57"/>
      <c r="C922" s="3"/>
      <c r="D922" s="3"/>
      <c r="E922" s="3"/>
      <c r="F922" s="57"/>
      <c r="G922" s="3"/>
    </row>
    <row r="923" spans="1:7">
      <c r="A923" s="3"/>
      <c r="B923" s="57"/>
      <c r="C923" s="3"/>
      <c r="D923" s="3"/>
      <c r="E923" s="3"/>
      <c r="F923" s="57"/>
      <c r="G923" s="3"/>
    </row>
    <row r="924" spans="1:7">
      <c r="A924" s="3"/>
      <c r="B924" s="57"/>
      <c r="C924" s="3"/>
      <c r="D924" s="3"/>
      <c r="E924" s="3"/>
      <c r="F924" s="57"/>
      <c r="G924" s="3"/>
    </row>
    <row r="925" spans="1:7">
      <c r="A925" s="3"/>
      <c r="B925" s="57"/>
      <c r="C925" s="3"/>
      <c r="D925" s="3"/>
      <c r="E925" s="3"/>
      <c r="F925" s="57"/>
      <c r="G925" s="3"/>
    </row>
    <row r="926" spans="1:7">
      <c r="A926" s="3"/>
      <c r="B926" s="57"/>
      <c r="C926" s="3"/>
      <c r="D926" s="3"/>
      <c r="E926" s="3"/>
      <c r="F926" s="57"/>
      <c r="G926" s="3"/>
    </row>
    <row r="927" spans="1:7">
      <c r="A927" s="3"/>
      <c r="B927" s="57"/>
      <c r="C927" s="3"/>
      <c r="D927" s="3"/>
      <c r="E927" s="3"/>
      <c r="F927" s="57"/>
      <c r="G927" s="3"/>
    </row>
    <row r="928" spans="1:7">
      <c r="A928" s="3"/>
      <c r="B928" s="57"/>
      <c r="C928" s="3"/>
      <c r="D928" s="3"/>
      <c r="E928" s="3"/>
      <c r="F928" s="57"/>
      <c r="G928" s="3"/>
    </row>
    <row r="929" spans="1:7">
      <c r="A929" s="3"/>
      <c r="B929" s="57"/>
      <c r="C929" s="3"/>
      <c r="D929" s="3"/>
      <c r="E929" s="3"/>
      <c r="F929" s="57"/>
      <c r="G929" s="3"/>
    </row>
    <row r="930" spans="1:7">
      <c r="A930" s="3"/>
      <c r="B930" s="57"/>
      <c r="C930" s="3"/>
      <c r="D930" s="3"/>
      <c r="E930" s="3"/>
      <c r="F930" s="57"/>
      <c r="G930" s="3"/>
    </row>
    <row r="931" spans="1:7">
      <c r="A931" s="3"/>
      <c r="B931" s="57"/>
      <c r="C931" s="3"/>
      <c r="D931" s="3"/>
      <c r="E931" s="3"/>
      <c r="F931" s="57"/>
      <c r="G931" s="3"/>
    </row>
    <row r="932" spans="1:7">
      <c r="A932" s="3"/>
      <c r="B932" s="57"/>
      <c r="C932" s="3"/>
      <c r="D932" s="3"/>
      <c r="E932" s="3"/>
      <c r="F932" s="57"/>
      <c r="G932" s="3"/>
    </row>
    <row r="933" spans="1:7">
      <c r="A933" s="3"/>
      <c r="B933" s="57"/>
      <c r="C933" s="3"/>
      <c r="D933" s="3"/>
      <c r="E933" s="3"/>
      <c r="F933" s="57"/>
      <c r="G933" s="3"/>
    </row>
    <row r="934" spans="1:7">
      <c r="A934" s="3"/>
      <c r="B934" s="57"/>
      <c r="C934" s="3"/>
      <c r="D934" s="3"/>
      <c r="E934" s="3"/>
      <c r="F934" s="57"/>
      <c r="G934" s="3"/>
    </row>
    <row r="935" spans="1:7">
      <c r="A935" s="3"/>
      <c r="B935" s="57"/>
      <c r="C935" s="3"/>
      <c r="D935" s="3"/>
      <c r="E935" s="3"/>
      <c r="F935" s="57"/>
      <c r="G935" s="3"/>
    </row>
    <row r="936" spans="1:7">
      <c r="A936" s="3"/>
      <c r="B936" s="57"/>
      <c r="C936" s="3"/>
      <c r="D936" s="3"/>
      <c r="E936" s="3"/>
      <c r="F936" s="57"/>
      <c r="G936" s="3"/>
    </row>
    <row r="937" spans="1:7">
      <c r="A937" s="3"/>
      <c r="B937" s="57"/>
      <c r="C937" s="3"/>
      <c r="D937" s="3"/>
      <c r="E937" s="3"/>
      <c r="F937" s="57"/>
      <c r="G937" s="3"/>
    </row>
    <row r="938" spans="1:7">
      <c r="A938" s="3"/>
      <c r="B938" s="57"/>
      <c r="C938" s="3"/>
      <c r="D938" s="3"/>
      <c r="E938" s="3"/>
      <c r="F938" s="57"/>
      <c r="G938" s="3"/>
    </row>
    <row r="939" spans="1:7">
      <c r="A939" s="3"/>
      <c r="B939" s="57"/>
      <c r="C939" s="3"/>
      <c r="D939" s="3"/>
      <c r="E939" s="3"/>
      <c r="F939" s="57"/>
      <c r="G939" s="3"/>
    </row>
    <row r="940" spans="1:7">
      <c r="A940" s="3"/>
      <c r="B940" s="57"/>
      <c r="C940" s="3"/>
      <c r="D940" s="3"/>
      <c r="E940" s="3"/>
      <c r="F940" s="57"/>
      <c r="G940" s="3"/>
    </row>
    <row r="941" spans="1:7">
      <c r="A941" s="3"/>
      <c r="B941" s="57"/>
      <c r="C941" s="3"/>
      <c r="D941" s="3"/>
      <c r="E941" s="3"/>
      <c r="F941" s="57"/>
      <c r="G941" s="3"/>
    </row>
    <row r="942" spans="1:7">
      <c r="A942" s="3"/>
      <c r="B942" s="57"/>
      <c r="C942" s="3"/>
      <c r="D942" s="3"/>
      <c r="E942" s="3"/>
      <c r="F942" s="57"/>
      <c r="G942" s="3"/>
    </row>
    <row r="943" spans="1:7">
      <c r="A943" s="3"/>
      <c r="B943" s="57"/>
      <c r="C943" s="3"/>
      <c r="D943" s="3"/>
      <c r="E943" s="3"/>
      <c r="F943" s="57"/>
      <c r="G943" s="3"/>
    </row>
    <row r="944" spans="1:7">
      <c r="A944" s="3"/>
      <c r="B944" s="57"/>
      <c r="C944" s="3"/>
      <c r="D944" s="3"/>
      <c r="E944" s="3"/>
      <c r="F944" s="57"/>
      <c r="G944" s="3"/>
    </row>
    <row r="945" spans="1:7">
      <c r="A945" s="3"/>
      <c r="B945" s="57"/>
      <c r="C945" s="3"/>
      <c r="D945" s="3"/>
      <c r="E945" s="3"/>
      <c r="F945" s="57"/>
      <c r="G945" s="3"/>
    </row>
    <row r="946" spans="1:7">
      <c r="A946" s="3"/>
      <c r="B946" s="57"/>
      <c r="C946" s="3"/>
      <c r="D946" s="3"/>
      <c r="E946" s="3"/>
      <c r="F946" s="57"/>
      <c r="G946" s="3"/>
    </row>
    <row r="947" spans="1:7">
      <c r="A947" s="3"/>
      <c r="B947" s="57"/>
      <c r="C947" s="3"/>
      <c r="D947" s="3"/>
      <c r="E947" s="3"/>
      <c r="F947" s="57"/>
      <c r="G947" s="3"/>
    </row>
    <row r="948" spans="1:7">
      <c r="A948" s="3"/>
      <c r="B948" s="57"/>
      <c r="C948" s="3"/>
      <c r="D948" s="3"/>
      <c r="E948" s="3"/>
      <c r="F948" s="57"/>
      <c r="G948" s="3"/>
    </row>
    <row r="949" spans="1:7">
      <c r="A949" s="3"/>
      <c r="B949" s="57"/>
      <c r="C949" s="3"/>
      <c r="D949" s="3"/>
      <c r="E949" s="3"/>
      <c r="F949" s="57"/>
      <c r="G949" s="3"/>
    </row>
    <row r="950" spans="1:7">
      <c r="A950" s="3"/>
      <c r="B950" s="57"/>
      <c r="C950" s="3"/>
      <c r="D950" s="3"/>
      <c r="E950" s="3"/>
      <c r="F950" s="57"/>
      <c r="G950" s="3"/>
    </row>
    <row r="951" spans="1:7">
      <c r="A951" s="3"/>
      <c r="B951" s="57"/>
      <c r="C951" s="3"/>
      <c r="D951" s="3"/>
      <c r="E951" s="3"/>
      <c r="F951" s="57"/>
      <c r="G951" s="3"/>
    </row>
    <row r="952" spans="1:7">
      <c r="A952" s="3"/>
      <c r="B952" s="57"/>
      <c r="C952" s="3"/>
      <c r="D952" s="3"/>
      <c r="E952" s="3"/>
      <c r="F952" s="57"/>
      <c r="G952" s="3"/>
    </row>
    <row r="953" spans="1:7">
      <c r="A953" s="3"/>
      <c r="B953" s="57"/>
      <c r="C953" s="3"/>
      <c r="D953" s="3"/>
      <c r="E953" s="3"/>
      <c r="F953" s="57"/>
      <c r="G953" s="3"/>
    </row>
    <row r="954" spans="1:7">
      <c r="A954" s="3"/>
      <c r="B954" s="57"/>
      <c r="C954" s="3"/>
      <c r="D954" s="3"/>
      <c r="E954" s="3"/>
      <c r="F954" s="57"/>
      <c r="G954" s="3"/>
    </row>
    <row r="955" spans="1:7">
      <c r="A955" s="3"/>
      <c r="B955" s="57"/>
      <c r="C955" s="3"/>
      <c r="D955" s="3"/>
      <c r="E955" s="3"/>
      <c r="F955" s="57"/>
      <c r="G955" s="3"/>
    </row>
    <row r="956" spans="1:7">
      <c r="A956" s="3"/>
      <c r="B956" s="57"/>
      <c r="C956" s="3"/>
      <c r="D956" s="3"/>
      <c r="E956" s="3"/>
      <c r="F956" s="57"/>
      <c r="G956" s="3"/>
    </row>
    <row r="957" spans="1:7">
      <c r="A957" s="3"/>
      <c r="B957" s="57"/>
      <c r="C957" s="3"/>
      <c r="D957" s="3"/>
      <c r="E957" s="3"/>
      <c r="F957" s="57"/>
      <c r="G957" s="3"/>
    </row>
    <row r="958" spans="1:7">
      <c r="A958" s="3"/>
      <c r="B958" s="57"/>
      <c r="C958" s="3"/>
      <c r="D958" s="3"/>
      <c r="E958" s="3"/>
      <c r="F958" s="57"/>
      <c r="G958" s="3"/>
    </row>
    <row r="959" spans="1:7">
      <c r="A959" s="3"/>
      <c r="B959" s="57"/>
      <c r="C959" s="3"/>
      <c r="D959" s="3"/>
      <c r="E959" s="3"/>
      <c r="F959" s="57"/>
      <c r="G959" s="3"/>
    </row>
    <row r="960" spans="1:7">
      <c r="A960" s="3"/>
      <c r="B960" s="57"/>
      <c r="C960" s="3"/>
      <c r="D960" s="3"/>
      <c r="E960" s="3"/>
      <c r="F960" s="57"/>
      <c r="G960" s="3"/>
    </row>
    <row r="961" spans="1:7">
      <c r="A961" s="3"/>
      <c r="B961" s="57"/>
      <c r="C961" s="3"/>
      <c r="D961" s="3"/>
      <c r="E961" s="3"/>
      <c r="F961" s="57"/>
      <c r="G961" s="3"/>
    </row>
    <row r="962" spans="1:7">
      <c r="A962" s="3"/>
      <c r="B962" s="57"/>
      <c r="C962" s="3"/>
      <c r="D962" s="3"/>
      <c r="E962" s="3"/>
      <c r="F962" s="57"/>
      <c r="G962" s="3"/>
    </row>
    <row r="963" spans="1:7">
      <c r="A963" s="3"/>
      <c r="B963" s="57"/>
      <c r="C963" s="3"/>
      <c r="D963" s="3"/>
      <c r="E963" s="3"/>
      <c r="F963" s="57"/>
      <c r="G963" s="3"/>
    </row>
    <row r="964" spans="1:7">
      <c r="A964" s="3"/>
      <c r="B964" s="57"/>
      <c r="C964" s="3"/>
      <c r="D964" s="3"/>
      <c r="E964" s="3"/>
      <c r="F964" s="57"/>
      <c r="G964" s="3"/>
    </row>
    <row r="965" spans="1:7">
      <c r="A965" s="3"/>
      <c r="B965" s="57"/>
      <c r="C965" s="3"/>
      <c r="D965" s="3"/>
      <c r="E965" s="3"/>
      <c r="F965" s="57"/>
      <c r="G965" s="3"/>
    </row>
    <row r="966" spans="1:7">
      <c r="A966" s="3"/>
      <c r="B966" s="57"/>
      <c r="C966" s="3"/>
      <c r="D966" s="3"/>
      <c r="E966" s="3"/>
      <c r="F966" s="57"/>
      <c r="G966" s="3"/>
    </row>
    <row r="967" spans="1:7">
      <c r="A967" s="3"/>
      <c r="B967" s="57"/>
      <c r="C967" s="3"/>
      <c r="D967" s="3"/>
      <c r="E967" s="3"/>
      <c r="F967" s="57"/>
      <c r="G967" s="3"/>
    </row>
    <row r="968" spans="1:7">
      <c r="A968" s="3"/>
      <c r="B968" s="57"/>
      <c r="C968" s="3"/>
      <c r="D968" s="3"/>
      <c r="E968" s="3"/>
      <c r="F968" s="57"/>
      <c r="G968" s="3"/>
    </row>
    <row r="969" spans="1:7">
      <c r="A969" s="3"/>
      <c r="B969" s="57"/>
      <c r="C969" s="3"/>
      <c r="D969" s="3"/>
      <c r="E969" s="3"/>
      <c r="F969" s="57"/>
      <c r="G969" s="3"/>
    </row>
    <row r="970" spans="1:7">
      <c r="A970" s="3"/>
      <c r="B970" s="57"/>
      <c r="C970" s="3"/>
      <c r="D970" s="3"/>
      <c r="E970" s="3"/>
      <c r="F970" s="57"/>
      <c r="G970" s="3"/>
    </row>
    <row r="971" spans="1:7">
      <c r="A971" s="3"/>
      <c r="B971" s="57"/>
      <c r="C971" s="3"/>
      <c r="D971" s="3"/>
      <c r="E971" s="3"/>
      <c r="F971" s="57"/>
      <c r="G971" s="3"/>
    </row>
    <row r="972" spans="1:7">
      <c r="A972" s="3"/>
      <c r="B972" s="57"/>
      <c r="C972" s="3"/>
      <c r="D972" s="3"/>
      <c r="E972" s="3"/>
      <c r="F972" s="57"/>
      <c r="G972" s="3"/>
    </row>
    <row r="973" spans="1:7">
      <c r="A973" s="3"/>
      <c r="B973" s="57"/>
      <c r="C973" s="3"/>
      <c r="D973" s="3"/>
      <c r="E973" s="3"/>
      <c r="F973" s="57"/>
      <c r="G973" s="3"/>
    </row>
    <row r="974" spans="1:7">
      <c r="A974" s="3"/>
      <c r="B974" s="57"/>
      <c r="C974" s="3"/>
      <c r="D974" s="3"/>
      <c r="E974" s="3"/>
      <c r="F974" s="57"/>
      <c r="G974" s="3"/>
    </row>
  </sheetData>
  <pageMargins left="0.78740157480314965" right="0.74803149606299213" top="0.98425196850393704" bottom="0.98425196850393704" header="0.51181102362204722" footer="0.51181102362204722"/>
  <pageSetup paperSize="9" scale="72" orientation="portrait" r:id="rId1"/>
  <ignoredErrors>
    <ignoredError sqref="E7:E45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>
  <dimension ref="A1:N401"/>
  <sheetViews>
    <sheetView showGridLines="0" showRuler="0" zoomScaleNormal="100" workbookViewId="0">
      <selection activeCell="G14" sqref="G14"/>
    </sheetView>
  </sheetViews>
  <sheetFormatPr baseColWidth="10" defaultColWidth="14.42578125" defaultRowHeight="15" customHeight="1"/>
  <cols>
    <col min="1" max="1" width="25.7109375" customWidth="1"/>
    <col min="2" max="2" width="9.28515625" style="323" customWidth="1"/>
    <col min="3" max="3" width="9.28515625" customWidth="1"/>
    <col min="4" max="4" width="9.28515625" style="323" customWidth="1"/>
    <col min="5" max="5" width="9.28515625" customWidth="1"/>
    <col min="6" max="6" width="9.28515625" style="323" customWidth="1"/>
    <col min="7" max="7" width="9.28515625" customWidth="1"/>
    <col min="8" max="8" width="25.7109375" customWidth="1"/>
    <col min="11" max="14" width="14.42578125" style="359"/>
  </cols>
  <sheetData>
    <row r="1" spans="1:14" ht="24.95" customHeight="1">
      <c r="A1" s="268" t="s">
        <v>6</v>
      </c>
      <c r="B1" s="268"/>
      <c r="C1" s="3"/>
      <c r="D1" s="57"/>
      <c r="E1" s="3"/>
      <c r="F1" s="57"/>
      <c r="G1" s="3"/>
      <c r="H1" s="4" t="s">
        <v>0</v>
      </c>
    </row>
    <row r="2" spans="1:14" ht="18.95" customHeight="1">
      <c r="A2" s="3"/>
      <c r="B2" s="57"/>
      <c r="C2" s="3"/>
      <c r="D2" s="57"/>
      <c r="E2" s="3"/>
      <c r="F2" s="57"/>
      <c r="G2" s="3"/>
      <c r="H2" s="1"/>
    </row>
    <row r="3" spans="1:14" ht="18.75" customHeight="1">
      <c r="A3" s="70" t="s">
        <v>105</v>
      </c>
      <c r="B3" s="70"/>
      <c r="C3" s="14"/>
      <c r="D3" s="325"/>
      <c r="E3" s="1"/>
      <c r="F3" s="218"/>
      <c r="G3" s="3"/>
      <c r="H3" s="297" t="s">
        <v>494</v>
      </c>
    </row>
    <row r="4" spans="1:14" ht="18.75" customHeight="1">
      <c r="A4" s="228" t="s">
        <v>559</v>
      </c>
      <c r="B4" s="12"/>
      <c r="C4" s="14"/>
      <c r="D4" s="325"/>
      <c r="E4" s="14"/>
      <c r="F4" s="325"/>
      <c r="G4" s="379" t="s">
        <v>560</v>
      </c>
      <c r="H4" s="380"/>
    </row>
    <row r="5" spans="1:14" s="323" customFormat="1" ht="18.75" customHeight="1">
      <c r="A5" s="12"/>
      <c r="B5" s="12"/>
      <c r="C5" s="325"/>
      <c r="D5" s="325"/>
      <c r="E5" s="325"/>
      <c r="F5" s="325"/>
      <c r="G5" s="324"/>
      <c r="H5" s="324"/>
      <c r="K5" s="359"/>
      <c r="L5" s="359"/>
      <c r="M5" s="359"/>
      <c r="N5" s="359"/>
    </row>
    <row r="6" spans="1:14" ht="18.75" customHeight="1">
      <c r="A6" s="50"/>
      <c r="B6" s="377" t="s">
        <v>107</v>
      </c>
      <c r="C6" s="377"/>
      <c r="D6" s="377" t="s">
        <v>108</v>
      </c>
      <c r="E6" s="377"/>
      <c r="F6" s="377" t="s">
        <v>109</v>
      </c>
      <c r="G6" s="377"/>
      <c r="H6" s="226"/>
    </row>
    <row r="7" spans="1:14" ht="16.5" customHeight="1">
      <c r="A7" s="227"/>
      <c r="B7" s="378" t="s">
        <v>111</v>
      </c>
      <c r="C7" s="378"/>
      <c r="D7" s="378" t="s">
        <v>112</v>
      </c>
      <c r="E7" s="378"/>
      <c r="F7" s="378" t="s">
        <v>113</v>
      </c>
      <c r="G7" s="378"/>
    </row>
    <row r="8" spans="1:14" s="323" customFormat="1" ht="16.5" customHeight="1">
      <c r="A8" s="227"/>
      <c r="B8" s="224" t="s">
        <v>753</v>
      </c>
      <c r="C8" s="225" t="s">
        <v>441</v>
      </c>
      <c r="D8" s="224" t="s">
        <v>753</v>
      </c>
      <c r="E8" s="225" t="s">
        <v>441</v>
      </c>
      <c r="F8" s="224" t="s">
        <v>753</v>
      </c>
      <c r="G8" s="225" t="s">
        <v>441</v>
      </c>
      <c r="H8" s="226"/>
      <c r="K8" s="359"/>
      <c r="L8" s="359"/>
      <c r="M8" s="359"/>
      <c r="N8" s="359"/>
    </row>
    <row r="9" spans="1:14" ht="25.5" customHeight="1">
      <c r="A9" s="28" t="s">
        <v>114</v>
      </c>
      <c r="B9" s="28"/>
      <c r="C9" s="38"/>
      <c r="D9" s="38"/>
      <c r="E9" s="38"/>
      <c r="F9" s="38"/>
      <c r="G9" s="38"/>
      <c r="H9" s="146" t="s">
        <v>115</v>
      </c>
    </row>
    <row r="10" spans="1:14" ht="25.5" customHeight="1">
      <c r="A10" s="8" t="s">
        <v>11</v>
      </c>
      <c r="B10" s="77">
        <v>10.202370722805503</v>
      </c>
      <c r="C10" s="76">
        <v>8.4</v>
      </c>
      <c r="D10" s="77">
        <v>63.298921693453195</v>
      </c>
      <c r="E10" s="77">
        <v>63.4</v>
      </c>
      <c r="F10" s="77">
        <v>26.4987075837413</v>
      </c>
      <c r="G10" s="77">
        <v>28.2</v>
      </c>
      <c r="H10" s="78" t="s">
        <v>17</v>
      </c>
      <c r="K10" s="361"/>
      <c r="L10" s="361"/>
      <c r="M10" s="361"/>
      <c r="N10" s="361"/>
    </row>
    <row r="11" spans="1:14" ht="25.5" customHeight="1">
      <c r="A11" s="40" t="s">
        <v>25</v>
      </c>
      <c r="B11" s="77">
        <v>12.426213581321468</v>
      </c>
      <c r="C11" s="76">
        <v>10.199999999999999</v>
      </c>
      <c r="D11" s="77">
        <v>62.985348236930733</v>
      </c>
      <c r="E11" s="77">
        <v>63.3</v>
      </c>
      <c r="F11" s="77">
        <v>24.588438181747797</v>
      </c>
      <c r="G11" s="77">
        <v>26.5</v>
      </c>
      <c r="H11" s="82" t="s">
        <v>32</v>
      </c>
      <c r="N11" s="360"/>
    </row>
    <row r="12" spans="1:14" ht="25.5" customHeight="1">
      <c r="A12" s="8" t="s">
        <v>37</v>
      </c>
      <c r="B12" s="77">
        <v>11.676533362772426</v>
      </c>
      <c r="C12" s="76">
        <v>9.6999999999999993</v>
      </c>
      <c r="D12" s="77">
        <v>62.07278815812473</v>
      </c>
      <c r="E12" s="77">
        <v>62.2</v>
      </c>
      <c r="F12" s="77">
        <v>26.250678479102845</v>
      </c>
      <c r="G12" s="77">
        <v>28.1</v>
      </c>
      <c r="H12" s="78" t="s">
        <v>41</v>
      </c>
      <c r="N12" s="360"/>
    </row>
    <row r="13" spans="1:14" ht="25.5" customHeight="1">
      <c r="A13" s="7" t="s">
        <v>48</v>
      </c>
      <c r="B13" s="77">
        <v>11.1853059078166</v>
      </c>
      <c r="C13" s="76">
        <v>9.1999999999999993</v>
      </c>
      <c r="D13" s="77">
        <v>63.326433133372205</v>
      </c>
      <c r="E13" s="77">
        <v>63.5</v>
      </c>
      <c r="F13" s="77">
        <v>25.488260958811196</v>
      </c>
      <c r="G13" s="77">
        <v>27.3</v>
      </c>
      <c r="H13" s="78" t="s">
        <v>52</v>
      </c>
      <c r="N13" s="360"/>
    </row>
    <row r="14" spans="1:14" ht="25.5" customHeight="1">
      <c r="A14" s="14" t="s">
        <v>57</v>
      </c>
      <c r="B14" s="77">
        <v>12.107947434656452</v>
      </c>
      <c r="C14" s="76">
        <v>10</v>
      </c>
      <c r="D14" s="77">
        <v>60.557554883388896</v>
      </c>
      <c r="E14" s="77">
        <v>60.7</v>
      </c>
      <c r="F14" s="77">
        <v>27.334497681954648</v>
      </c>
      <c r="G14" s="77">
        <v>29.2</v>
      </c>
      <c r="H14" s="78" t="s">
        <v>59</v>
      </c>
      <c r="N14" s="360"/>
    </row>
    <row r="15" spans="1:14" ht="25.5" customHeight="1">
      <c r="A15" s="7" t="s">
        <v>62</v>
      </c>
      <c r="B15" s="77">
        <v>11.692178272662511</v>
      </c>
      <c r="C15" s="76">
        <v>9.6</v>
      </c>
      <c r="D15" s="77">
        <v>63.416417960488346</v>
      </c>
      <c r="E15" s="77">
        <v>63.6</v>
      </c>
      <c r="F15" s="77">
        <v>24.891403766849145</v>
      </c>
      <c r="G15" s="77">
        <v>26.8</v>
      </c>
      <c r="H15" s="79" t="s">
        <v>64</v>
      </c>
      <c r="N15" s="360"/>
    </row>
    <row r="16" spans="1:14" ht="25.5" customHeight="1">
      <c r="A16" s="83" t="s">
        <v>67</v>
      </c>
      <c r="B16" s="77">
        <v>11.458126242014631</v>
      </c>
      <c r="C16" s="76">
        <v>9.5</v>
      </c>
      <c r="D16" s="77">
        <v>60.180445687537492</v>
      </c>
      <c r="E16" s="77">
        <v>60.3</v>
      </c>
      <c r="F16" s="77">
        <v>28.361428070447879</v>
      </c>
      <c r="G16" s="77">
        <v>30.2</v>
      </c>
      <c r="H16" s="84" t="s">
        <v>69</v>
      </c>
      <c r="N16" s="360"/>
    </row>
    <row r="17" spans="1:14" ht="25.5" customHeight="1">
      <c r="A17" s="14" t="s">
        <v>72</v>
      </c>
      <c r="B17" s="77">
        <v>11.01091843288375</v>
      </c>
      <c r="C17" s="76">
        <v>9.1999999999999993</v>
      </c>
      <c r="D17" s="77">
        <v>59.36168242445968</v>
      </c>
      <c r="E17" s="77">
        <v>59.4</v>
      </c>
      <c r="F17" s="77">
        <v>29.627399142656571</v>
      </c>
      <c r="G17" s="77">
        <v>31.4</v>
      </c>
      <c r="H17" s="79" t="s">
        <v>74</v>
      </c>
      <c r="N17" s="360"/>
    </row>
    <row r="18" spans="1:14" ht="25.5" customHeight="1">
      <c r="A18" s="83" t="s">
        <v>77</v>
      </c>
      <c r="B18" s="77">
        <v>11.555441021070203</v>
      </c>
      <c r="C18" s="76">
        <v>9.6999999999999993</v>
      </c>
      <c r="D18" s="77">
        <v>62.009597469261159</v>
      </c>
      <c r="E18" s="77">
        <v>62.1</v>
      </c>
      <c r="F18" s="77">
        <v>26.434961509668639</v>
      </c>
      <c r="G18" s="77">
        <v>28.2</v>
      </c>
      <c r="H18" s="84" t="s">
        <v>79</v>
      </c>
      <c r="N18" s="360"/>
    </row>
    <row r="19" spans="1:14" ht="25.5" customHeight="1">
      <c r="A19" s="40" t="s">
        <v>82</v>
      </c>
      <c r="B19" s="77">
        <v>11.687188773200543</v>
      </c>
      <c r="C19" s="76">
        <v>9.6999999999999993</v>
      </c>
      <c r="D19" s="77">
        <v>62.086917157084656</v>
      </c>
      <c r="E19" s="77">
        <v>62.3</v>
      </c>
      <c r="F19" s="77">
        <v>26.225894069714801</v>
      </c>
      <c r="G19" s="77">
        <v>28</v>
      </c>
      <c r="H19" s="84" t="s">
        <v>84</v>
      </c>
      <c r="N19" s="360"/>
    </row>
    <row r="20" spans="1:14" ht="25.5" customHeight="1">
      <c r="A20" s="7" t="s">
        <v>87</v>
      </c>
      <c r="B20" s="77">
        <v>6.6808776526673883</v>
      </c>
      <c r="C20" s="76">
        <v>5.3</v>
      </c>
      <c r="D20" s="77">
        <v>65.978488098513509</v>
      </c>
      <c r="E20" s="77">
        <v>65.5</v>
      </c>
      <c r="F20" s="77">
        <v>27.340634248819107</v>
      </c>
      <c r="G20" s="77">
        <v>29.2</v>
      </c>
      <c r="H20" s="84" t="s">
        <v>116</v>
      </c>
      <c r="N20" s="360"/>
    </row>
    <row r="21" spans="1:14" ht="25.5" customHeight="1">
      <c r="A21" s="40" t="s">
        <v>92</v>
      </c>
      <c r="B21" s="77">
        <v>3.5328290468986383</v>
      </c>
      <c r="C21" s="76">
        <v>3.1</v>
      </c>
      <c r="D21" s="77">
        <v>72.062934947049925</v>
      </c>
      <c r="E21" s="77">
        <v>68.3</v>
      </c>
      <c r="F21" s="77">
        <v>24.404236006051438</v>
      </c>
      <c r="G21" s="77">
        <v>28.7</v>
      </c>
      <c r="H21" s="84" t="s">
        <v>94</v>
      </c>
      <c r="N21" s="360"/>
    </row>
    <row r="22" spans="1:14" ht="25.5" customHeight="1">
      <c r="A22" s="38" t="s">
        <v>97</v>
      </c>
      <c r="B22" s="86">
        <v>11.37642555409068</v>
      </c>
      <c r="C22" s="85">
        <v>9.4</v>
      </c>
      <c r="D22" s="86">
        <v>62.303187794756383</v>
      </c>
      <c r="E22" s="86">
        <v>62.4</v>
      </c>
      <c r="F22" s="86">
        <v>26.320386651152933</v>
      </c>
      <c r="G22" s="86">
        <v>28.2</v>
      </c>
      <c r="H22" s="68" t="s">
        <v>7</v>
      </c>
      <c r="N22" s="360"/>
    </row>
    <row r="23" spans="1:14" ht="13.5" customHeight="1">
      <c r="A23" s="14"/>
      <c r="B23" s="325"/>
      <c r="C23" s="87"/>
      <c r="D23" s="87"/>
      <c r="E23" s="52"/>
      <c r="F23" s="53"/>
      <c r="G23" s="52"/>
      <c r="H23" s="51"/>
      <c r="N23" s="360"/>
    </row>
    <row r="24" spans="1:14" ht="13.5" customHeight="1">
      <c r="A24" s="14"/>
      <c r="B24" s="325"/>
      <c r="C24" s="87"/>
      <c r="D24" s="87"/>
      <c r="E24" s="52"/>
      <c r="F24" s="53"/>
      <c r="G24" s="52"/>
      <c r="H24" s="51"/>
    </row>
    <row r="25" spans="1:14" ht="13.5" customHeight="1">
      <c r="A25" s="18"/>
      <c r="B25" s="18"/>
      <c r="C25" s="6"/>
      <c r="D25" s="107"/>
      <c r="E25" s="33"/>
      <c r="F25" s="34"/>
      <c r="G25" s="33"/>
      <c r="H25" s="20"/>
    </row>
    <row r="26" spans="1:14" ht="13.5" customHeight="1">
      <c r="A26" s="14"/>
      <c r="B26" s="325"/>
      <c r="C26" s="87"/>
      <c r="D26" s="87"/>
      <c r="E26" s="52"/>
      <c r="F26" s="53"/>
      <c r="G26" s="52"/>
      <c r="H26" s="51"/>
    </row>
    <row r="27" spans="1:14" ht="13.5" customHeight="1">
      <c r="A27" s="14"/>
      <c r="B27" s="325"/>
      <c r="C27" s="87"/>
      <c r="D27" s="87"/>
      <c r="E27" s="52"/>
      <c r="F27" s="53"/>
      <c r="G27" s="52"/>
      <c r="H27" s="51"/>
    </row>
    <row r="28" spans="1:14" ht="13.5" customHeight="1">
      <c r="A28" s="18"/>
      <c r="B28" s="18"/>
      <c r="C28" s="6"/>
      <c r="D28" s="107"/>
      <c r="E28" s="33"/>
      <c r="F28" s="34"/>
      <c r="G28" s="33"/>
      <c r="H28" s="20"/>
    </row>
    <row r="29" spans="1:14" ht="13.5" customHeight="1">
      <c r="A29" s="14"/>
      <c r="B29" s="325"/>
      <c r="C29" s="87"/>
      <c r="D29" s="87"/>
      <c r="E29" s="52"/>
      <c r="F29" s="53"/>
      <c r="G29" s="52"/>
      <c r="H29" s="51"/>
    </row>
    <row r="30" spans="1:14" ht="13.5" customHeight="1">
      <c r="A30" s="14"/>
      <c r="B30" s="325"/>
      <c r="C30" s="87"/>
      <c r="D30" s="87"/>
      <c r="E30" s="52"/>
      <c r="F30" s="53"/>
      <c r="G30" s="52"/>
      <c r="H30" s="51"/>
    </row>
    <row r="31" spans="1:14" ht="13.5" customHeight="1">
      <c r="A31" s="18"/>
      <c r="B31" s="18"/>
      <c r="C31" s="6"/>
      <c r="D31" s="107"/>
      <c r="E31" s="33"/>
      <c r="F31" s="34"/>
      <c r="G31" s="33"/>
      <c r="H31" s="20"/>
    </row>
    <row r="32" spans="1:14" ht="13.5" customHeight="1">
      <c r="A32" s="14"/>
      <c r="B32" s="325"/>
      <c r="C32" s="87"/>
      <c r="D32" s="87"/>
      <c r="E32" s="52"/>
      <c r="F32" s="53"/>
      <c r="G32" s="52"/>
      <c r="H32" s="51"/>
    </row>
    <row r="33" spans="1:14" ht="20.25" customHeight="1">
      <c r="A33" s="14"/>
      <c r="B33" s="325"/>
      <c r="C33" s="87"/>
      <c r="D33" s="87"/>
      <c r="E33" s="52"/>
      <c r="F33" s="53"/>
      <c r="G33" s="52"/>
      <c r="H33" s="51"/>
    </row>
    <row r="34" spans="1:14" ht="20.25" customHeight="1">
      <c r="A34" s="18"/>
      <c r="B34" s="18"/>
      <c r="C34" s="6"/>
      <c r="D34" s="107"/>
      <c r="E34" s="33"/>
      <c r="F34" s="34"/>
      <c r="G34" s="33"/>
      <c r="H34" s="20"/>
    </row>
    <row r="35" spans="1:14" ht="13.5" customHeight="1">
      <c r="A35" s="14"/>
      <c r="B35" s="325"/>
      <c r="C35" s="87"/>
      <c r="D35" s="87"/>
      <c r="E35" s="52"/>
      <c r="F35" s="53"/>
      <c r="G35" s="52"/>
      <c r="H35" s="51"/>
    </row>
    <row r="36" spans="1:14" ht="13.5" customHeight="1">
      <c r="A36" s="14"/>
      <c r="B36" s="325"/>
      <c r="C36" s="87"/>
      <c r="D36" s="87"/>
      <c r="E36" s="52"/>
      <c r="F36" s="53"/>
      <c r="G36" s="52"/>
      <c r="H36" s="51"/>
    </row>
    <row r="37" spans="1:14" ht="13.5" customHeight="1">
      <c r="A37" s="14"/>
      <c r="B37" s="325"/>
      <c r="C37" s="87"/>
      <c r="D37" s="87"/>
      <c r="E37" s="52"/>
      <c r="F37" s="53"/>
      <c r="G37" s="52"/>
      <c r="H37" s="51"/>
    </row>
    <row r="38" spans="1:14" s="323" customFormat="1" ht="13.5" customHeight="1">
      <c r="A38" s="325"/>
      <c r="B38" s="325"/>
      <c r="C38" s="87"/>
      <c r="D38" s="87"/>
      <c r="E38" s="53"/>
      <c r="F38" s="53"/>
      <c r="G38" s="53"/>
      <c r="H38" s="51"/>
      <c r="K38" s="359"/>
      <c r="L38" s="359"/>
      <c r="M38" s="359"/>
      <c r="N38" s="359"/>
    </row>
    <row r="39" spans="1:14" s="323" customFormat="1" ht="13.5" customHeight="1">
      <c r="A39" s="325"/>
      <c r="B39" s="325"/>
      <c r="C39" s="87"/>
      <c r="D39" s="87"/>
      <c r="E39" s="53"/>
      <c r="F39" s="53"/>
      <c r="G39" s="53"/>
      <c r="H39" s="51"/>
      <c r="K39" s="359"/>
      <c r="L39" s="359"/>
      <c r="M39" s="359"/>
      <c r="N39" s="359"/>
    </row>
    <row r="40" spans="1:14" s="323" customFormat="1" ht="13.5" customHeight="1">
      <c r="A40" s="325"/>
      <c r="B40" s="325"/>
      <c r="C40" s="87"/>
      <c r="D40" s="87"/>
      <c r="E40" s="53"/>
      <c r="F40" s="53"/>
      <c r="G40" s="53"/>
      <c r="H40" s="51"/>
      <c r="K40" s="359"/>
      <c r="L40" s="359"/>
      <c r="M40" s="359"/>
      <c r="N40" s="359"/>
    </row>
    <row r="41" spans="1:14" s="323" customFormat="1" ht="13.5" customHeight="1">
      <c r="A41" s="325"/>
      <c r="B41" s="325"/>
      <c r="C41" s="87"/>
      <c r="D41" s="87"/>
      <c r="E41" s="53"/>
      <c r="F41" s="53"/>
      <c r="G41" s="53"/>
      <c r="H41" s="51"/>
      <c r="K41" s="359"/>
      <c r="L41" s="359"/>
      <c r="M41" s="359"/>
      <c r="N41" s="359"/>
    </row>
    <row r="42" spans="1:14" s="323" customFormat="1" ht="13.5" customHeight="1">
      <c r="A42" s="325"/>
      <c r="B42" s="325"/>
      <c r="C42" s="87"/>
      <c r="D42" s="87"/>
      <c r="E42" s="53"/>
      <c r="F42" s="53"/>
      <c r="G42" s="53"/>
      <c r="H42" s="51"/>
      <c r="K42" s="359"/>
      <c r="L42" s="359"/>
      <c r="M42" s="359"/>
      <c r="N42" s="359"/>
    </row>
    <row r="43" spans="1:14" s="323" customFormat="1" ht="13.5" customHeight="1">
      <c r="A43" s="325"/>
      <c r="B43" s="325"/>
      <c r="C43" s="87"/>
      <c r="D43" s="87"/>
      <c r="E43" s="53"/>
      <c r="F43" s="53"/>
      <c r="G43" s="53"/>
      <c r="H43" s="51"/>
      <c r="K43" s="359"/>
      <c r="L43" s="359"/>
      <c r="M43" s="359"/>
      <c r="N43" s="359"/>
    </row>
    <row r="44" spans="1:14" s="323" customFormat="1" ht="13.5" customHeight="1">
      <c r="A44" s="325"/>
      <c r="B44" s="325"/>
      <c r="C44" s="87"/>
      <c r="D44" s="87"/>
      <c r="E44" s="53"/>
      <c r="F44" s="53"/>
      <c r="G44" s="53"/>
      <c r="H44" s="51"/>
      <c r="K44" s="359"/>
      <c r="L44" s="359"/>
      <c r="M44" s="359"/>
      <c r="N44" s="359"/>
    </row>
    <row r="45" spans="1:14" s="323" customFormat="1" ht="13.5" customHeight="1">
      <c r="A45" s="325"/>
      <c r="B45" s="325"/>
      <c r="C45" s="87"/>
      <c r="D45" s="87"/>
      <c r="E45" s="53"/>
      <c r="F45" s="53"/>
      <c r="G45" s="53"/>
      <c r="H45" s="51"/>
      <c r="K45" s="359"/>
      <c r="L45" s="359"/>
      <c r="M45" s="359"/>
      <c r="N45" s="359"/>
    </row>
    <row r="46" spans="1:14" s="323" customFormat="1" ht="13.5" customHeight="1">
      <c r="A46" s="325"/>
      <c r="B46" s="325"/>
      <c r="C46" s="87"/>
      <c r="D46" s="87"/>
      <c r="E46" s="53"/>
      <c r="F46" s="53"/>
      <c r="G46" s="53"/>
      <c r="H46" s="51"/>
      <c r="K46" s="359"/>
      <c r="L46" s="359"/>
      <c r="M46" s="359"/>
      <c r="N46" s="359"/>
    </row>
    <row r="47" spans="1:14" s="323" customFormat="1" ht="13.5" customHeight="1">
      <c r="A47" s="325"/>
      <c r="B47" s="325"/>
      <c r="C47" s="87"/>
      <c r="D47" s="87"/>
      <c r="E47" s="53"/>
      <c r="F47" s="53"/>
      <c r="G47" s="53"/>
      <c r="H47" s="51"/>
      <c r="K47" s="359"/>
      <c r="L47" s="359"/>
      <c r="M47" s="359"/>
      <c r="N47" s="359"/>
    </row>
    <row r="48" spans="1:14" s="323" customFormat="1" ht="13.5" customHeight="1">
      <c r="A48" s="325"/>
      <c r="B48" s="325"/>
      <c r="C48" s="87"/>
      <c r="D48" s="87"/>
      <c r="E48" s="53"/>
      <c r="F48" s="53"/>
      <c r="G48" s="53"/>
      <c r="H48" s="51"/>
      <c r="K48" s="359"/>
      <c r="L48" s="359"/>
      <c r="M48" s="359"/>
      <c r="N48" s="359"/>
    </row>
    <row r="49" spans="1:8" ht="13.5" customHeight="1">
      <c r="A49" s="3"/>
      <c r="B49" s="57"/>
      <c r="C49" s="3"/>
      <c r="D49" s="57"/>
      <c r="E49" s="1"/>
      <c r="F49" s="218"/>
      <c r="G49" s="3"/>
      <c r="H49" s="1"/>
    </row>
    <row r="50" spans="1:8" ht="13.5" customHeight="1">
      <c r="A50" s="3"/>
      <c r="B50" s="57"/>
      <c r="C50" s="3"/>
      <c r="D50" s="57"/>
      <c r="E50" s="1"/>
      <c r="F50" s="218"/>
      <c r="G50" s="3"/>
      <c r="H50" s="1"/>
    </row>
    <row r="51" spans="1:8" ht="13.5" customHeight="1">
      <c r="A51" s="3"/>
      <c r="B51" s="57"/>
      <c r="C51" s="3"/>
      <c r="D51" s="57"/>
      <c r="E51" s="1"/>
      <c r="F51" s="218"/>
      <c r="G51" s="3"/>
      <c r="H51" s="1"/>
    </row>
    <row r="52" spans="1:8" ht="13.5" customHeight="1">
      <c r="A52" s="3"/>
      <c r="B52" s="57"/>
      <c r="C52" s="3"/>
      <c r="D52" s="57"/>
      <c r="E52" s="1"/>
      <c r="F52" s="218"/>
      <c r="G52" s="3"/>
      <c r="H52" s="1"/>
    </row>
    <row r="53" spans="1:8" ht="13.5" customHeight="1">
      <c r="A53" s="252" t="s">
        <v>101</v>
      </c>
      <c r="B53" s="252"/>
      <c r="C53" s="252"/>
      <c r="D53" s="57"/>
      <c r="E53" s="57"/>
      <c r="G53" s="3"/>
      <c r="H53" s="54" t="s">
        <v>102</v>
      </c>
    </row>
    <row r="54" spans="1:8" ht="12.75" customHeight="1">
      <c r="A54" s="252" t="s">
        <v>103</v>
      </c>
      <c r="B54" s="252"/>
      <c r="C54" s="252"/>
      <c r="D54" s="57"/>
      <c r="E54" s="57"/>
      <c r="G54" s="3"/>
      <c r="H54" s="54" t="s">
        <v>104</v>
      </c>
    </row>
    <row r="55" spans="1:8" ht="12.75" customHeight="1">
      <c r="A55" s="253" t="s">
        <v>486</v>
      </c>
      <c r="B55" s="253"/>
      <c r="C55" s="254"/>
      <c r="D55" s="238"/>
      <c r="E55" s="238"/>
      <c r="H55" s="226" t="s">
        <v>509</v>
      </c>
    </row>
    <row r="56" spans="1:8" ht="13.5" customHeight="1">
      <c r="A56" s="3"/>
      <c r="B56" s="57"/>
      <c r="C56" s="3"/>
      <c r="D56" s="57"/>
      <c r="E56" s="3"/>
      <c r="F56" s="57"/>
      <c r="G56" s="3"/>
      <c r="H56" s="3"/>
    </row>
    <row r="57" spans="1:8" ht="13.5" customHeight="1">
      <c r="A57" s="3"/>
      <c r="B57" s="57"/>
      <c r="C57" s="3"/>
      <c r="D57" s="57"/>
      <c r="E57" s="3"/>
      <c r="F57" s="57"/>
      <c r="G57" s="3"/>
      <c r="H57" s="3"/>
    </row>
    <row r="58" spans="1:8" ht="13.5" customHeight="1">
      <c r="A58" s="3"/>
      <c r="B58" s="57"/>
      <c r="C58" s="3"/>
      <c r="D58" s="57"/>
      <c r="E58" s="3"/>
      <c r="F58" s="57"/>
      <c r="G58" s="3"/>
      <c r="H58" s="3"/>
    </row>
    <row r="59" spans="1:8" ht="13.5" customHeight="1">
      <c r="A59" s="3"/>
      <c r="B59" s="57"/>
      <c r="C59" s="3"/>
      <c r="D59" s="57"/>
      <c r="E59" s="3"/>
      <c r="F59" s="57"/>
      <c r="G59" s="3"/>
      <c r="H59" s="3"/>
    </row>
    <row r="60" spans="1:8" ht="17.25" customHeight="1">
      <c r="A60" s="3"/>
      <c r="B60" s="57"/>
      <c r="C60" s="3"/>
      <c r="D60" s="57"/>
      <c r="E60" s="3"/>
      <c r="F60" s="57"/>
      <c r="G60" s="3"/>
      <c r="H60" s="3"/>
    </row>
    <row r="61" spans="1:8" ht="12.75" customHeight="1">
      <c r="A61" s="3"/>
      <c r="B61" s="57"/>
      <c r="C61" s="3"/>
      <c r="D61" s="57"/>
      <c r="E61" s="3"/>
      <c r="F61" s="57"/>
      <c r="G61" s="3"/>
      <c r="H61" s="3"/>
    </row>
    <row r="62" spans="1:8" ht="12.75" customHeight="1">
      <c r="A62" s="3"/>
      <c r="B62" s="57"/>
      <c r="C62" s="3"/>
      <c r="D62" s="57"/>
      <c r="E62" s="3"/>
      <c r="F62" s="57"/>
      <c r="G62" s="3"/>
      <c r="H62" s="3"/>
    </row>
    <row r="63" spans="1:8" ht="12.75" customHeight="1">
      <c r="A63" s="3"/>
      <c r="B63" s="57"/>
      <c r="C63" s="3"/>
      <c r="D63" s="57"/>
      <c r="E63" s="3"/>
      <c r="F63" s="57"/>
      <c r="G63" s="3"/>
      <c r="H63" s="3"/>
    </row>
    <row r="64" spans="1:8" ht="12.75" customHeight="1">
      <c r="A64" s="3"/>
      <c r="B64" s="57"/>
      <c r="C64" s="3"/>
      <c r="D64" s="57"/>
      <c r="E64" s="3"/>
      <c r="F64" s="57"/>
      <c r="G64" s="3"/>
      <c r="H64" s="3"/>
    </row>
    <row r="65" spans="1:8" ht="12.75" customHeight="1">
      <c r="A65" s="3"/>
      <c r="B65" s="57"/>
      <c r="C65" s="3"/>
      <c r="D65" s="57"/>
      <c r="E65" s="3"/>
      <c r="F65" s="57"/>
      <c r="G65" s="3"/>
      <c r="H65" s="3"/>
    </row>
    <row r="66" spans="1:8" ht="12.75" customHeight="1">
      <c r="A66" s="3"/>
      <c r="B66" s="57"/>
      <c r="C66" s="3"/>
      <c r="D66" s="57"/>
      <c r="E66" s="3"/>
      <c r="F66" s="57"/>
      <c r="G66" s="3"/>
      <c r="H66" s="3"/>
    </row>
    <row r="67" spans="1:8" ht="12.75" customHeight="1">
      <c r="A67" s="3"/>
      <c r="B67" s="57"/>
      <c r="C67" s="3"/>
      <c r="D67" s="57"/>
      <c r="E67" s="3"/>
      <c r="F67" s="57"/>
      <c r="G67" s="3"/>
      <c r="H67" s="3"/>
    </row>
    <row r="68" spans="1:8" ht="12.75" customHeight="1">
      <c r="A68" s="3"/>
      <c r="B68" s="57"/>
      <c r="C68" s="3"/>
      <c r="D68" s="57"/>
      <c r="E68" s="3"/>
      <c r="F68" s="57"/>
      <c r="G68" s="3"/>
      <c r="H68" s="3"/>
    </row>
    <row r="69" spans="1:8" ht="12.75" customHeight="1">
      <c r="A69" s="3"/>
      <c r="B69" s="57"/>
      <c r="C69" s="3"/>
      <c r="D69" s="57"/>
      <c r="E69" s="3"/>
      <c r="F69" s="57"/>
      <c r="G69" s="3"/>
      <c r="H69" s="3"/>
    </row>
    <row r="70" spans="1:8" ht="12.75" customHeight="1">
      <c r="A70" s="3"/>
      <c r="B70" s="57"/>
      <c r="C70" s="3"/>
      <c r="D70" s="57"/>
      <c r="E70" s="3"/>
      <c r="F70" s="57"/>
      <c r="G70" s="3"/>
      <c r="H70" s="3"/>
    </row>
    <row r="71" spans="1:8" ht="12.75" customHeight="1">
      <c r="A71" s="3"/>
      <c r="B71" s="57"/>
      <c r="C71" s="3"/>
      <c r="D71" s="57"/>
      <c r="E71" s="3"/>
      <c r="F71" s="57"/>
      <c r="G71" s="3"/>
      <c r="H71" s="3"/>
    </row>
    <row r="72" spans="1:8" ht="12.75" customHeight="1">
      <c r="A72" s="3"/>
      <c r="B72" s="57"/>
      <c r="C72" s="3"/>
      <c r="D72" s="57"/>
      <c r="E72" s="3"/>
      <c r="F72" s="57"/>
      <c r="G72" s="3"/>
      <c r="H72" s="3"/>
    </row>
    <row r="73" spans="1:8" ht="12.75" customHeight="1">
      <c r="A73" s="3"/>
      <c r="B73" s="57"/>
      <c r="C73" s="3"/>
      <c r="D73" s="57"/>
      <c r="E73" s="3"/>
      <c r="F73" s="57"/>
      <c r="G73" s="3"/>
      <c r="H73" s="3"/>
    </row>
    <row r="74" spans="1:8" ht="12.75" customHeight="1">
      <c r="A74" s="3"/>
      <c r="B74" s="57"/>
      <c r="C74" s="3"/>
      <c r="D74" s="57"/>
      <c r="E74" s="3"/>
      <c r="F74" s="57"/>
      <c r="G74" s="3"/>
      <c r="H74" s="3"/>
    </row>
    <row r="75" spans="1:8" ht="12.75" customHeight="1">
      <c r="A75" s="3"/>
      <c r="B75" s="57"/>
      <c r="C75" s="3"/>
      <c r="D75" s="57"/>
      <c r="E75" s="3"/>
      <c r="F75" s="57"/>
      <c r="G75" s="3"/>
      <c r="H75" s="3"/>
    </row>
    <row r="76" spans="1:8" ht="12.75" customHeight="1">
      <c r="A76" s="3"/>
      <c r="B76" s="57"/>
      <c r="C76" s="3"/>
      <c r="D76" s="57"/>
      <c r="E76" s="3"/>
      <c r="F76" s="57"/>
      <c r="G76" s="3"/>
      <c r="H76" s="3"/>
    </row>
    <row r="77" spans="1:8" ht="12.75" customHeight="1">
      <c r="A77" s="3"/>
      <c r="B77" s="57"/>
      <c r="C77" s="3"/>
      <c r="D77" s="57"/>
      <c r="E77" s="3"/>
      <c r="F77" s="57"/>
      <c r="G77" s="3"/>
      <c r="H77" s="3"/>
    </row>
    <row r="78" spans="1:8" ht="12.75" customHeight="1">
      <c r="A78" s="3"/>
      <c r="B78" s="57"/>
      <c r="C78" s="3"/>
      <c r="D78" s="57"/>
      <c r="E78" s="3"/>
      <c r="F78" s="57"/>
      <c r="G78" s="3"/>
      <c r="H78" s="3"/>
    </row>
    <row r="79" spans="1:8" ht="12.75" customHeight="1">
      <c r="A79" s="3"/>
      <c r="B79" s="57"/>
      <c r="C79" s="3"/>
      <c r="D79" s="57"/>
      <c r="E79" s="3"/>
      <c r="F79" s="57"/>
      <c r="G79" s="3"/>
      <c r="H79" s="3"/>
    </row>
    <row r="80" spans="1:8" ht="12.75" customHeight="1">
      <c r="A80" s="3"/>
      <c r="B80" s="57"/>
      <c r="C80" s="3"/>
      <c r="D80" s="57"/>
      <c r="E80" s="3"/>
      <c r="F80" s="57"/>
      <c r="G80" s="3"/>
      <c r="H80" s="3"/>
    </row>
    <row r="81" spans="1:8" ht="12.75" customHeight="1">
      <c r="A81" s="3"/>
      <c r="B81" s="57"/>
      <c r="C81" s="3"/>
      <c r="D81" s="57"/>
      <c r="E81" s="3"/>
      <c r="F81" s="57"/>
      <c r="G81" s="3"/>
      <c r="H81" s="3"/>
    </row>
    <row r="82" spans="1:8" ht="12.75" customHeight="1">
      <c r="A82" s="3"/>
      <c r="B82" s="57"/>
      <c r="C82" s="3"/>
      <c r="D82" s="57"/>
      <c r="E82" s="3"/>
      <c r="F82" s="57"/>
      <c r="G82" s="3"/>
      <c r="H82" s="3"/>
    </row>
    <row r="83" spans="1:8" ht="12.75" customHeight="1">
      <c r="A83" s="3"/>
      <c r="B83" s="57"/>
      <c r="C83" s="3"/>
      <c r="D83" s="57"/>
      <c r="E83" s="3"/>
      <c r="F83" s="57"/>
      <c r="G83" s="3"/>
      <c r="H83" s="3"/>
    </row>
    <row r="84" spans="1:8" ht="12.75" customHeight="1">
      <c r="A84" s="3"/>
      <c r="B84" s="57"/>
      <c r="C84" s="3"/>
      <c r="D84" s="57"/>
      <c r="E84" s="3"/>
      <c r="F84" s="57"/>
      <c r="G84" s="3"/>
      <c r="H84" s="3"/>
    </row>
    <row r="85" spans="1:8" ht="12.75" customHeight="1">
      <c r="A85" s="3"/>
      <c r="B85" s="57"/>
      <c r="C85" s="3"/>
      <c r="D85" s="57"/>
      <c r="E85" s="3"/>
      <c r="F85" s="57"/>
      <c r="G85" s="3"/>
      <c r="H85" s="3"/>
    </row>
    <row r="86" spans="1:8" ht="12.75" customHeight="1">
      <c r="A86" s="3"/>
      <c r="B86" s="57"/>
      <c r="C86" s="3"/>
      <c r="D86" s="57"/>
      <c r="E86" s="3"/>
      <c r="F86" s="57"/>
      <c r="G86" s="3"/>
      <c r="H86" s="3"/>
    </row>
    <row r="87" spans="1:8" ht="12.75" customHeight="1">
      <c r="A87" s="3"/>
      <c r="B87" s="57"/>
      <c r="C87" s="3"/>
      <c r="D87" s="57"/>
      <c r="E87" s="3"/>
      <c r="F87" s="57"/>
      <c r="G87" s="3"/>
      <c r="H87" s="3"/>
    </row>
    <row r="88" spans="1:8" ht="12.75" customHeight="1">
      <c r="A88" s="3"/>
      <c r="B88" s="57"/>
      <c r="C88" s="3"/>
      <c r="D88" s="57"/>
      <c r="E88" s="3"/>
      <c r="F88" s="57"/>
      <c r="G88" s="3"/>
      <c r="H88" s="3"/>
    </row>
    <row r="89" spans="1:8" ht="12.75" customHeight="1">
      <c r="A89" s="3"/>
      <c r="B89" s="57"/>
      <c r="C89" s="3"/>
      <c r="D89" s="57"/>
      <c r="E89" s="3"/>
      <c r="F89" s="57"/>
      <c r="G89" s="3"/>
      <c r="H89" s="3"/>
    </row>
    <row r="90" spans="1:8" ht="12.75" customHeight="1">
      <c r="A90" s="3"/>
      <c r="B90" s="57"/>
      <c r="C90" s="3"/>
      <c r="D90" s="57"/>
      <c r="E90" s="3"/>
      <c r="F90" s="57"/>
      <c r="G90" s="3"/>
      <c r="H90" s="3"/>
    </row>
    <row r="91" spans="1:8" ht="12.75" customHeight="1">
      <c r="A91" s="3"/>
      <c r="B91" s="57"/>
      <c r="C91" s="3"/>
      <c r="D91" s="57"/>
      <c r="E91" s="3"/>
      <c r="F91" s="57"/>
      <c r="G91" s="3"/>
      <c r="H91" s="3"/>
    </row>
    <row r="92" spans="1:8" ht="12.75" customHeight="1">
      <c r="A92" s="3"/>
      <c r="B92" s="57"/>
      <c r="C92" s="3"/>
      <c r="D92" s="57"/>
      <c r="E92" s="3"/>
      <c r="F92" s="57"/>
      <c r="G92" s="3"/>
      <c r="H92" s="3"/>
    </row>
    <row r="93" spans="1:8" ht="12.75" customHeight="1">
      <c r="A93" s="3"/>
      <c r="B93" s="57"/>
      <c r="C93" s="3"/>
      <c r="D93" s="57"/>
      <c r="E93" s="3"/>
      <c r="F93" s="57"/>
      <c r="G93" s="3"/>
      <c r="H93" s="3"/>
    </row>
    <row r="94" spans="1:8" ht="12.75" customHeight="1">
      <c r="A94" s="3"/>
      <c r="B94" s="57"/>
      <c r="C94" s="3"/>
      <c r="D94" s="57"/>
      <c r="E94" s="3"/>
      <c r="F94" s="57"/>
      <c r="G94" s="3"/>
      <c r="H94" s="3"/>
    </row>
    <row r="95" spans="1:8" ht="12.75" customHeight="1">
      <c r="A95" s="3"/>
      <c r="B95" s="57"/>
      <c r="C95" s="3"/>
      <c r="D95" s="57"/>
      <c r="E95" s="3"/>
      <c r="F95" s="57"/>
      <c r="G95" s="3"/>
      <c r="H95" s="3"/>
    </row>
    <row r="96" spans="1:8" ht="12.75" customHeight="1">
      <c r="A96" s="3"/>
      <c r="B96" s="57"/>
      <c r="C96" s="3"/>
      <c r="D96" s="57"/>
      <c r="E96" s="3"/>
      <c r="F96" s="57"/>
      <c r="G96" s="3"/>
      <c r="H96" s="3"/>
    </row>
    <row r="97" spans="1:8" ht="12.75" customHeight="1">
      <c r="A97" s="3"/>
      <c r="B97" s="57"/>
      <c r="C97" s="3"/>
      <c r="D97" s="57"/>
      <c r="E97" s="3"/>
      <c r="F97" s="57"/>
      <c r="G97" s="3"/>
      <c r="H97" s="3"/>
    </row>
    <row r="98" spans="1:8" ht="12.75" customHeight="1">
      <c r="A98" s="3"/>
      <c r="B98" s="57"/>
      <c r="C98" s="3"/>
      <c r="D98" s="57"/>
      <c r="E98" s="3"/>
      <c r="F98" s="57"/>
      <c r="G98" s="3"/>
      <c r="H98" s="3"/>
    </row>
    <row r="99" spans="1:8" ht="12.75" customHeight="1">
      <c r="A99" s="3"/>
      <c r="B99" s="57"/>
      <c r="C99" s="3"/>
      <c r="D99" s="57"/>
      <c r="E99" s="3"/>
      <c r="F99" s="57"/>
      <c r="G99" s="3"/>
      <c r="H99" s="3"/>
    </row>
    <row r="100" spans="1:8" ht="12.75" customHeight="1">
      <c r="A100" s="3"/>
      <c r="B100" s="57"/>
      <c r="C100" s="3"/>
      <c r="D100" s="57"/>
      <c r="E100" s="3"/>
      <c r="F100" s="57"/>
      <c r="G100" s="3"/>
      <c r="H100" s="3"/>
    </row>
    <row r="101" spans="1:8" ht="12.75" customHeight="1">
      <c r="A101" s="3"/>
      <c r="B101" s="57"/>
      <c r="C101" s="3"/>
      <c r="D101" s="57"/>
      <c r="E101" s="3"/>
      <c r="F101" s="57"/>
      <c r="G101" s="3"/>
      <c r="H101" s="3"/>
    </row>
    <row r="102" spans="1:8" ht="12.75" customHeight="1">
      <c r="A102" s="3"/>
      <c r="B102" s="57"/>
      <c r="C102" s="3"/>
      <c r="D102" s="57"/>
      <c r="E102" s="3"/>
      <c r="F102" s="57"/>
      <c r="G102" s="3"/>
      <c r="H102" s="3"/>
    </row>
    <row r="103" spans="1:8" ht="12.75" customHeight="1">
      <c r="A103" s="3"/>
      <c r="B103" s="57"/>
      <c r="C103" s="3"/>
      <c r="D103" s="57"/>
      <c r="E103" s="3"/>
      <c r="F103" s="57"/>
      <c r="G103" s="3"/>
      <c r="H103" s="3"/>
    </row>
    <row r="104" spans="1:8" ht="12.75" customHeight="1">
      <c r="A104" s="3"/>
      <c r="B104" s="57"/>
      <c r="C104" s="3"/>
      <c r="D104" s="57"/>
      <c r="E104" s="3"/>
      <c r="F104" s="57"/>
      <c r="G104" s="3"/>
      <c r="H104" s="3"/>
    </row>
    <row r="105" spans="1:8" ht="12.75" customHeight="1">
      <c r="A105" s="3"/>
      <c r="B105" s="57"/>
      <c r="C105" s="3"/>
      <c r="D105" s="57"/>
      <c r="E105" s="3"/>
      <c r="F105" s="57"/>
      <c r="G105" s="3"/>
      <c r="H105" s="3"/>
    </row>
    <row r="106" spans="1:8" ht="12.75" customHeight="1">
      <c r="A106" s="3"/>
      <c r="B106" s="57"/>
      <c r="C106" s="3"/>
      <c r="D106" s="57"/>
      <c r="E106" s="3"/>
      <c r="F106" s="57"/>
      <c r="G106" s="3"/>
      <c r="H106" s="3"/>
    </row>
    <row r="107" spans="1:8" ht="12.75" customHeight="1">
      <c r="A107" s="3"/>
      <c r="B107" s="57"/>
      <c r="C107" s="3"/>
      <c r="D107" s="57"/>
      <c r="E107" s="3"/>
      <c r="F107" s="57"/>
      <c r="G107" s="3"/>
      <c r="H107" s="3"/>
    </row>
    <row r="108" spans="1:8" ht="12.75" customHeight="1">
      <c r="A108" s="3"/>
      <c r="B108" s="57"/>
      <c r="C108" s="3"/>
      <c r="D108" s="57"/>
      <c r="E108" s="3"/>
      <c r="F108" s="57"/>
      <c r="G108" s="3"/>
      <c r="H108" s="3"/>
    </row>
    <row r="109" spans="1:8" ht="12.75" customHeight="1">
      <c r="A109" s="3"/>
      <c r="B109" s="57"/>
      <c r="C109" s="3"/>
      <c r="D109" s="57"/>
      <c r="E109" s="3"/>
      <c r="F109" s="57"/>
      <c r="G109" s="3"/>
      <c r="H109" s="3"/>
    </row>
    <row r="110" spans="1:8" ht="12.75" customHeight="1">
      <c r="A110" s="3"/>
      <c r="B110" s="57"/>
      <c r="C110" s="3"/>
      <c r="D110" s="57"/>
      <c r="E110" s="3"/>
      <c r="F110" s="57"/>
      <c r="G110" s="3"/>
      <c r="H110" s="3"/>
    </row>
    <row r="111" spans="1:8" ht="12.75" customHeight="1">
      <c r="A111" s="3"/>
      <c r="B111" s="57"/>
      <c r="C111" s="3"/>
      <c r="D111" s="57"/>
      <c r="E111" s="3"/>
      <c r="F111" s="57"/>
      <c r="G111" s="3"/>
      <c r="H111" s="3"/>
    </row>
    <row r="112" spans="1:8" ht="12.75" customHeight="1">
      <c r="A112" s="3"/>
      <c r="B112" s="57"/>
      <c r="C112" s="3"/>
      <c r="D112" s="57"/>
      <c r="E112" s="3"/>
      <c r="F112" s="57"/>
      <c r="G112" s="3"/>
      <c r="H112" s="3"/>
    </row>
    <row r="113" spans="1:8" ht="12.75" customHeight="1">
      <c r="A113" s="3"/>
      <c r="B113" s="57"/>
      <c r="C113" s="3"/>
      <c r="D113" s="57"/>
      <c r="E113" s="3"/>
      <c r="F113" s="57"/>
      <c r="G113" s="3"/>
      <c r="H113" s="3"/>
    </row>
    <row r="114" spans="1:8" ht="12.75" customHeight="1">
      <c r="A114" s="3"/>
      <c r="B114" s="57"/>
      <c r="C114" s="3"/>
      <c r="D114" s="57"/>
      <c r="E114" s="3"/>
      <c r="F114" s="57"/>
      <c r="G114" s="3"/>
      <c r="H114" s="3"/>
    </row>
    <row r="115" spans="1:8" ht="12.75" customHeight="1">
      <c r="A115" s="3"/>
      <c r="B115" s="57"/>
      <c r="C115" s="3"/>
      <c r="D115" s="57"/>
      <c r="E115" s="3"/>
      <c r="F115" s="57"/>
      <c r="G115" s="3"/>
      <c r="H115" s="3"/>
    </row>
    <row r="116" spans="1:8" ht="12.75" customHeight="1">
      <c r="A116" s="3"/>
      <c r="B116" s="57"/>
      <c r="C116" s="3"/>
      <c r="D116" s="57"/>
      <c r="E116" s="3"/>
      <c r="F116" s="57"/>
      <c r="G116" s="3"/>
      <c r="H116" s="3"/>
    </row>
    <row r="117" spans="1:8" ht="12.75" customHeight="1">
      <c r="A117" s="3"/>
      <c r="B117" s="57"/>
      <c r="C117" s="3"/>
      <c r="D117" s="57"/>
      <c r="E117" s="3"/>
      <c r="F117" s="57"/>
      <c r="G117" s="3"/>
      <c r="H117" s="3"/>
    </row>
    <row r="118" spans="1:8" ht="12.75" customHeight="1">
      <c r="A118" s="3"/>
      <c r="B118" s="57"/>
      <c r="C118" s="3"/>
      <c r="D118" s="57"/>
      <c r="E118" s="3"/>
      <c r="F118" s="57"/>
      <c r="G118" s="3"/>
      <c r="H118" s="3"/>
    </row>
    <row r="119" spans="1:8" ht="12.75" customHeight="1">
      <c r="A119" s="3"/>
      <c r="B119" s="57"/>
      <c r="C119" s="3"/>
      <c r="D119" s="57"/>
      <c r="E119" s="3"/>
      <c r="F119" s="57"/>
      <c r="G119" s="3"/>
      <c r="H119" s="3"/>
    </row>
    <row r="120" spans="1:8" ht="12.75" customHeight="1">
      <c r="A120" s="3"/>
      <c r="B120" s="57"/>
      <c r="C120" s="3"/>
      <c r="D120" s="57"/>
      <c r="E120" s="3"/>
      <c r="F120" s="57"/>
      <c r="G120" s="3"/>
      <c r="H120" s="3"/>
    </row>
    <row r="121" spans="1:8" ht="12.75" customHeight="1">
      <c r="A121" s="3"/>
      <c r="B121" s="57"/>
      <c r="C121" s="3"/>
      <c r="D121" s="57"/>
      <c r="E121" s="3"/>
      <c r="F121" s="57"/>
      <c r="G121" s="3"/>
      <c r="H121" s="3"/>
    </row>
    <row r="122" spans="1:8" ht="12.75" customHeight="1">
      <c r="A122" s="3"/>
      <c r="B122" s="57"/>
      <c r="C122" s="3"/>
      <c r="D122" s="57"/>
      <c r="E122" s="3"/>
      <c r="F122" s="57"/>
      <c r="G122" s="3"/>
      <c r="H122" s="3"/>
    </row>
    <row r="123" spans="1:8" ht="12.75" customHeight="1">
      <c r="A123" s="3"/>
      <c r="B123" s="57"/>
      <c r="C123" s="3"/>
      <c r="D123" s="57"/>
      <c r="E123" s="3"/>
      <c r="F123" s="57"/>
      <c r="G123" s="3"/>
      <c r="H123" s="3"/>
    </row>
    <row r="124" spans="1:8" ht="12.75" customHeight="1">
      <c r="A124" s="3"/>
      <c r="B124" s="57"/>
      <c r="C124" s="3"/>
      <c r="D124" s="57"/>
      <c r="E124" s="3"/>
      <c r="F124" s="57"/>
      <c r="G124" s="3"/>
      <c r="H124" s="3"/>
    </row>
    <row r="125" spans="1:8" ht="12.75" customHeight="1">
      <c r="A125" s="3"/>
      <c r="B125" s="57"/>
      <c r="C125" s="3"/>
      <c r="D125" s="57"/>
      <c r="E125" s="3"/>
      <c r="F125" s="57"/>
      <c r="G125" s="3"/>
      <c r="H125" s="3"/>
    </row>
    <row r="126" spans="1:8" ht="12.75" customHeight="1">
      <c r="A126" s="3"/>
      <c r="B126" s="57"/>
      <c r="C126" s="3"/>
      <c r="D126" s="57"/>
      <c r="E126" s="3"/>
      <c r="F126" s="57"/>
      <c r="G126" s="3"/>
      <c r="H126" s="3"/>
    </row>
    <row r="127" spans="1:8" ht="12.75" customHeight="1">
      <c r="A127" s="3"/>
      <c r="B127" s="57"/>
      <c r="C127" s="3"/>
      <c r="D127" s="57"/>
      <c r="E127" s="3"/>
      <c r="F127" s="57"/>
      <c r="G127" s="3"/>
      <c r="H127" s="3"/>
    </row>
    <row r="128" spans="1:8" ht="12.75" customHeight="1">
      <c r="A128" s="3"/>
      <c r="B128" s="57"/>
      <c r="C128" s="3"/>
      <c r="D128" s="57"/>
      <c r="E128" s="3"/>
      <c r="F128" s="57"/>
      <c r="G128" s="3"/>
      <c r="H128" s="3"/>
    </row>
    <row r="129" spans="1:8" ht="12.75" customHeight="1">
      <c r="A129" s="3"/>
      <c r="B129" s="57"/>
      <c r="C129" s="3"/>
      <c r="D129" s="57"/>
      <c r="E129" s="3"/>
      <c r="F129" s="57"/>
      <c r="G129" s="3"/>
      <c r="H129" s="3"/>
    </row>
    <row r="130" spans="1:8" ht="12.75" customHeight="1">
      <c r="A130" s="3"/>
      <c r="B130" s="57"/>
      <c r="C130" s="3"/>
      <c r="D130" s="57"/>
      <c r="E130" s="3"/>
      <c r="F130" s="57"/>
      <c r="G130" s="3"/>
      <c r="H130" s="3"/>
    </row>
    <row r="131" spans="1:8" ht="12.75" customHeight="1">
      <c r="A131" s="3"/>
      <c r="B131" s="57"/>
      <c r="C131" s="3"/>
      <c r="D131" s="57"/>
      <c r="E131" s="3"/>
      <c r="F131" s="57"/>
      <c r="G131" s="3"/>
      <c r="H131" s="3"/>
    </row>
    <row r="132" spans="1:8" ht="12.75" customHeight="1">
      <c r="A132" s="3"/>
      <c r="B132" s="57"/>
      <c r="C132" s="3"/>
      <c r="D132" s="57"/>
      <c r="E132" s="3"/>
      <c r="F132" s="57"/>
      <c r="G132" s="3"/>
      <c r="H132" s="3"/>
    </row>
    <row r="133" spans="1:8" ht="12.75" customHeight="1">
      <c r="A133" s="3"/>
      <c r="B133" s="57"/>
      <c r="C133" s="3"/>
      <c r="D133" s="57"/>
      <c r="E133" s="3"/>
      <c r="F133" s="57"/>
      <c r="G133" s="3"/>
      <c r="H133" s="3"/>
    </row>
    <row r="134" spans="1:8" ht="12.75" customHeight="1">
      <c r="A134" s="3"/>
      <c r="B134" s="57"/>
      <c r="C134" s="3"/>
      <c r="D134" s="57"/>
      <c r="E134" s="3"/>
      <c r="F134" s="57"/>
      <c r="G134" s="3"/>
      <c r="H134" s="3"/>
    </row>
    <row r="135" spans="1:8" ht="12.75" customHeight="1">
      <c r="A135" s="3"/>
      <c r="B135" s="57"/>
      <c r="C135" s="3"/>
      <c r="D135" s="57"/>
      <c r="E135" s="3"/>
      <c r="F135" s="57"/>
      <c r="G135" s="3"/>
      <c r="H135" s="3"/>
    </row>
    <row r="136" spans="1:8" ht="12.75" customHeight="1">
      <c r="A136" s="3"/>
      <c r="B136" s="57"/>
      <c r="C136" s="3"/>
      <c r="D136" s="57"/>
      <c r="E136" s="3"/>
      <c r="F136" s="57"/>
      <c r="G136" s="3"/>
      <c r="H136" s="3"/>
    </row>
    <row r="137" spans="1:8" ht="12.75" customHeight="1">
      <c r="A137" s="3"/>
      <c r="B137" s="57"/>
      <c r="C137" s="3"/>
      <c r="D137" s="57"/>
      <c r="E137" s="3"/>
      <c r="F137" s="57"/>
      <c r="G137" s="3"/>
      <c r="H137" s="3"/>
    </row>
    <row r="138" spans="1:8" ht="12.75" customHeight="1">
      <c r="A138" s="3"/>
      <c r="B138" s="57"/>
      <c r="C138" s="3"/>
      <c r="D138" s="57"/>
      <c r="E138" s="3"/>
      <c r="F138" s="57"/>
      <c r="G138" s="3"/>
      <c r="H138" s="3"/>
    </row>
    <row r="139" spans="1:8" ht="12.75" customHeight="1">
      <c r="A139" s="3"/>
      <c r="B139" s="57"/>
      <c r="C139" s="3"/>
      <c r="D139" s="57"/>
      <c r="E139" s="3"/>
      <c r="F139" s="57"/>
      <c r="G139" s="3"/>
      <c r="H139" s="3"/>
    </row>
    <row r="140" spans="1:8" ht="12.75" customHeight="1">
      <c r="A140" s="3"/>
      <c r="B140" s="57"/>
      <c r="C140" s="3"/>
      <c r="D140" s="57"/>
      <c r="E140" s="3"/>
      <c r="F140" s="57"/>
      <c r="G140" s="3"/>
      <c r="H140" s="3"/>
    </row>
    <row r="141" spans="1:8" ht="12.75" customHeight="1">
      <c r="A141" s="3"/>
      <c r="B141" s="57"/>
      <c r="C141" s="3"/>
      <c r="D141" s="57"/>
      <c r="E141" s="3"/>
      <c r="F141" s="57"/>
      <c r="G141" s="3"/>
      <c r="H141" s="3"/>
    </row>
    <row r="142" spans="1:8" ht="12.75" customHeight="1">
      <c r="A142" s="3"/>
      <c r="B142" s="57"/>
      <c r="C142" s="3"/>
      <c r="D142" s="57"/>
      <c r="E142" s="3"/>
      <c r="F142" s="57"/>
      <c r="G142" s="3"/>
      <c r="H142" s="3"/>
    </row>
    <row r="143" spans="1:8" ht="12.75" customHeight="1">
      <c r="A143" s="3"/>
      <c r="B143" s="57"/>
      <c r="C143" s="3"/>
      <c r="D143" s="57"/>
      <c r="E143" s="3"/>
      <c r="F143" s="57"/>
      <c r="G143" s="3"/>
      <c r="H143" s="3"/>
    </row>
    <row r="144" spans="1:8" ht="12.75" customHeight="1">
      <c r="A144" s="3"/>
      <c r="B144" s="57"/>
      <c r="C144" s="3"/>
      <c r="D144" s="57"/>
      <c r="E144" s="3"/>
      <c r="F144" s="57"/>
      <c r="G144" s="3"/>
      <c r="H144" s="3"/>
    </row>
    <row r="145" spans="1:8" ht="12.75" customHeight="1">
      <c r="A145" s="3"/>
      <c r="B145" s="57"/>
      <c r="C145" s="3"/>
      <c r="D145" s="57"/>
      <c r="E145" s="3"/>
      <c r="F145" s="57"/>
      <c r="G145" s="3"/>
      <c r="H145" s="3"/>
    </row>
    <row r="146" spans="1:8" ht="12.75" customHeight="1">
      <c r="A146" s="3"/>
      <c r="B146" s="57"/>
      <c r="C146" s="3"/>
      <c r="D146" s="57"/>
      <c r="E146" s="3"/>
      <c r="F146" s="57"/>
      <c r="G146" s="3"/>
      <c r="H146" s="3"/>
    </row>
    <row r="147" spans="1:8" ht="12.75" customHeight="1">
      <c r="A147" s="3"/>
      <c r="B147" s="57"/>
      <c r="C147" s="3"/>
      <c r="D147" s="57"/>
      <c r="E147" s="3"/>
      <c r="F147" s="57"/>
      <c r="G147" s="3"/>
      <c r="H147" s="3"/>
    </row>
    <row r="148" spans="1:8" ht="12.75" customHeight="1">
      <c r="A148" s="3"/>
      <c r="B148" s="57"/>
      <c r="C148" s="3"/>
      <c r="D148" s="57"/>
      <c r="E148" s="3"/>
      <c r="F148" s="57"/>
      <c r="G148" s="3"/>
      <c r="H148" s="3"/>
    </row>
    <row r="149" spans="1:8" ht="12.75" customHeight="1">
      <c r="A149" s="3"/>
      <c r="B149" s="57"/>
      <c r="C149" s="3"/>
      <c r="D149" s="57"/>
      <c r="E149" s="3"/>
      <c r="F149" s="57"/>
      <c r="G149" s="3"/>
      <c r="H149" s="3"/>
    </row>
    <row r="150" spans="1:8" ht="12.75" customHeight="1">
      <c r="A150" s="3"/>
      <c r="B150" s="57"/>
      <c r="C150" s="3"/>
      <c r="D150" s="57"/>
      <c r="E150" s="3"/>
      <c r="F150" s="57"/>
      <c r="G150" s="3"/>
      <c r="H150" s="3"/>
    </row>
    <row r="151" spans="1:8" ht="12.75" customHeight="1">
      <c r="A151" s="3"/>
      <c r="B151" s="57"/>
      <c r="C151" s="3"/>
      <c r="D151" s="57"/>
      <c r="E151" s="3"/>
      <c r="F151" s="57"/>
      <c r="G151" s="3"/>
      <c r="H151" s="3"/>
    </row>
    <row r="152" spans="1:8" ht="12.75" customHeight="1">
      <c r="A152" s="3"/>
      <c r="B152" s="57"/>
      <c r="C152" s="3"/>
      <c r="D152" s="57"/>
      <c r="E152" s="3"/>
      <c r="F152" s="57"/>
      <c r="G152" s="3"/>
      <c r="H152" s="3"/>
    </row>
    <row r="153" spans="1:8" ht="12.75" customHeight="1">
      <c r="A153" s="3"/>
      <c r="B153" s="57"/>
      <c r="C153" s="3"/>
      <c r="D153" s="57"/>
      <c r="E153" s="3"/>
      <c r="F153" s="57"/>
      <c r="G153" s="3"/>
      <c r="H153" s="3"/>
    </row>
    <row r="154" spans="1:8" ht="12.75" customHeight="1">
      <c r="A154" s="3"/>
      <c r="B154" s="57"/>
      <c r="C154" s="3"/>
      <c r="D154" s="57"/>
      <c r="E154" s="3"/>
      <c r="F154" s="57"/>
      <c r="G154" s="3"/>
      <c r="H154" s="3"/>
    </row>
    <row r="155" spans="1:8" ht="12.75" customHeight="1">
      <c r="A155" s="3"/>
      <c r="B155" s="57"/>
      <c r="C155" s="3"/>
      <c r="D155" s="57"/>
      <c r="E155" s="3"/>
      <c r="F155" s="57"/>
      <c r="G155" s="3"/>
      <c r="H155" s="3"/>
    </row>
    <row r="156" spans="1:8" ht="12.75" customHeight="1">
      <c r="A156" s="3"/>
      <c r="B156" s="57"/>
      <c r="C156" s="3"/>
      <c r="D156" s="57"/>
      <c r="E156" s="3"/>
      <c r="F156" s="57"/>
      <c r="G156" s="3"/>
      <c r="H156" s="3"/>
    </row>
    <row r="157" spans="1:8" ht="12.75" customHeight="1">
      <c r="A157" s="3"/>
      <c r="B157" s="57"/>
      <c r="C157" s="3"/>
      <c r="D157" s="57"/>
      <c r="E157" s="3"/>
      <c r="F157" s="57"/>
      <c r="G157" s="3"/>
      <c r="H157" s="3"/>
    </row>
    <row r="158" spans="1:8" ht="12.75" customHeight="1">
      <c r="A158" s="3"/>
      <c r="B158" s="57"/>
      <c r="C158" s="3"/>
      <c r="D158" s="57"/>
      <c r="E158" s="3"/>
      <c r="F158" s="57"/>
      <c r="G158" s="3"/>
      <c r="H158" s="3"/>
    </row>
    <row r="159" spans="1:8" ht="12.75" customHeight="1">
      <c r="A159" s="3"/>
      <c r="B159" s="57"/>
      <c r="C159" s="3"/>
      <c r="D159" s="57"/>
      <c r="E159" s="3"/>
      <c r="F159" s="57"/>
      <c r="G159" s="3"/>
      <c r="H159" s="3"/>
    </row>
    <row r="160" spans="1:8" ht="12.75" customHeight="1">
      <c r="A160" s="3"/>
      <c r="B160" s="57"/>
      <c r="C160" s="3"/>
      <c r="D160" s="57"/>
      <c r="E160" s="3"/>
      <c r="F160" s="57"/>
      <c r="G160" s="3"/>
      <c r="H160" s="3"/>
    </row>
    <row r="161" spans="1:8" ht="12.75" customHeight="1">
      <c r="A161" s="3"/>
      <c r="B161" s="57"/>
      <c r="C161" s="3"/>
      <c r="D161" s="57"/>
      <c r="E161" s="3"/>
      <c r="F161" s="57"/>
      <c r="G161" s="3"/>
      <c r="H161" s="3"/>
    </row>
    <row r="162" spans="1:8" ht="12.75" customHeight="1">
      <c r="A162" s="3"/>
      <c r="B162" s="57"/>
      <c r="C162" s="3"/>
      <c r="D162" s="57"/>
      <c r="E162" s="3"/>
      <c r="F162" s="57"/>
      <c r="G162" s="3"/>
      <c r="H162" s="3"/>
    </row>
    <row r="163" spans="1:8" ht="12.75" customHeight="1">
      <c r="A163" s="3"/>
      <c r="B163" s="57"/>
      <c r="C163" s="3"/>
      <c r="D163" s="57"/>
      <c r="E163" s="3"/>
      <c r="F163" s="57"/>
      <c r="G163" s="3"/>
      <c r="H163" s="3"/>
    </row>
    <row r="164" spans="1:8" ht="12.75" customHeight="1">
      <c r="A164" s="3"/>
      <c r="B164" s="57"/>
      <c r="C164" s="3"/>
      <c r="D164" s="57"/>
      <c r="E164" s="3"/>
      <c r="F164" s="57"/>
      <c r="G164" s="3"/>
      <c r="H164" s="3"/>
    </row>
    <row r="165" spans="1:8" ht="12.75" customHeight="1">
      <c r="A165" s="3"/>
      <c r="B165" s="57"/>
      <c r="C165" s="3"/>
      <c r="D165" s="57"/>
      <c r="E165" s="3"/>
      <c r="F165" s="57"/>
      <c r="G165" s="3"/>
      <c r="H165" s="3"/>
    </row>
    <row r="166" spans="1:8" ht="12.75" customHeight="1">
      <c r="A166" s="3"/>
      <c r="B166" s="57"/>
      <c r="C166" s="3"/>
      <c r="D166" s="57"/>
      <c r="E166" s="3"/>
      <c r="F166" s="57"/>
      <c r="G166" s="3"/>
      <c r="H166" s="3"/>
    </row>
    <row r="167" spans="1:8" ht="12.75" customHeight="1">
      <c r="A167" s="3"/>
      <c r="B167" s="57"/>
      <c r="C167" s="3"/>
      <c r="D167" s="57"/>
      <c r="E167" s="3"/>
      <c r="F167" s="57"/>
      <c r="G167" s="3"/>
      <c r="H167" s="3"/>
    </row>
    <row r="168" spans="1:8" ht="12.75" customHeight="1">
      <c r="A168" s="3"/>
      <c r="B168" s="57"/>
      <c r="C168" s="3"/>
      <c r="D168" s="57"/>
      <c r="E168" s="3"/>
      <c r="F168" s="57"/>
      <c r="G168" s="3"/>
      <c r="H168" s="3"/>
    </row>
    <row r="169" spans="1:8" ht="12.75" customHeight="1">
      <c r="A169" s="3"/>
      <c r="B169" s="57"/>
      <c r="C169" s="3"/>
      <c r="D169" s="57"/>
      <c r="E169" s="3"/>
      <c r="F169" s="57"/>
      <c r="G169" s="3"/>
      <c r="H169" s="3"/>
    </row>
    <row r="170" spans="1:8" ht="12.75" customHeight="1">
      <c r="A170" s="3"/>
      <c r="B170" s="57"/>
      <c r="C170" s="3"/>
      <c r="D170" s="57"/>
      <c r="E170" s="3"/>
      <c r="F170" s="57"/>
      <c r="G170" s="3"/>
      <c r="H170" s="3"/>
    </row>
    <row r="171" spans="1:8" ht="12.75" customHeight="1">
      <c r="A171" s="3"/>
      <c r="B171" s="57"/>
      <c r="C171" s="3"/>
      <c r="D171" s="57"/>
      <c r="E171" s="3"/>
      <c r="F171" s="57"/>
      <c r="G171" s="3"/>
      <c r="H171" s="3"/>
    </row>
    <row r="172" spans="1:8" ht="12.75" customHeight="1">
      <c r="A172" s="3"/>
      <c r="B172" s="57"/>
      <c r="C172" s="3"/>
      <c r="D172" s="57"/>
      <c r="E172" s="3"/>
      <c r="F172" s="57"/>
      <c r="G172" s="3"/>
      <c r="H172" s="3"/>
    </row>
    <row r="173" spans="1:8" ht="12.75" customHeight="1">
      <c r="A173" s="3"/>
      <c r="B173" s="57"/>
      <c r="C173" s="3"/>
      <c r="D173" s="57"/>
      <c r="E173" s="3"/>
      <c r="F173" s="57"/>
      <c r="G173" s="3"/>
      <c r="H173" s="3"/>
    </row>
    <row r="174" spans="1:8" ht="12.75" customHeight="1">
      <c r="A174" s="3"/>
      <c r="B174" s="57"/>
      <c r="C174" s="3"/>
      <c r="D174" s="57"/>
      <c r="E174" s="3"/>
      <c r="F174" s="57"/>
      <c r="G174" s="3"/>
      <c r="H174" s="3"/>
    </row>
    <row r="175" spans="1:8" ht="12.75" customHeight="1">
      <c r="A175" s="3"/>
      <c r="B175" s="57"/>
      <c r="C175" s="3"/>
      <c r="D175" s="57"/>
      <c r="E175" s="3"/>
      <c r="F175" s="57"/>
      <c r="G175" s="3"/>
      <c r="H175" s="3"/>
    </row>
    <row r="176" spans="1:8" ht="12.75" customHeight="1">
      <c r="A176" s="3"/>
      <c r="B176" s="57"/>
      <c r="C176" s="3"/>
      <c r="D176" s="57"/>
      <c r="E176" s="3"/>
      <c r="F176" s="57"/>
      <c r="G176" s="3"/>
      <c r="H176" s="3"/>
    </row>
    <row r="177" spans="1:8" ht="12.75" customHeight="1">
      <c r="A177" s="3"/>
      <c r="B177" s="57"/>
      <c r="C177" s="3"/>
      <c r="D177" s="57"/>
      <c r="E177" s="3"/>
      <c r="F177" s="57"/>
      <c r="G177" s="3"/>
      <c r="H177" s="3"/>
    </row>
    <row r="178" spans="1:8" ht="12.75" customHeight="1">
      <c r="A178" s="3"/>
      <c r="B178" s="57"/>
      <c r="C178" s="3"/>
      <c r="D178" s="57"/>
      <c r="E178" s="3"/>
      <c r="F178" s="57"/>
      <c r="G178" s="3"/>
      <c r="H178" s="3"/>
    </row>
    <row r="179" spans="1:8" ht="12.75" customHeight="1">
      <c r="A179" s="3"/>
      <c r="B179" s="57"/>
      <c r="C179" s="3"/>
      <c r="D179" s="57"/>
      <c r="E179" s="3"/>
      <c r="F179" s="57"/>
      <c r="G179" s="3"/>
      <c r="H179" s="3"/>
    </row>
    <row r="180" spans="1:8" ht="12.75" customHeight="1">
      <c r="A180" s="3"/>
      <c r="B180" s="57"/>
      <c r="C180" s="3"/>
      <c r="D180" s="57"/>
      <c r="E180" s="3"/>
      <c r="F180" s="57"/>
      <c r="G180" s="3"/>
      <c r="H180" s="3"/>
    </row>
    <row r="181" spans="1:8" ht="12.75" customHeight="1">
      <c r="A181" s="3"/>
      <c r="B181" s="57"/>
      <c r="C181" s="3"/>
      <c r="D181" s="57"/>
      <c r="E181" s="3"/>
      <c r="F181" s="57"/>
      <c r="G181" s="3"/>
      <c r="H181" s="3"/>
    </row>
    <row r="182" spans="1:8" ht="12.75" customHeight="1">
      <c r="A182" s="3"/>
      <c r="B182" s="57"/>
      <c r="C182" s="3"/>
      <c r="D182" s="57"/>
      <c r="E182" s="3"/>
      <c r="F182" s="57"/>
      <c r="G182" s="3"/>
      <c r="H182" s="3"/>
    </row>
    <row r="183" spans="1:8" ht="12.75" customHeight="1">
      <c r="A183" s="3"/>
      <c r="B183" s="57"/>
      <c r="C183" s="3"/>
      <c r="D183" s="57"/>
      <c r="E183" s="3"/>
      <c r="F183" s="57"/>
      <c r="G183" s="3"/>
      <c r="H183" s="3"/>
    </row>
    <row r="184" spans="1:8" ht="12.75" customHeight="1">
      <c r="A184" s="3"/>
      <c r="B184" s="57"/>
      <c r="C184" s="3"/>
      <c r="D184" s="57"/>
      <c r="E184" s="3"/>
      <c r="F184" s="57"/>
      <c r="G184" s="3"/>
      <c r="H184" s="3"/>
    </row>
    <row r="185" spans="1:8" ht="12.75" customHeight="1">
      <c r="A185" s="3"/>
      <c r="B185" s="57"/>
      <c r="C185" s="3"/>
      <c r="D185" s="57"/>
      <c r="E185" s="3"/>
      <c r="F185" s="57"/>
      <c r="G185" s="3"/>
      <c r="H185" s="3"/>
    </row>
    <row r="186" spans="1:8" ht="12.75" customHeight="1">
      <c r="A186" s="3"/>
      <c r="B186" s="57"/>
      <c r="C186" s="3"/>
      <c r="D186" s="57"/>
      <c r="E186" s="3"/>
      <c r="F186" s="57"/>
      <c r="G186" s="3"/>
      <c r="H186" s="3"/>
    </row>
    <row r="187" spans="1:8" ht="12.75" customHeight="1">
      <c r="A187" s="3"/>
      <c r="B187" s="57"/>
      <c r="C187" s="3"/>
      <c r="D187" s="57"/>
      <c r="E187" s="3"/>
      <c r="F187" s="57"/>
      <c r="G187" s="3"/>
      <c r="H187" s="3"/>
    </row>
    <row r="188" spans="1:8" ht="12.75" customHeight="1">
      <c r="A188" s="3"/>
      <c r="B188" s="57"/>
      <c r="C188" s="3"/>
      <c r="D188" s="57"/>
      <c r="E188" s="3"/>
      <c r="F188" s="57"/>
      <c r="G188" s="3"/>
      <c r="H188" s="3"/>
    </row>
    <row r="189" spans="1:8" ht="12.75" customHeight="1">
      <c r="A189" s="3"/>
      <c r="B189" s="57"/>
      <c r="C189" s="3"/>
      <c r="D189" s="57"/>
      <c r="E189" s="3"/>
      <c r="F189" s="57"/>
      <c r="G189" s="3"/>
      <c r="H189" s="3"/>
    </row>
    <row r="190" spans="1:8" ht="12.75" customHeight="1">
      <c r="A190" s="3"/>
      <c r="B190" s="57"/>
      <c r="C190" s="3"/>
      <c r="D190" s="57"/>
      <c r="E190" s="3"/>
      <c r="F190" s="57"/>
      <c r="G190" s="3"/>
      <c r="H190" s="3"/>
    </row>
    <row r="191" spans="1:8" ht="12.75" customHeight="1">
      <c r="A191" s="3"/>
      <c r="B191" s="57"/>
      <c r="C191" s="3"/>
      <c r="D191" s="57"/>
      <c r="E191" s="3"/>
      <c r="F191" s="57"/>
      <c r="G191" s="3"/>
      <c r="H191" s="3"/>
    </row>
    <row r="192" spans="1:8" ht="12.75" customHeight="1">
      <c r="A192" s="3"/>
      <c r="B192" s="57"/>
      <c r="C192" s="3"/>
      <c r="D192" s="57"/>
      <c r="E192" s="3"/>
      <c r="F192" s="57"/>
      <c r="G192" s="3"/>
      <c r="H192" s="3"/>
    </row>
    <row r="193" spans="1:8" ht="12.75" customHeight="1">
      <c r="A193" s="3"/>
      <c r="B193" s="57"/>
      <c r="C193" s="3"/>
      <c r="D193" s="57"/>
      <c r="E193" s="3"/>
      <c r="F193" s="57"/>
      <c r="G193" s="3"/>
      <c r="H193" s="3"/>
    </row>
    <row r="194" spans="1:8" ht="12.75" customHeight="1">
      <c r="A194" s="3"/>
      <c r="B194" s="57"/>
      <c r="C194" s="3"/>
      <c r="D194" s="57"/>
      <c r="E194" s="3"/>
      <c r="F194" s="57"/>
      <c r="G194" s="3"/>
      <c r="H194" s="3"/>
    </row>
    <row r="195" spans="1:8" ht="12.75" customHeight="1">
      <c r="A195" s="3"/>
      <c r="B195" s="57"/>
      <c r="C195" s="3"/>
      <c r="D195" s="57"/>
      <c r="E195" s="3"/>
      <c r="F195" s="57"/>
      <c r="G195" s="3"/>
      <c r="H195" s="3"/>
    </row>
    <row r="196" spans="1:8" ht="12.75" customHeight="1">
      <c r="A196" s="3"/>
      <c r="B196" s="57"/>
      <c r="C196" s="3"/>
      <c r="D196" s="57"/>
      <c r="E196" s="3"/>
      <c r="F196" s="57"/>
      <c r="G196" s="3"/>
      <c r="H196" s="3"/>
    </row>
    <row r="197" spans="1:8" ht="12.75" customHeight="1">
      <c r="A197" s="3"/>
      <c r="B197" s="57"/>
      <c r="C197" s="3"/>
      <c r="D197" s="57"/>
      <c r="E197" s="3"/>
      <c r="F197" s="57"/>
      <c r="G197" s="3"/>
      <c r="H197" s="3"/>
    </row>
    <row r="198" spans="1:8" ht="12.75" customHeight="1">
      <c r="A198" s="3"/>
      <c r="B198" s="57"/>
      <c r="C198" s="3"/>
      <c r="D198" s="57"/>
      <c r="E198" s="3"/>
      <c r="F198" s="57"/>
      <c r="G198" s="3"/>
      <c r="H198" s="3"/>
    </row>
    <row r="199" spans="1:8" ht="12.75" customHeight="1">
      <c r="A199" s="3"/>
      <c r="B199" s="57"/>
      <c r="C199" s="3"/>
      <c r="D199" s="57"/>
      <c r="E199" s="3"/>
      <c r="F199" s="57"/>
      <c r="G199" s="3"/>
      <c r="H199" s="3"/>
    </row>
    <row r="200" spans="1:8" ht="12.75" customHeight="1">
      <c r="A200" s="3"/>
      <c r="B200" s="57"/>
      <c r="C200" s="3"/>
      <c r="D200" s="57"/>
      <c r="E200" s="3"/>
      <c r="F200" s="57"/>
      <c r="G200" s="3"/>
      <c r="H200" s="3"/>
    </row>
    <row r="201" spans="1:8" ht="12.75" customHeight="1">
      <c r="A201" s="3"/>
      <c r="B201" s="57"/>
      <c r="C201" s="3"/>
      <c r="D201" s="57"/>
      <c r="E201" s="3"/>
      <c r="F201" s="57"/>
      <c r="G201" s="3"/>
      <c r="H201" s="3"/>
    </row>
    <row r="202" spans="1:8" ht="12.75" customHeight="1">
      <c r="A202" s="3"/>
      <c r="B202" s="57"/>
      <c r="C202" s="3"/>
      <c r="D202" s="57"/>
      <c r="E202" s="3"/>
      <c r="F202" s="57"/>
      <c r="G202" s="3"/>
      <c r="H202" s="3"/>
    </row>
    <row r="203" spans="1:8" ht="12.75" customHeight="1">
      <c r="A203" s="3"/>
      <c r="B203" s="57"/>
      <c r="C203" s="3"/>
      <c r="D203" s="57"/>
      <c r="E203" s="3"/>
      <c r="F203" s="57"/>
      <c r="G203" s="3"/>
      <c r="H203" s="3"/>
    </row>
    <row r="204" spans="1:8" ht="12.75" customHeight="1">
      <c r="A204" s="3"/>
      <c r="B204" s="57"/>
      <c r="C204" s="3"/>
      <c r="D204" s="57"/>
      <c r="E204" s="3"/>
      <c r="F204" s="57"/>
      <c r="G204" s="3"/>
      <c r="H204" s="3"/>
    </row>
    <row r="205" spans="1:8" ht="12.75" customHeight="1">
      <c r="A205" s="3"/>
      <c r="B205" s="57"/>
      <c r="C205" s="3"/>
      <c r="D205" s="57"/>
      <c r="E205" s="3"/>
      <c r="F205" s="57"/>
      <c r="G205" s="3"/>
      <c r="H205" s="3"/>
    </row>
    <row r="206" spans="1:8" ht="12.75" customHeight="1">
      <c r="A206" s="3"/>
      <c r="B206" s="57"/>
      <c r="C206" s="3"/>
      <c r="D206" s="57"/>
      <c r="E206" s="3"/>
      <c r="F206" s="57"/>
      <c r="G206" s="3"/>
      <c r="H206" s="3"/>
    </row>
    <row r="207" spans="1:8" ht="12.75" customHeight="1">
      <c r="A207" s="3"/>
      <c r="B207" s="57"/>
      <c r="C207" s="3"/>
      <c r="D207" s="57"/>
      <c r="E207" s="3"/>
      <c r="F207" s="57"/>
      <c r="G207" s="3"/>
      <c r="H207" s="3"/>
    </row>
    <row r="208" spans="1:8" ht="12.75" customHeight="1">
      <c r="A208" s="3"/>
      <c r="B208" s="57"/>
      <c r="C208" s="3"/>
      <c r="D208" s="57"/>
      <c r="E208" s="3"/>
      <c r="F208" s="57"/>
      <c r="G208" s="3"/>
      <c r="H208" s="3"/>
    </row>
    <row r="209" spans="1:8" ht="12.75" customHeight="1">
      <c r="A209" s="3"/>
      <c r="B209" s="57"/>
      <c r="C209" s="3"/>
      <c r="D209" s="57"/>
      <c r="E209" s="3"/>
      <c r="F209" s="57"/>
      <c r="G209" s="3"/>
      <c r="H209" s="3"/>
    </row>
    <row r="210" spans="1:8" ht="12.75" customHeight="1">
      <c r="A210" s="3"/>
      <c r="B210" s="57"/>
      <c r="C210" s="3"/>
      <c r="D210" s="57"/>
      <c r="E210" s="3"/>
      <c r="F210" s="57"/>
      <c r="G210" s="3"/>
      <c r="H210" s="3"/>
    </row>
    <row r="211" spans="1:8" ht="12.75" customHeight="1">
      <c r="A211" s="3"/>
      <c r="B211" s="57"/>
      <c r="C211" s="3"/>
      <c r="D211" s="57"/>
      <c r="E211" s="3"/>
      <c r="F211" s="57"/>
      <c r="G211" s="3"/>
      <c r="H211" s="3"/>
    </row>
    <row r="212" spans="1:8" ht="12.75" customHeight="1">
      <c r="A212" s="3"/>
      <c r="B212" s="57"/>
      <c r="C212" s="3"/>
      <c r="D212" s="57"/>
      <c r="E212" s="3"/>
      <c r="F212" s="57"/>
      <c r="G212" s="3"/>
      <c r="H212" s="3"/>
    </row>
    <row r="213" spans="1:8" ht="12.75" customHeight="1">
      <c r="A213" s="3"/>
      <c r="B213" s="57"/>
      <c r="C213" s="3"/>
      <c r="D213" s="57"/>
      <c r="E213" s="3"/>
      <c r="F213" s="57"/>
      <c r="G213" s="3"/>
      <c r="H213" s="3"/>
    </row>
    <row r="214" spans="1:8" ht="12.75" customHeight="1">
      <c r="A214" s="3"/>
      <c r="B214" s="57"/>
      <c r="C214" s="3"/>
      <c r="D214" s="57"/>
      <c r="E214" s="3"/>
      <c r="F214" s="57"/>
      <c r="G214" s="3"/>
      <c r="H214" s="3"/>
    </row>
    <row r="215" spans="1:8" ht="12.75" customHeight="1">
      <c r="A215" s="3"/>
      <c r="B215" s="57"/>
      <c r="C215" s="3"/>
      <c r="D215" s="57"/>
      <c r="E215" s="3"/>
      <c r="F215" s="57"/>
      <c r="G215" s="3"/>
      <c r="H215" s="3"/>
    </row>
    <row r="216" spans="1:8" ht="12.75" customHeight="1">
      <c r="A216" s="3"/>
      <c r="B216" s="57"/>
      <c r="C216" s="3"/>
      <c r="D216" s="57"/>
      <c r="E216" s="3"/>
      <c r="F216" s="57"/>
      <c r="G216" s="3"/>
      <c r="H216" s="3"/>
    </row>
    <row r="217" spans="1:8" ht="12.75" customHeight="1">
      <c r="A217" s="3"/>
      <c r="B217" s="57"/>
      <c r="C217" s="3"/>
      <c r="D217" s="57"/>
      <c r="E217" s="3"/>
      <c r="F217" s="57"/>
      <c r="G217" s="3"/>
      <c r="H217" s="3"/>
    </row>
    <row r="218" spans="1:8" ht="12.75" customHeight="1">
      <c r="A218" s="3"/>
      <c r="B218" s="57"/>
      <c r="C218" s="3"/>
      <c r="D218" s="57"/>
      <c r="E218" s="3"/>
      <c r="F218" s="57"/>
      <c r="G218" s="3"/>
      <c r="H218" s="3"/>
    </row>
    <row r="219" spans="1:8" ht="12.75" customHeight="1">
      <c r="A219" s="3"/>
      <c r="B219" s="57"/>
      <c r="C219" s="3"/>
      <c r="D219" s="57"/>
      <c r="E219" s="3"/>
      <c r="F219" s="57"/>
      <c r="G219" s="3"/>
      <c r="H219" s="3"/>
    </row>
    <row r="220" spans="1:8" ht="12.75" customHeight="1">
      <c r="A220" s="3"/>
      <c r="B220" s="57"/>
      <c r="C220" s="3"/>
      <c r="D220" s="57"/>
      <c r="E220" s="3"/>
      <c r="F220" s="57"/>
      <c r="G220" s="3"/>
      <c r="H220" s="3"/>
    </row>
    <row r="221" spans="1:8" ht="12.75" customHeight="1">
      <c r="A221" s="3"/>
      <c r="B221" s="57"/>
      <c r="C221" s="3"/>
      <c r="D221" s="57"/>
      <c r="E221" s="3"/>
      <c r="F221" s="57"/>
      <c r="G221" s="3"/>
      <c r="H221" s="3"/>
    </row>
    <row r="222" spans="1:8" ht="12.75" customHeight="1">
      <c r="A222" s="3"/>
      <c r="B222" s="57"/>
      <c r="C222" s="3"/>
      <c r="D222" s="57"/>
      <c r="E222" s="3"/>
      <c r="F222" s="57"/>
      <c r="G222" s="3"/>
      <c r="H222" s="3"/>
    </row>
    <row r="223" spans="1:8" ht="12.75" customHeight="1">
      <c r="A223" s="3"/>
      <c r="B223" s="57"/>
      <c r="C223" s="3"/>
      <c r="D223" s="57"/>
      <c r="E223" s="3"/>
      <c r="F223" s="57"/>
      <c r="G223" s="3"/>
      <c r="H223" s="3"/>
    </row>
    <row r="224" spans="1:8" ht="12.75" customHeight="1">
      <c r="A224" s="3"/>
      <c r="B224" s="57"/>
      <c r="C224" s="3"/>
      <c r="D224" s="57"/>
      <c r="E224" s="3"/>
      <c r="F224" s="57"/>
      <c r="G224" s="3"/>
      <c r="H224" s="3"/>
    </row>
    <row r="225" spans="1:8" ht="12.75" customHeight="1">
      <c r="A225" s="3"/>
      <c r="B225" s="57"/>
      <c r="C225" s="3"/>
      <c r="D225" s="57"/>
      <c r="E225" s="3"/>
      <c r="F225" s="57"/>
      <c r="G225" s="3"/>
      <c r="H225" s="3"/>
    </row>
    <row r="226" spans="1:8" ht="12.75" customHeight="1">
      <c r="A226" s="3"/>
      <c r="B226" s="57"/>
      <c r="C226" s="3"/>
      <c r="D226" s="57"/>
      <c r="E226" s="3"/>
      <c r="F226" s="57"/>
      <c r="G226" s="3"/>
      <c r="H226" s="3"/>
    </row>
    <row r="227" spans="1:8" ht="12.75" customHeight="1">
      <c r="A227" s="3"/>
      <c r="B227" s="57"/>
      <c r="C227" s="3"/>
      <c r="D227" s="57"/>
      <c r="E227" s="3"/>
      <c r="F227" s="57"/>
      <c r="G227" s="3"/>
      <c r="H227" s="3"/>
    </row>
    <row r="228" spans="1:8" ht="12.75" customHeight="1">
      <c r="A228" s="3"/>
      <c r="B228" s="57"/>
      <c r="C228" s="3"/>
      <c r="D228" s="57"/>
      <c r="E228" s="3"/>
      <c r="F228" s="57"/>
      <c r="G228" s="3"/>
      <c r="H228" s="3"/>
    </row>
    <row r="229" spans="1:8" ht="12.75" customHeight="1">
      <c r="A229" s="3"/>
      <c r="B229" s="57"/>
      <c r="C229" s="3"/>
      <c r="D229" s="57"/>
      <c r="E229" s="3"/>
      <c r="F229" s="57"/>
      <c r="G229" s="3"/>
      <c r="H229" s="3"/>
    </row>
    <row r="230" spans="1:8" ht="12.75" customHeight="1">
      <c r="A230" s="3"/>
      <c r="B230" s="57"/>
      <c r="C230" s="3"/>
      <c r="D230" s="57"/>
      <c r="E230" s="3"/>
      <c r="F230" s="57"/>
      <c r="G230" s="3"/>
      <c r="H230" s="3"/>
    </row>
    <row r="231" spans="1:8" ht="12.75" customHeight="1">
      <c r="A231" s="3"/>
      <c r="B231" s="57"/>
      <c r="C231" s="3"/>
      <c r="D231" s="57"/>
      <c r="E231" s="3"/>
      <c r="F231" s="57"/>
      <c r="G231" s="3"/>
      <c r="H231" s="3"/>
    </row>
    <row r="232" spans="1:8" ht="12.75" customHeight="1">
      <c r="A232" s="3"/>
      <c r="B232" s="57"/>
      <c r="C232" s="3"/>
      <c r="D232" s="57"/>
      <c r="E232" s="3"/>
      <c r="F232" s="57"/>
      <c r="G232" s="3"/>
      <c r="H232" s="3"/>
    </row>
    <row r="233" spans="1:8" ht="12.75" customHeight="1">
      <c r="A233" s="3"/>
      <c r="B233" s="57"/>
      <c r="C233" s="3"/>
      <c r="D233" s="57"/>
      <c r="E233" s="3"/>
      <c r="F233" s="57"/>
      <c r="G233" s="3"/>
      <c r="H233" s="3"/>
    </row>
    <row r="234" spans="1:8" ht="12.75" customHeight="1">
      <c r="A234" s="3"/>
      <c r="B234" s="57"/>
      <c r="C234" s="3"/>
      <c r="D234" s="57"/>
      <c r="E234" s="3"/>
      <c r="F234" s="57"/>
      <c r="G234" s="3"/>
      <c r="H234" s="3"/>
    </row>
    <row r="235" spans="1:8" ht="12.75" customHeight="1">
      <c r="A235" s="3"/>
      <c r="B235" s="57"/>
      <c r="C235" s="3"/>
      <c r="D235" s="57"/>
      <c r="E235" s="3"/>
      <c r="F235" s="57"/>
      <c r="G235" s="3"/>
      <c r="H235" s="3"/>
    </row>
    <row r="236" spans="1:8" ht="12.75" customHeight="1">
      <c r="A236" s="3"/>
      <c r="B236" s="57"/>
      <c r="C236" s="3"/>
      <c r="D236" s="57"/>
      <c r="E236" s="3"/>
      <c r="F236" s="57"/>
      <c r="G236" s="3"/>
      <c r="H236" s="3"/>
    </row>
    <row r="237" spans="1:8" ht="12.75" customHeight="1">
      <c r="A237" s="3"/>
      <c r="B237" s="57"/>
      <c r="C237" s="3"/>
      <c r="D237" s="57"/>
      <c r="E237" s="3"/>
      <c r="F237" s="57"/>
      <c r="G237" s="3"/>
      <c r="H237" s="3"/>
    </row>
    <row r="238" spans="1:8" ht="12.75" customHeight="1">
      <c r="A238" s="3"/>
      <c r="B238" s="57"/>
      <c r="C238" s="3"/>
      <c r="D238" s="57"/>
      <c r="E238" s="3"/>
      <c r="F238" s="57"/>
      <c r="G238" s="3"/>
      <c r="H238" s="3"/>
    </row>
    <row r="239" spans="1:8" ht="12.75" customHeight="1">
      <c r="A239" s="3"/>
      <c r="B239" s="57"/>
      <c r="C239" s="3"/>
      <c r="D239" s="57"/>
      <c r="E239" s="3"/>
      <c r="F239" s="57"/>
      <c r="G239" s="3"/>
      <c r="H239" s="3"/>
    </row>
    <row r="240" spans="1:8" ht="12.75" customHeight="1">
      <c r="A240" s="3"/>
      <c r="B240" s="57"/>
      <c r="C240" s="3"/>
      <c r="D240" s="57"/>
      <c r="E240" s="3"/>
      <c r="F240" s="57"/>
      <c r="G240" s="3"/>
      <c r="H240" s="3"/>
    </row>
    <row r="241" spans="1:8" ht="12.75" customHeight="1">
      <c r="A241" s="3"/>
      <c r="B241" s="57"/>
      <c r="C241" s="3"/>
      <c r="D241" s="57"/>
      <c r="E241" s="3"/>
      <c r="F241" s="57"/>
      <c r="G241" s="3"/>
      <c r="H241" s="3"/>
    </row>
    <row r="242" spans="1:8" ht="12.75" customHeight="1">
      <c r="A242" s="3"/>
      <c r="B242" s="57"/>
      <c r="C242" s="3"/>
      <c r="D242" s="57"/>
      <c r="E242" s="3"/>
      <c r="F242" s="57"/>
      <c r="G242" s="3"/>
      <c r="H242" s="3"/>
    </row>
    <row r="243" spans="1:8" ht="12.75" customHeight="1">
      <c r="A243" s="3"/>
      <c r="B243" s="57"/>
      <c r="C243" s="3"/>
      <c r="D243" s="57"/>
      <c r="E243" s="3"/>
      <c r="F243" s="57"/>
      <c r="G243" s="3"/>
      <c r="H243" s="3"/>
    </row>
    <row r="244" spans="1:8" ht="12.75" customHeight="1">
      <c r="A244" s="3"/>
      <c r="B244" s="57"/>
      <c r="C244" s="3"/>
      <c r="D244" s="57"/>
      <c r="E244" s="3"/>
      <c r="F244" s="57"/>
      <c r="G244" s="3"/>
      <c r="H244" s="3"/>
    </row>
    <row r="245" spans="1:8" ht="12.75" customHeight="1">
      <c r="A245" s="3"/>
      <c r="B245" s="57"/>
      <c r="C245" s="3"/>
      <c r="D245" s="57"/>
      <c r="E245" s="3"/>
      <c r="F245" s="57"/>
      <c r="G245" s="3"/>
      <c r="H245" s="3"/>
    </row>
    <row r="246" spans="1:8" ht="12.75" customHeight="1">
      <c r="A246" s="3"/>
      <c r="B246" s="57"/>
      <c r="C246" s="3"/>
      <c r="D246" s="57"/>
      <c r="E246" s="3"/>
      <c r="F246" s="57"/>
      <c r="G246" s="3"/>
      <c r="H246" s="3"/>
    </row>
    <row r="247" spans="1:8" ht="12.75" customHeight="1">
      <c r="A247" s="3"/>
      <c r="B247" s="57"/>
      <c r="C247" s="3"/>
      <c r="D247" s="57"/>
      <c r="E247" s="3"/>
      <c r="F247" s="57"/>
      <c r="G247" s="3"/>
      <c r="H247" s="3"/>
    </row>
    <row r="248" spans="1:8" ht="12.75" customHeight="1">
      <c r="A248" s="3"/>
      <c r="B248" s="57"/>
      <c r="C248" s="3"/>
      <c r="D248" s="57"/>
      <c r="E248" s="3"/>
      <c r="F248" s="57"/>
      <c r="G248" s="3"/>
      <c r="H248" s="3"/>
    </row>
    <row r="249" spans="1:8" ht="12.75" customHeight="1">
      <c r="A249" s="3"/>
      <c r="B249" s="57"/>
      <c r="C249" s="3"/>
      <c r="D249" s="57"/>
      <c r="E249" s="3"/>
      <c r="F249" s="57"/>
      <c r="G249" s="3"/>
      <c r="H249" s="3"/>
    </row>
    <row r="250" spans="1:8" ht="12.75" customHeight="1">
      <c r="A250" s="3"/>
      <c r="B250" s="57"/>
      <c r="C250" s="3"/>
      <c r="D250" s="57"/>
      <c r="E250" s="3"/>
      <c r="F250" s="57"/>
      <c r="G250" s="3"/>
      <c r="H250" s="3"/>
    </row>
    <row r="251" spans="1:8" ht="12.75" customHeight="1">
      <c r="A251" s="3"/>
      <c r="B251" s="57"/>
      <c r="C251" s="3"/>
      <c r="D251" s="57"/>
      <c r="E251" s="3"/>
      <c r="F251" s="57"/>
      <c r="G251" s="3"/>
      <c r="H251" s="3"/>
    </row>
    <row r="252" spans="1:8" ht="12.75" customHeight="1">
      <c r="A252" s="3"/>
      <c r="B252" s="57"/>
      <c r="C252" s="3"/>
      <c r="D252" s="57"/>
      <c r="E252" s="3"/>
      <c r="F252" s="57"/>
      <c r="G252" s="3"/>
      <c r="H252" s="3"/>
    </row>
    <row r="253" spans="1:8" ht="12.75" customHeight="1">
      <c r="A253" s="3"/>
      <c r="B253" s="57"/>
      <c r="C253" s="3"/>
      <c r="D253" s="57"/>
      <c r="E253" s="3"/>
      <c r="F253" s="57"/>
      <c r="G253" s="3"/>
      <c r="H253" s="3"/>
    </row>
    <row r="254" spans="1:8" ht="12.75" customHeight="1">
      <c r="A254" s="3"/>
      <c r="B254" s="57"/>
      <c r="C254" s="3"/>
      <c r="D254" s="57"/>
      <c r="E254" s="3"/>
      <c r="F254" s="57"/>
      <c r="G254" s="3"/>
      <c r="H254" s="3"/>
    </row>
    <row r="255" spans="1:8" ht="12.75" customHeight="1">
      <c r="A255" s="3"/>
      <c r="B255" s="57"/>
      <c r="C255" s="3"/>
      <c r="D255" s="57"/>
      <c r="E255" s="3"/>
      <c r="F255" s="57"/>
      <c r="G255" s="3"/>
      <c r="H255" s="3"/>
    </row>
    <row r="256" spans="1:8" ht="12.75" customHeight="1">
      <c r="A256" s="3"/>
      <c r="B256" s="57"/>
      <c r="C256" s="3"/>
      <c r="D256" s="57"/>
      <c r="E256" s="3"/>
      <c r="F256" s="57"/>
      <c r="G256" s="3"/>
      <c r="H256" s="3"/>
    </row>
    <row r="257" spans="1:8" ht="12.75" customHeight="1">
      <c r="A257" s="3"/>
      <c r="B257" s="57"/>
      <c r="C257" s="3"/>
      <c r="D257" s="57"/>
      <c r="E257" s="3"/>
      <c r="F257" s="57"/>
      <c r="G257" s="3"/>
      <c r="H257" s="3"/>
    </row>
    <row r="258" spans="1:8" ht="12.75" customHeight="1">
      <c r="A258" s="3"/>
      <c r="B258" s="57"/>
      <c r="C258" s="3"/>
      <c r="D258" s="57"/>
      <c r="E258" s="3"/>
      <c r="F258" s="57"/>
      <c r="G258" s="3"/>
      <c r="H258" s="3"/>
    </row>
    <row r="259" spans="1:8" ht="12.75" customHeight="1">
      <c r="A259" s="3"/>
      <c r="B259" s="57"/>
      <c r="C259" s="3"/>
      <c r="D259" s="57"/>
      <c r="E259" s="3"/>
      <c r="F259" s="57"/>
      <c r="G259" s="3"/>
      <c r="H259" s="3"/>
    </row>
    <row r="260" spans="1:8" ht="12.75" customHeight="1">
      <c r="A260" s="3"/>
      <c r="B260" s="57"/>
      <c r="C260" s="3"/>
      <c r="D260" s="57"/>
      <c r="E260" s="3"/>
      <c r="F260" s="57"/>
      <c r="G260" s="3"/>
      <c r="H260" s="3"/>
    </row>
    <row r="261" spans="1:8" ht="12.75" customHeight="1">
      <c r="A261" s="3"/>
      <c r="B261" s="57"/>
      <c r="C261" s="3"/>
      <c r="D261" s="57"/>
      <c r="E261" s="3"/>
      <c r="F261" s="57"/>
      <c r="G261" s="3"/>
      <c r="H261" s="3"/>
    </row>
    <row r="262" spans="1:8" ht="12.75" customHeight="1">
      <c r="A262" s="3"/>
      <c r="B262" s="57"/>
      <c r="C262" s="3"/>
      <c r="D262" s="57"/>
      <c r="E262" s="3"/>
      <c r="F262" s="57"/>
      <c r="G262" s="3"/>
      <c r="H262" s="3"/>
    </row>
    <row r="263" spans="1:8" ht="12.75" customHeight="1">
      <c r="A263" s="3"/>
      <c r="B263" s="57"/>
      <c r="C263" s="3"/>
      <c r="D263" s="57"/>
      <c r="E263" s="3"/>
      <c r="F263" s="57"/>
      <c r="G263" s="3"/>
      <c r="H263" s="3"/>
    </row>
    <row r="264" spans="1:8" ht="12.75" customHeight="1">
      <c r="A264" s="3"/>
      <c r="B264" s="57"/>
      <c r="C264" s="3"/>
      <c r="D264" s="57"/>
      <c r="E264" s="3"/>
      <c r="F264" s="57"/>
      <c r="G264" s="3"/>
      <c r="H264" s="3"/>
    </row>
    <row r="265" spans="1:8" ht="12.75" customHeight="1">
      <c r="A265" s="3"/>
      <c r="B265" s="57"/>
      <c r="C265" s="3"/>
      <c r="D265" s="57"/>
      <c r="E265" s="3"/>
      <c r="F265" s="57"/>
      <c r="G265" s="3"/>
      <c r="H265" s="3"/>
    </row>
    <row r="266" spans="1:8" ht="12.75" customHeight="1">
      <c r="A266" s="3"/>
      <c r="B266" s="57"/>
      <c r="C266" s="3"/>
      <c r="D266" s="57"/>
      <c r="E266" s="3"/>
      <c r="F266" s="57"/>
      <c r="G266" s="3"/>
      <c r="H266" s="3"/>
    </row>
    <row r="267" spans="1:8" ht="12.75" customHeight="1">
      <c r="A267" s="3"/>
      <c r="B267" s="57"/>
      <c r="C267" s="3"/>
      <c r="D267" s="57"/>
      <c r="E267" s="3"/>
      <c r="F267" s="57"/>
      <c r="G267" s="3"/>
      <c r="H267" s="3"/>
    </row>
    <row r="268" spans="1:8" ht="12.75" customHeight="1">
      <c r="A268" s="3"/>
      <c r="B268" s="57"/>
      <c r="C268" s="3"/>
      <c r="D268" s="57"/>
      <c r="E268" s="3"/>
      <c r="F268" s="57"/>
      <c r="G268" s="3"/>
      <c r="H268" s="3"/>
    </row>
    <row r="269" spans="1:8" ht="12.75" customHeight="1">
      <c r="A269" s="3"/>
      <c r="B269" s="57"/>
      <c r="C269" s="3"/>
      <c r="D269" s="57"/>
      <c r="E269" s="3"/>
      <c r="F269" s="57"/>
      <c r="G269" s="3"/>
      <c r="H269" s="3"/>
    </row>
    <row r="270" spans="1:8" ht="12.75" customHeight="1">
      <c r="A270" s="3"/>
      <c r="B270" s="57"/>
      <c r="C270" s="3"/>
      <c r="D270" s="57"/>
      <c r="E270" s="3"/>
      <c r="F270" s="57"/>
      <c r="G270" s="3"/>
      <c r="H270" s="3"/>
    </row>
    <row r="271" spans="1:8" ht="12.75" customHeight="1">
      <c r="A271" s="3"/>
      <c r="B271" s="57"/>
      <c r="C271" s="3"/>
      <c r="D271" s="57"/>
      <c r="E271" s="3"/>
      <c r="F271" s="57"/>
      <c r="G271" s="3"/>
      <c r="H271" s="3"/>
    </row>
    <row r="272" spans="1:8" ht="12.75" customHeight="1">
      <c r="A272" s="3"/>
      <c r="B272" s="57"/>
      <c r="C272" s="3"/>
      <c r="D272" s="57"/>
      <c r="E272" s="3"/>
      <c r="F272" s="57"/>
      <c r="G272" s="3"/>
      <c r="H272" s="3"/>
    </row>
    <row r="273" spans="1:8" ht="12.75" customHeight="1">
      <c r="A273" s="3"/>
      <c r="B273" s="57"/>
      <c r="C273" s="3"/>
      <c r="D273" s="57"/>
      <c r="E273" s="3"/>
      <c r="F273" s="57"/>
      <c r="G273" s="3"/>
      <c r="H273" s="3"/>
    </row>
    <row r="274" spans="1:8" ht="12.75" customHeight="1">
      <c r="A274" s="3"/>
      <c r="B274" s="57"/>
      <c r="C274" s="3"/>
      <c r="D274" s="57"/>
      <c r="E274" s="3"/>
      <c r="F274" s="57"/>
      <c r="G274" s="3"/>
      <c r="H274" s="3"/>
    </row>
    <row r="275" spans="1:8" ht="12.75" customHeight="1">
      <c r="A275" s="3"/>
      <c r="B275" s="57"/>
      <c r="C275" s="3"/>
      <c r="D275" s="57"/>
      <c r="E275" s="3"/>
      <c r="F275" s="57"/>
      <c r="G275" s="3"/>
      <c r="H275" s="3"/>
    </row>
    <row r="276" spans="1:8" ht="12.75" customHeight="1">
      <c r="A276" s="3"/>
      <c r="B276" s="57"/>
      <c r="C276" s="3"/>
      <c r="D276" s="57"/>
      <c r="E276" s="3"/>
      <c r="F276" s="57"/>
      <c r="G276" s="3"/>
      <c r="H276" s="3"/>
    </row>
    <row r="277" spans="1:8" ht="12.75" customHeight="1">
      <c r="A277" s="3"/>
      <c r="B277" s="57"/>
      <c r="C277" s="3"/>
      <c r="D277" s="57"/>
      <c r="E277" s="3"/>
      <c r="F277" s="57"/>
      <c r="G277" s="3"/>
      <c r="H277" s="3"/>
    </row>
    <row r="278" spans="1:8" ht="12.75" customHeight="1">
      <c r="A278" s="3"/>
      <c r="B278" s="57"/>
      <c r="C278" s="3"/>
      <c r="D278" s="57"/>
      <c r="E278" s="3"/>
      <c r="F278" s="57"/>
      <c r="G278" s="3"/>
      <c r="H278" s="3"/>
    </row>
    <row r="279" spans="1:8" ht="12.75" customHeight="1">
      <c r="A279" s="3"/>
      <c r="B279" s="57"/>
      <c r="C279" s="3"/>
      <c r="D279" s="57"/>
      <c r="E279" s="3"/>
      <c r="F279" s="57"/>
      <c r="G279" s="3"/>
      <c r="H279" s="3"/>
    </row>
    <row r="280" spans="1:8" ht="12.75" customHeight="1">
      <c r="A280" s="3"/>
      <c r="B280" s="57"/>
      <c r="C280" s="3"/>
      <c r="D280" s="57"/>
      <c r="E280" s="3"/>
      <c r="F280" s="57"/>
      <c r="G280" s="3"/>
      <c r="H280" s="3"/>
    </row>
    <row r="281" spans="1:8" ht="12.75" customHeight="1">
      <c r="A281" s="3"/>
      <c r="B281" s="57"/>
      <c r="C281" s="3"/>
      <c r="D281" s="57"/>
      <c r="E281" s="3"/>
      <c r="F281" s="57"/>
      <c r="G281" s="3"/>
      <c r="H281" s="3"/>
    </row>
    <row r="282" spans="1:8" ht="12.75" customHeight="1">
      <c r="A282" s="3"/>
      <c r="B282" s="57"/>
      <c r="C282" s="3"/>
      <c r="D282" s="57"/>
      <c r="E282" s="3"/>
      <c r="F282" s="57"/>
      <c r="G282" s="3"/>
      <c r="H282" s="3"/>
    </row>
    <row r="283" spans="1:8" ht="12.75" customHeight="1">
      <c r="A283" s="3"/>
      <c r="B283" s="57"/>
      <c r="C283" s="3"/>
      <c r="D283" s="57"/>
      <c r="E283" s="3"/>
      <c r="F283" s="57"/>
      <c r="G283" s="3"/>
      <c r="H283" s="3"/>
    </row>
    <row r="284" spans="1:8" ht="12.75" customHeight="1">
      <c r="A284" s="3"/>
      <c r="B284" s="57"/>
      <c r="C284" s="3"/>
      <c r="D284" s="57"/>
      <c r="E284" s="3"/>
      <c r="F284" s="57"/>
      <c r="G284" s="3"/>
      <c r="H284" s="3"/>
    </row>
    <row r="285" spans="1:8" ht="12.75" customHeight="1">
      <c r="A285" s="3"/>
      <c r="B285" s="57"/>
      <c r="C285" s="3"/>
      <c r="D285" s="57"/>
      <c r="E285" s="3"/>
      <c r="F285" s="57"/>
      <c r="G285" s="3"/>
      <c r="H285" s="3"/>
    </row>
    <row r="286" spans="1:8" ht="12.75" customHeight="1">
      <c r="A286" s="3"/>
      <c r="B286" s="57"/>
      <c r="C286" s="3"/>
      <c r="D286" s="57"/>
      <c r="E286" s="3"/>
      <c r="F286" s="57"/>
      <c r="G286" s="3"/>
      <c r="H286" s="3"/>
    </row>
    <row r="287" spans="1:8" ht="12.75" customHeight="1">
      <c r="A287" s="3"/>
      <c r="B287" s="57"/>
      <c r="C287" s="3"/>
      <c r="D287" s="57"/>
      <c r="E287" s="3"/>
      <c r="F287" s="57"/>
      <c r="G287" s="3"/>
      <c r="H287" s="3"/>
    </row>
    <row r="288" spans="1:8" ht="12.75" customHeight="1">
      <c r="A288" s="3"/>
      <c r="B288" s="57"/>
      <c r="C288" s="3"/>
      <c r="D288" s="57"/>
      <c r="E288" s="3"/>
      <c r="F288" s="57"/>
      <c r="G288" s="3"/>
      <c r="H288" s="3"/>
    </row>
    <row r="289" spans="1:8" ht="12.75" customHeight="1">
      <c r="A289" s="3"/>
      <c r="B289" s="57"/>
      <c r="C289" s="3"/>
      <c r="D289" s="57"/>
      <c r="E289" s="3"/>
      <c r="F289" s="57"/>
      <c r="G289" s="3"/>
      <c r="H289" s="3"/>
    </row>
    <row r="290" spans="1:8" ht="12.75" customHeight="1">
      <c r="A290" s="3"/>
      <c r="B290" s="57"/>
      <c r="C290" s="3"/>
      <c r="D290" s="57"/>
      <c r="E290" s="3"/>
      <c r="F290" s="57"/>
      <c r="G290" s="3"/>
      <c r="H290" s="3"/>
    </row>
    <row r="291" spans="1:8" ht="12.75" customHeight="1">
      <c r="A291" s="3"/>
      <c r="B291" s="57"/>
      <c r="C291" s="3"/>
      <c r="D291" s="57"/>
      <c r="E291" s="3"/>
      <c r="F291" s="57"/>
      <c r="G291" s="3"/>
      <c r="H291" s="3"/>
    </row>
    <row r="292" spans="1:8" ht="12.75" customHeight="1">
      <c r="A292" s="3"/>
      <c r="B292" s="57"/>
      <c r="C292" s="3"/>
      <c r="D292" s="57"/>
      <c r="E292" s="3"/>
      <c r="F292" s="57"/>
      <c r="G292" s="3"/>
      <c r="H292" s="3"/>
    </row>
    <row r="293" spans="1:8" ht="12.75" customHeight="1">
      <c r="A293" s="3"/>
      <c r="B293" s="57"/>
      <c r="C293" s="3"/>
      <c r="D293" s="57"/>
      <c r="E293" s="3"/>
      <c r="F293" s="57"/>
      <c r="G293" s="3"/>
      <c r="H293" s="3"/>
    </row>
    <row r="294" spans="1:8" ht="12.75" customHeight="1">
      <c r="A294" s="3"/>
      <c r="B294" s="57"/>
      <c r="C294" s="3"/>
      <c r="D294" s="57"/>
      <c r="E294" s="3"/>
      <c r="F294" s="57"/>
      <c r="G294" s="3"/>
      <c r="H294" s="3"/>
    </row>
    <row r="295" spans="1:8" ht="12.75" customHeight="1">
      <c r="A295" s="3"/>
      <c r="B295" s="57"/>
      <c r="C295" s="3"/>
      <c r="D295" s="57"/>
      <c r="E295" s="3"/>
      <c r="F295" s="57"/>
      <c r="G295" s="3"/>
      <c r="H295" s="3"/>
    </row>
    <row r="296" spans="1:8" ht="12.75" customHeight="1">
      <c r="A296" s="3"/>
      <c r="B296" s="57"/>
      <c r="C296" s="3"/>
      <c r="D296" s="57"/>
      <c r="E296" s="3"/>
      <c r="F296" s="57"/>
      <c r="G296" s="3"/>
      <c r="H296" s="3"/>
    </row>
    <row r="297" spans="1:8" ht="12.75" customHeight="1">
      <c r="A297" s="3"/>
      <c r="B297" s="57"/>
      <c r="C297" s="3"/>
      <c r="D297" s="57"/>
      <c r="E297" s="3"/>
      <c r="F297" s="57"/>
      <c r="G297" s="3"/>
      <c r="H297" s="3"/>
    </row>
    <row r="298" spans="1:8" ht="12.75" customHeight="1">
      <c r="A298" s="3"/>
      <c r="B298" s="57"/>
      <c r="C298" s="3"/>
      <c r="D298" s="57"/>
      <c r="E298" s="3"/>
      <c r="F298" s="57"/>
      <c r="G298" s="3"/>
      <c r="H298" s="3"/>
    </row>
    <row r="299" spans="1:8" ht="12.75" customHeight="1">
      <c r="A299" s="3"/>
      <c r="B299" s="57"/>
      <c r="C299" s="3"/>
      <c r="D299" s="57"/>
      <c r="E299" s="3"/>
      <c r="F299" s="57"/>
      <c r="G299" s="3"/>
      <c r="H299" s="3"/>
    </row>
    <row r="300" spans="1:8" ht="12.75" customHeight="1">
      <c r="A300" s="3"/>
      <c r="B300" s="57"/>
      <c r="C300" s="3"/>
      <c r="D300" s="57"/>
      <c r="E300" s="3"/>
      <c r="F300" s="57"/>
      <c r="G300" s="3"/>
      <c r="H300" s="3"/>
    </row>
    <row r="301" spans="1:8" ht="12.75" customHeight="1">
      <c r="A301" s="3"/>
      <c r="B301" s="57"/>
      <c r="C301" s="3"/>
      <c r="D301" s="57"/>
      <c r="E301" s="3"/>
      <c r="F301" s="57"/>
      <c r="G301" s="3"/>
      <c r="H301" s="3"/>
    </row>
    <row r="302" spans="1:8" ht="12.75" customHeight="1">
      <c r="A302" s="3"/>
      <c r="B302" s="57"/>
      <c r="C302" s="3"/>
      <c r="D302" s="57"/>
      <c r="E302" s="3"/>
      <c r="F302" s="57"/>
      <c r="G302" s="3"/>
      <c r="H302" s="3"/>
    </row>
    <row r="303" spans="1:8" ht="12.75" customHeight="1">
      <c r="A303" s="3"/>
      <c r="B303" s="57"/>
      <c r="C303" s="3"/>
      <c r="D303" s="57"/>
      <c r="E303" s="3"/>
      <c r="F303" s="57"/>
      <c r="G303" s="3"/>
      <c r="H303" s="3"/>
    </row>
    <row r="304" spans="1:8" ht="12.75" customHeight="1">
      <c r="A304" s="3"/>
      <c r="B304" s="57"/>
      <c r="C304" s="3"/>
      <c r="D304" s="57"/>
      <c r="E304" s="3"/>
      <c r="F304" s="57"/>
      <c r="G304" s="3"/>
      <c r="H304" s="3"/>
    </row>
    <row r="305" spans="1:8" ht="12.75" customHeight="1">
      <c r="A305" s="3"/>
      <c r="B305" s="57"/>
      <c r="C305" s="3"/>
      <c r="D305" s="57"/>
      <c r="E305" s="3"/>
      <c r="F305" s="57"/>
      <c r="G305" s="3"/>
      <c r="H305" s="3"/>
    </row>
    <row r="306" spans="1:8" ht="12.75" customHeight="1">
      <c r="A306" s="3"/>
      <c r="B306" s="57"/>
      <c r="C306" s="3"/>
      <c r="D306" s="57"/>
      <c r="E306" s="3"/>
      <c r="F306" s="57"/>
      <c r="G306" s="3"/>
      <c r="H306" s="3"/>
    </row>
    <row r="307" spans="1:8" ht="12.75" customHeight="1">
      <c r="A307" s="3"/>
      <c r="B307" s="57"/>
      <c r="C307" s="3"/>
      <c r="D307" s="57"/>
      <c r="E307" s="3"/>
      <c r="F307" s="57"/>
      <c r="G307" s="3"/>
      <c r="H307" s="3"/>
    </row>
    <row r="308" spans="1:8" ht="12.75" customHeight="1">
      <c r="A308" s="3"/>
      <c r="B308" s="57"/>
      <c r="C308" s="3"/>
      <c r="D308" s="57"/>
      <c r="E308" s="3"/>
      <c r="F308" s="57"/>
      <c r="G308" s="3"/>
      <c r="H308" s="3"/>
    </row>
    <row r="309" spans="1:8" ht="12.75" customHeight="1">
      <c r="A309" s="3"/>
      <c r="B309" s="57"/>
      <c r="C309" s="3"/>
      <c r="D309" s="57"/>
      <c r="E309" s="3"/>
      <c r="F309" s="57"/>
      <c r="G309" s="3"/>
      <c r="H309" s="3"/>
    </row>
    <row r="310" spans="1:8" ht="12.75" customHeight="1">
      <c r="A310" s="3"/>
      <c r="B310" s="57"/>
      <c r="C310" s="3"/>
      <c r="D310" s="57"/>
      <c r="E310" s="3"/>
      <c r="F310" s="57"/>
      <c r="G310" s="3"/>
      <c r="H310" s="3"/>
    </row>
    <row r="311" spans="1:8" ht="12.75" customHeight="1">
      <c r="A311" s="3"/>
      <c r="B311" s="57"/>
      <c r="C311" s="3"/>
      <c r="D311" s="57"/>
      <c r="E311" s="3"/>
      <c r="F311" s="57"/>
      <c r="G311" s="3"/>
      <c r="H311" s="3"/>
    </row>
    <row r="312" spans="1:8" ht="12.75" customHeight="1">
      <c r="A312" s="3"/>
      <c r="B312" s="57"/>
      <c r="C312" s="3"/>
      <c r="D312" s="57"/>
      <c r="E312" s="3"/>
      <c r="F312" s="57"/>
      <c r="G312" s="3"/>
      <c r="H312" s="3"/>
    </row>
    <row r="313" spans="1:8" ht="12.75" customHeight="1">
      <c r="A313" s="3"/>
      <c r="B313" s="57"/>
      <c r="C313" s="3"/>
      <c r="D313" s="57"/>
      <c r="E313" s="3"/>
      <c r="F313" s="57"/>
      <c r="G313" s="3"/>
      <c r="H313" s="3"/>
    </row>
    <row r="314" spans="1:8" ht="12.75" customHeight="1">
      <c r="A314" s="3"/>
      <c r="B314" s="57"/>
      <c r="C314" s="3"/>
      <c r="D314" s="57"/>
      <c r="E314" s="3"/>
      <c r="F314" s="57"/>
      <c r="G314" s="3"/>
      <c r="H314" s="3"/>
    </row>
    <row r="315" spans="1:8" ht="12.75" customHeight="1">
      <c r="A315" s="3"/>
      <c r="B315" s="57"/>
      <c r="C315" s="3"/>
      <c r="D315" s="57"/>
      <c r="E315" s="3"/>
      <c r="F315" s="57"/>
      <c r="G315" s="3"/>
      <c r="H315" s="3"/>
    </row>
    <row r="316" spans="1:8" ht="12.75" customHeight="1">
      <c r="A316" s="3"/>
      <c r="B316" s="57"/>
      <c r="C316" s="3"/>
      <c r="D316" s="57"/>
      <c r="E316" s="3"/>
      <c r="F316" s="57"/>
      <c r="G316" s="3"/>
      <c r="H316" s="3"/>
    </row>
    <row r="317" spans="1:8" ht="12.75" customHeight="1">
      <c r="A317" s="3"/>
      <c r="B317" s="57"/>
      <c r="C317" s="3"/>
      <c r="D317" s="57"/>
      <c r="E317" s="3"/>
      <c r="F317" s="57"/>
      <c r="G317" s="3"/>
      <c r="H317" s="3"/>
    </row>
    <row r="318" spans="1:8" ht="12.75" customHeight="1">
      <c r="A318" s="3"/>
      <c r="B318" s="57"/>
      <c r="C318" s="3"/>
      <c r="D318" s="57"/>
      <c r="E318" s="3"/>
      <c r="F318" s="57"/>
      <c r="G318" s="3"/>
      <c r="H318" s="3"/>
    </row>
    <row r="319" spans="1:8" ht="12.75" customHeight="1">
      <c r="A319" s="3"/>
      <c r="B319" s="57"/>
      <c r="C319" s="3"/>
      <c r="D319" s="57"/>
      <c r="E319" s="3"/>
      <c r="F319" s="57"/>
      <c r="G319" s="3"/>
      <c r="H319" s="3"/>
    </row>
    <row r="320" spans="1:8" ht="12.75" customHeight="1">
      <c r="A320" s="3"/>
      <c r="B320" s="57"/>
      <c r="C320" s="3"/>
      <c r="D320" s="57"/>
      <c r="E320" s="3"/>
      <c r="F320" s="57"/>
      <c r="G320" s="3"/>
      <c r="H320" s="3"/>
    </row>
    <row r="321" spans="1:8" ht="12.75" customHeight="1">
      <c r="A321" s="3"/>
      <c r="B321" s="57"/>
      <c r="C321" s="3"/>
      <c r="D321" s="57"/>
      <c r="E321" s="3"/>
      <c r="F321" s="57"/>
      <c r="G321" s="3"/>
      <c r="H321" s="3"/>
    </row>
    <row r="322" spans="1:8" ht="12.75" customHeight="1">
      <c r="A322" s="3"/>
      <c r="B322" s="57"/>
      <c r="C322" s="3"/>
      <c r="D322" s="57"/>
      <c r="E322" s="3"/>
      <c r="F322" s="57"/>
      <c r="G322" s="3"/>
      <c r="H322" s="3"/>
    </row>
    <row r="323" spans="1:8" ht="12.75" customHeight="1">
      <c r="A323" s="3"/>
      <c r="B323" s="57"/>
      <c r="C323" s="3"/>
      <c r="D323" s="57"/>
      <c r="E323" s="3"/>
      <c r="F323" s="57"/>
      <c r="G323" s="3"/>
      <c r="H323" s="3"/>
    </row>
    <row r="324" spans="1:8" ht="12.75" customHeight="1">
      <c r="A324" s="3"/>
      <c r="B324" s="57"/>
      <c r="C324" s="3"/>
      <c r="D324" s="57"/>
      <c r="E324" s="3"/>
      <c r="F324" s="57"/>
      <c r="G324" s="3"/>
      <c r="H324" s="3"/>
    </row>
    <row r="325" spans="1:8" ht="12.75" customHeight="1">
      <c r="A325" s="3"/>
      <c r="B325" s="57"/>
      <c r="C325" s="3"/>
      <c r="D325" s="57"/>
      <c r="E325" s="3"/>
      <c r="F325" s="57"/>
      <c r="G325" s="3"/>
      <c r="H325" s="3"/>
    </row>
    <row r="326" spans="1:8" ht="12.75" customHeight="1">
      <c r="A326" s="3"/>
      <c r="B326" s="57"/>
      <c r="C326" s="3"/>
      <c r="D326" s="57"/>
      <c r="E326" s="3"/>
      <c r="F326" s="57"/>
      <c r="G326" s="3"/>
      <c r="H326" s="3"/>
    </row>
    <row r="327" spans="1:8" ht="12.75" customHeight="1">
      <c r="A327" s="3"/>
      <c r="B327" s="57"/>
      <c r="C327" s="3"/>
      <c r="D327" s="57"/>
      <c r="E327" s="3"/>
      <c r="F327" s="57"/>
      <c r="G327" s="3"/>
      <c r="H327" s="3"/>
    </row>
    <row r="328" spans="1:8" ht="12.75" customHeight="1">
      <c r="A328" s="3"/>
      <c r="B328" s="57"/>
      <c r="C328" s="3"/>
      <c r="D328" s="57"/>
      <c r="E328" s="3"/>
      <c r="F328" s="57"/>
      <c r="G328" s="3"/>
      <c r="H328" s="3"/>
    </row>
    <row r="329" spans="1:8" ht="12.75" customHeight="1">
      <c r="A329" s="3"/>
      <c r="B329" s="57"/>
      <c r="C329" s="3"/>
      <c r="D329" s="57"/>
      <c r="E329" s="3"/>
      <c r="F329" s="57"/>
      <c r="G329" s="3"/>
      <c r="H329" s="3"/>
    </row>
    <row r="330" spans="1:8" ht="12.75" customHeight="1">
      <c r="A330" s="3"/>
      <c r="B330" s="57"/>
      <c r="C330" s="3"/>
      <c r="D330" s="57"/>
      <c r="E330" s="3"/>
      <c r="F330" s="57"/>
      <c r="G330" s="3"/>
      <c r="H330" s="3"/>
    </row>
    <row r="331" spans="1:8" ht="12.75" customHeight="1">
      <c r="A331" s="3"/>
      <c r="B331" s="57"/>
      <c r="C331" s="3"/>
      <c r="D331" s="57"/>
      <c r="E331" s="3"/>
      <c r="F331" s="57"/>
      <c r="G331" s="3"/>
      <c r="H331" s="3"/>
    </row>
    <row r="332" spans="1:8" ht="12.75" customHeight="1">
      <c r="A332" s="3"/>
      <c r="B332" s="57"/>
      <c r="C332" s="3"/>
      <c r="D332" s="57"/>
      <c r="E332" s="3"/>
      <c r="F332" s="57"/>
      <c r="G332" s="3"/>
      <c r="H332" s="3"/>
    </row>
    <row r="333" spans="1:8" ht="12.75" customHeight="1">
      <c r="A333" s="3"/>
      <c r="B333" s="57"/>
      <c r="C333" s="3"/>
      <c r="D333" s="57"/>
      <c r="E333" s="3"/>
      <c r="F333" s="57"/>
      <c r="G333" s="3"/>
      <c r="H333" s="3"/>
    </row>
    <row r="334" spans="1:8" ht="12.75" customHeight="1">
      <c r="A334" s="3"/>
      <c r="B334" s="57"/>
      <c r="C334" s="3"/>
      <c r="D334" s="57"/>
      <c r="E334" s="3"/>
      <c r="F334" s="57"/>
      <c r="G334" s="3"/>
      <c r="H334" s="3"/>
    </row>
    <row r="335" spans="1:8" ht="12.75" customHeight="1">
      <c r="A335" s="3"/>
      <c r="B335" s="57"/>
      <c r="C335" s="3"/>
      <c r="D335" s="57"/>
      <c r="E335" s="3"/>
      <c r="F335" s="57"/>
      <c r="G335" s="3"/>
      <c r="H335" s="3"/>
    </row>
    <row r="336" spans="1:8" ht="12.75" customHeight="1">
      <c r="A336" s="3"/>
      <c r="B336" s="57"/>
      <c r="C336" s="3"/>
      <c r="D336" s="57"/>
      <c r="E336" s="3"/>
      <c r="F336" s="57"/>
      <c r="G336" s="3"/>
      <c r="H336" s="3"/>
    </row>
    <row r="337" spans="1:8" ht="12.75" customHeight="1">
      <c r="A337" s="3"/>
      <c r="B337" s="57"/>
      <c r="C337" s="3"/>
      <c r="D337" s="57"/>
      <c r="E337" s="3"/>
      <c r="F337" s="57"/>
      <c r="G337" s="3"/>
      <c r="H337" s="3"/>
    </row>
    <row r="338" spans="1:8" ht="12.75" customHeight="1">
      <c r="A338" s="3"/>
      <c r="B338" s="57"/>
      <c r="C338" s="3"/>
      <c r="D338" s="57"/>
      <c r="E338" s="3"/>
      <c r="F338" s="57"/>
      <c r="G338" s="3"/>
      <c r="H338" s="3"/>
    </row>
    <row r="339" spans="1:8" ht="12.75" customHeight="1">
      <c r="A339" s="3"/>
      <c r="B339" s="57"/>
      <c r="C339" s="3"/>
      <c r="D339" s="57"/>
      <c r="E339" s="3"/>
      <c r="F339" s="57"/>
      <c r="G339" s="3"/>
      <c r="H339" s="3"/>
    </row>
    <row r="340" spans="1:8" ht="12.75" customHeight="1">
      <c r="A340" s="3"/>
      <c r="B340" s="57"/>
      <c r="C340" s="3"/>
      <c r="D340" s="57"/>
      <c r="E340" s="3"/>
      <c r="F340" s="57"/>
      <c r="G340" s="3"/>
      <c r="H340" s="3"/>
    </row>
    <row r="341" spans="1:8" ht="12.75" customHeight="1">
      <c r="A341" s="3"/>
      <c r="B341" s="57"/>
      <c r="C341" s="3"/>
      <c r="D341" s="57"/>
      <c r="E341" s="3"/>
      <c r="F341" s="57"/>
      <c r="G341" s="3"/>
      <c r="H341" s="3"/>
    </row>
    <row r="342" spans="1:8" ht="12.75" customHeight="1">
      <c r="A342" s="3"/>
      <c r="B342" s="57"/>
      <c r="C342" s="3"/>
      <c r="D342" s="57"/>
      <c r="E342" s="3"/>
      <c r="F342" s="57"/>
      <c r="G342" s="3"/>
      <c r="H342" s="3"/>
    </row>
    <row r="343" spans="1:8" ht="12.75" customHeight="1">
      <c r="A343" s="3"/>
      <c r="B343" s="57"/>
      <c r="C343" s="3"/>
      <c r="D343" s="57"/>
      <c r="E343" s="3"/>
      <c r="F343" s="57"/>
      <c r="G343" s="3"/>
      <c r="H343" s="3"/>
    </row>
    <row r="344" spans="1:8" ht="12.75" customHeight="1">
      <c r="A344" s="3"/>
      <c r="B344" s="57"/>
      <c r="C344" s="3"/>
      <c r="D344" s="57"/>
      <c r="E344" s="3"/>
      <c r="F344" s="57"/>
      <c r="G344" s="3"/>
      <c r="H344" s="3"/>
    </row>
    <row r="345" spans="1:8" ht="12.75" customHeight="1">
      <c r="A345" s="3"/>
      <c r="B345" s="57"/>
      <c r="C345" s="3"/>
      <c r="D345" s="57"/>
      <c r="E345" s="3"/>
      <c r="F345" s="57"/>
      <c r="G345" s="3"/>
      <c r="H345" s="3"/>
    </row>
    <row r="346" spans="1:8" ht="12.75" customHeight="1">
      <c r="A346" s="3"/>
      <c r="B346" s="57"/>
      <c r="C346" s="3"/>
      <c r="D346" s="57"/>
      <c r="E346" s="3"/>
      <c r="F346" s="57"/>
      <c r="G346" s="3"/>
      <c r="H346" s="3"/>
    </row>
    <row r="347" spans="1:8" ht="12.75" customHeight="1">
      <c r="A347" s="3"/>
      <c r="B347" s="57"/>
      <c r="C347" s="3"/>
      <c r="D347" s="57"/>
      <c r="E347" s="3"/>
      <c r="F347" s="57"/>
      <c r="G347" s="3"/>
      <c r="H347" s="3"/>
    </row>
    <row r="348" spans="1:8" ht="12.75" customHeight="1">
      <c r="A348" s="3"/>
      <c r="B348" s="57"/>
      <c r="C348" s="3"/>
      <c r="D348" s="57"/>
      <c r="E348" s="3"/>
      <c r="F348" s="57"/>
      <c r="G348" s="3"/>
      <c r="H348" s="3"/>
    </row>
    <row r="349" spans="1:8" ht="12.75" customHeight="1">
      <c r="A349" s="3"/>
      <c r="B349" s="57"/>
      <c r="C349" s="3"/>
      <c r="D349" s="57"/>
      <c r="E349" s="3"/>
      <c r="F349" s="57"/>
      <c r="G349" s="3"/>
      <c r="H349" s="3"/>
    </row>
    <row r="350" spans="1:8" ht="12.75" customHeight="1">
      <c r="A350" s="3"/>
      <c r="B350" s="57"/>
      <c r="C350" s="3"/>
      <c r="D350" s="57"/>
      <c r="E350" s="3"/>
      <c r="F350" s="57"/>
      <c r="G350" s="3"/>
      <c r="H350" s="3"/>
    </row>
    <row r="351" spans="1:8" ht="12.75" customHeight="1">
      <c r="A351" s="3"/>
      <c r="B351" s="57"/>
      <c r="C351" s="3"/>
      <c r="D351" s="57"/>
      <c r="E351" s="3"/>
      <c r="F351" s="57"/>
      <c r="G351" s="3"/>
      <c r="H351" s="3"/>
    </row>
    <row r="352" spans="1:8" ht="12.75" customHeight="1">
      <c r="A352" s="3"/>
      <c r="B352" s="57"/>
      <c r="C352" s="3"/>
      <c r="D352" s="57"/>
      <c r="E352" s="3"/>
      <c r="F352" s="57"/>
      <c r="G352" s="3"/>
      <c r="H352" s="3"/>
    </row>
    <row r="353" spans="1:8" ht="12.75" customHeight="1">
      <c r="A353" s="3"/>
      <c r="B353" s="57"/>
      <c r="C353" s="3"/>
      <c r="D353" s="57"/>
      <c r="E353" s="3"/>
      <c r="F353" s="57"/>
      <c r="G353" s="3"/>
      <c r="H353" s="3"/>
    </row>
    <row r="354" spans="1:8" ht="12.75" customHeight="1">
      <c r="A354" s="3"/>
      <c r="B354" s="57"/>
      <c r="C354" s="3"/>
      <c r="D354" s="57"/>
      <c r="E354" s="3"/>
      <c r="F354" s="57"/>
      <c r="G354" s="3"/>
      <c r="H354" s="3"/>
    </row>
    <row r="355" spans="1:8" ht="12.75" customHeight="1">
      <c r="A355" s="3"/>
      <c r="B355" s="57"/>
      <c r="C355" s="3"/>
      <c r="D355" s="57"/>
      <c r="E355" s="3"/>
      <c r="F355" s="57"/>
      <c r="G355" s="3"/>
      <c r="H355" s="3"/>
    </row>
    <row r="356" spans="1:8" ht="12.75" customHeight="1">
      <c r="A356" s="3"/>
      <c r="B356" s="57"/>
      <c r="C356" s="3"/>
      <c r="D356" s="57"/>
      <c r="E356" s="3"/>
      <c r="F356" s="57"/>
      <c r="G356" s="3"/>
      <c r="H356" s="3"/>
    </row>
    <row r="357" spans="1:8" ht="12.75" customHeight="1">
      <c r="A357" s="3"/>
      <c r="B357" s="57"/>
      <c r="C357" s="3"/>
      <c r="D357" s="57"/>
      <c r="E357" s="3"/>
      <c r="F357" s="57"/>
      <c r="G357" s="3"/>
      <c r="H357" s="3"/>
    </row>
    <row r="358" spans="1:8" ht="12.75" customHeight="1">
      <c r="A358" s="3"/>
      <c r="B358" s="57"/>
      <c r="C358" s="3"/>
      <c r="D358" s="57"/>
      <c r="E358" s="3"/>
      <c r="F358" s="57"/>
      <c r="G358" s="3"/>
      <c r="H358" s="3"/>
    </row>
    <row r="359" spans="1:8" ht="12.75" customHeight="1">
      <c r="A359" s="3"/>
      <c r="B359" s="57"/>
      <c r="C359" s="3"/>
      <c r="D359" s="57"/>
      <c r="E359" s="3"/>
      <c r="F359" s="57"/>
      <c r="G359" s="3"/>
      <c r="H359" s="3"/>
    </row>
    <row r="360" spans="1:8" ht="12.75" customHeight="1">
      <c r="A360" s="3"/>
      <c r="B360" s="57"/>
      <c r="C360" s="3"/>
      <c r="D360" s="57"/>
      <c r="E360" s="3"/>
      <c r="F360" s="57"/>
      <c r="G360" s="3"/>
      <c r="H360" s="3"/>
    </row>
    <row r="361" spans="1:8" ht="12.75" customHeight="1">
      <c r="A361" s="3"/>
      <c r="B361" s="57"/>
      <c r="C361" s="3"/>
      <c r="D361" s="57"/>
      <c r="E361" s="3"/>
      <c r="F361" s="57"/>
      <c r="G361" s="3"/>
      <c r="H361" s="3"/>
    </row>
    <row r="362" spans="1:8" ht="12.75" customHeight="1">
      <c r="A362" s="3"/>
      <c r="B362" s="57"/>
      <c r="C362" s="3"/>
      <c r="D362" s="57"/>
      <c r="E362" s="3"/>
      <c r="F362" s="57"/>
      <c r="G362" s="3"/>
      <c r="H362" s="3"/>
    </row>
    <row r="363" spans="1:8" ht="12.75" customHeight="1">
      <c r="A363" s="3"/>
      <c r="B363" s="57"/>
      <c r="C363" s="3"/>
      <c r="D363" s="57"/>
      <c r="E363" s="3"/>
      <c r="F363" s="57"/>
      <c r="G363" s="3"/>
      <c r="H363" s="3"/>
    </row>
    <row r="364" spans="1:8" ht="12.75" customHeight="1">
      <c r="A364" s="3"/>
      <c r="B364" s="57"/>
      <c r="C364" s="3"/>
      <c r="D364" s="57"/>
      <c r="E364" s="3"/>
      <c r="F364" s="57"/>
      <c r="G364" s="3"/>
      <c r="H364" s="3"/>
    </row>
    <row r="365" spans="1:8" ht="12.75" customHeight="1">
      <c r="A365" s="3"/>
      <c r="B365" s="57"/>
      <c r="C365" s="3"/>
      <c r="D365" s="57"/>
      <c r="E365" s="3"/>
      <c r="F365" s="57"/>
      <c r="G365" s="3"/>
      <c r="H365" s="3"/>
    </row>
    <row r="366" spans="1:8" ht="12.75" customHeight="1">
      <c r="A366" s="3"/>
      <c r="B366" s="57"/>
      <c r="C366" s="3"/>
      <c r="D366" s="57"/>
      <c r="E366" s="3"/>
      <c r="F366" s="57"/>
      <c r="G366" s="3"/>
      <c r="H366" s="3"/>
    </row>
    <row r="367" spans="1:8" ht="12.75" customHeight="1">
      <c r="A367" s="3"/>
      <c r="B367" s="57"/>
      <c r="C367" s="3"/>
      <c r="D367" s="57"/>
      <c r="E367" s="3"/>
      <c r="F367" s="57"/>
      <c r="G367" s="3"/>
      <c r="H367" s="3"/>
    </row>
    <row r="368" spans="1:8" ht="12.75" customHeight="1">
      <c r="A368" s="3"/>
      <c r="B368" s="57"/>
      <c r="C368" s="3"/>
      <c r="D368" s="57"/>
      <c r="E368" s="3"/>
      <c r="F368" s="57"/>
      <c r="G368" s="3"/>
      <c r="H368" s="3"/>
    </row>
    <row r="369" spans="1:8" ht="12.75" customHeight="1">
      <c r="A369" s="3"/>
      <c r="B369" s="57"/>
      <c r="C369" s="3"/>
      <c r="D369" s="57"/>
      <c r="E369" s="3"/>
      <c r="F369" s="57"/>
      <c r="G369" s="3"/>
      <c r="H369" s="3"/>
    </row>
    <row r="370" spans="1:8" ht="12.75" customHeight="1">
      <c r="A370" s="3"/>
      <c r="B370" s="57"/>
      <c r="C370" s="3"/>
      <c r="D370" s="57"/>
      <c r="E370" s="3"/>
      <c r="F370" s="57"/>
      <c r="G370" s="3"/>
      <c r="H370" s="3"/>
    </row>
    <row r="371" spans="1:8" ht="12.75" customHeight="1">
      <c r="A371" s="3"/>
      <c r="B371" s="57"/>
      <c r="C371" s="3"/>
      <c r="D371" s="57"/>
      <c r="E371" s="3"/>
      <c r="F371" s="57"/>
      <c r="G371" s="3"/>
      <c r="H371" s="3"/>
    </row>
    <row r="372" spans="1:8" ht="12.75" customHeight="1">
      <c r="A372" s="3"/>
      <c r="B372" s="57"/>
      <c r="C372" s="3"/>
      <c r="D372" s="57"/>
      <c r="E372" s="3"/>
      <c r="F372" s="57"/>
      <c r="G372" s="3"/>
      <c r="H372" s="3"/>
    </row>
    <row r="373" spans="1:8" ht="12.75" customHeight="1">
      <c r="A373" s="3"/>
      <c r="B373" s="57"/>
      <c r="C373" s="3"/>
      <c r="D373" s="57"/>
      <c r="E373" s="3"/>
      <c r="F373" s="57"/>
      <c r="G373" s="3"/>
      <c r="H373" s="3"/>
    </row>
    <row r="374" spans="1:8" ht="12.75" customHeight="1">
      <c r="A374" s="3"/>
      <c r="B374" s="57"/>
      <c r="C374" s="3"/>
      <c r="D374" s="57"/>
      <c r="E374" s="3"/>
      <c r="F374" s="57"/>
      <c r="G374" s="3"/>
      <c r="H374" s="3"/>
    </row>
    <row r="375" spans="1:8" ht="12.75" customHeight="1">
      <c r="A375" s="3"/>
      <c r="B375" s="57"/>
      <c r="C375" s="3"/>
      <c r="D375" s="57"/>
      <c r="E375" s="3"/>
      <c r="F375" s="57"/>
      <c r="G375" s="3"/>
      <c r="H375" s="3"/>
    </row>
    <row r="376" spans="1:8" ht="12.75" customHeight="1">
      <c r="A376" s="3"/>
      <c r="B376" s="57"/>
      <c r="C376" s="3"/>
      <c r="D376" s="57"/>
      <c r="E376" s="3"/>
      <c r="F376" s="57"/>
      <c r="G376" s="3"/>
      <c r="H376" s="3"/>
    </row>
    <row r="377" spans="1:8" ht="12.75" customHeight="1">
      <c r="A377" s="3"/>
      <c r="B377" s="57"/>
      <c r="C377" s="3"/>
      <c r="D377" s="57"/>
      <c r="E377" s="3"/>
      <c r="F377" s="57"/>
      <c r="G377" s="3"/>
      <c r="H377" s="3"/>
    </row>
    <row r="378" spans="1:8" ht="12.75" customHeight="1">
      <c r="A378" s="3"/>
      <c r="B378" s="57"/>
      <c r="C378" s="3"/>
      <c r="D378" s="57"/>
      <c r="E378" s="3"/>
      <c r="F378" s="57"/>
      <c r="G378" s="3"/>
      <c r="H378" s="3"/>
    </row>
    <row r="379" spans="1:8" ht="12.75" customHeight="1">
      <c r="A379" s="3"/>
      <c r="B379" s="57"/>
      <c r="C379" s="3"/>
      <c r="D379" s="57"/>
      <c r="E379" s="3"/>
      <c r="F379" s="57"/>
      <c r="G379" s="3"/>
      <c r="H379" s="3"/>
    </row>
    <row r="380" spans="1:8" ht="12.75" customHeight="1">
      <c r="A380" s="3"/>
      <c r="B380" s="57"/>
      <c r="C380" s="3"/>
      <c r="D380" s="57"/>
      <c r="E380" s="3"/>
      <c r="F380" s="57"/>
      <c r="G380" s="3"/>
      <c r="H380" s="3"/>
    </row>
    <row r="381" spans="1:8" ht="12.75" customHeight="1">
      <c r="A381" s="3"/>
      <c r="B381" s="57"/>
      <c r="C381" s="3"/>
      <c r="D381" s="57"/>
      <c r="E381" s="3"/>
      <c r="F381" s="57"/>
      <c r="G381" s="3"/>
      <c r="H381" s="3"/>
    </row>
    <row r="382" spans="1:8" ht="12.75" customHeight="1">
      <c r="A382" s="3"/>
      <c r="B382" s="57"/>
      <c r="C382" s="3"/>
      <c r="D382" s="57"/>
      <c r="E382" s="3"/>
      <c r="F382" s="57"/>
      <c r="G382" s="3"/>
      <c r="H382" s="3"/>
    </row>
    <row r="383" spans="1:8" ht="12.75" customHeight="1">
      <c r="A383" s="3"/>
      <c r="B383" s="57"/>
      <c r="C383" s="3"/>
      <c r="D383" s="57"/>
      <c r="E383" s="3"/>
      <c r="F383" s="57"/>
      <c r="G383" s="3"/>
      <c r="H383" s="3"/>
    </row>
    <row r="384" spans="1:8" ht="12.75" customHeight="1">
      <c r="A384" s="3"/>
      <c r="B384" s="57"/>
      <c r="C384" s="3"/>
      <c r="D384" s="57"/>
      <c r="E384" s="3"/>
      <c r="F384" s="57"/>
      <c r="G384" s="3"/>
      <c r="H384" s="3"/>
    </row>
    <row r="385" spans="1:8" ht="12.75" customHeight="1">
      <c r="A385" s="3"/>
      <c r="B385" s="57"/>
      <c r="C385" s="3"/>
      <c r="D385" s="57"/>
      <c r="E385" s="3"/>
      <c r="F385" s="57"/>
      <c r="G385" s="3"/>
      <c r="H385" s="3"/>
    </row>
    <row r="386" spans="1:8" ht="12.75" customHeight="1">
      <c r="A386" s="3"/>
      <c r="B386" s="57"/>
      <c r="C386" s="3"/>
      <c r="D386" s="57"/>
      <c r="E386" s="3"/>
      <c r="F386" s="57"/>
      <c r="G386" s="3"/>
      <c r="H386" s="3"/>
    </row>
    <row r="387" spans="1:8" ht="12.75" customHeight="1">
      <c r="A387" s="3"/>
      <c r="B387" s="57"/>
      <c r="C387" s="3"/>
      <c r="D387" s="57"/>
      <c r="E387" s="3"/>
      <c r="F387" s="57"/>
      <c r="G387" s="3"/>
      <c r="H387" s="3"/>
    </row>
    <row r="388" spans="1:8" ht="12.75" customHeight="1">
      <c r="A388" s="3"/>
      <c r="B388" s="57"/>
      <c r="C388" s="3"/>
      <c r="D388" s="57"/>
      <c r="E388" s="3"/>
      <c r="F388" s="57"/>
      <c r="G388" s="3"/>
      <c r="H388" s="3"/>
    </row>
    <row r="389" spans="1:8" ht="12.75" customHeight="1">
      <c r="A389" s="3"/>
      <c r="B389" s="57"/>
      <c r="C389" s="3"/>
      <c r="D389" s="57"/>
      <c r="E389" s="3"/>
      <c r="F389" s="57"/>
      <c r="G389" s="3"/>
      <c r="H389" s="3"/>
    </row>
    <row r="390" spans="1:8" ht="12.75" customHeight="1">
      <c r="A390" s="3"/>
      <c r="B390" s="57"/>
      <c r="C390" s="3"/>
      <c r="D390" s="57"/>
      <c r="E390" s="3"/>
      <c r="F390" s="57"/>
      <c r="G390" s="3"/>
      <c r="H390" s="3"/>
    </row>
    <row r="391" spans="1:8" ht="12.75" customHeight="1">
      <c r="A391" s="3"/>
      <c r="B391" s="57"/>
      <c r="C391" s="3"/>
      <c r="D391" s="57"/>
      <c r="E391" s="3"/>
      <c r="F391" s="57"/>
      <c r="G391" s="3"/>
      <c r="H391" s="3"/>
    </row>
    <row r="392" spans="1:8" ht="12.75" customHeight="1">
      <c r="A392" s="3"/>
      <c r="B392" s="57"/>
      <c r="C392" s="3"/>
      <c r="D392" s="57"/>
      <c r="E392" s="3"/>
      <c r="F392" s="57"/>
      <c r="G392" s="3"/>
      <c r="H392" s="3"/>
    </row>
    <row r="393" spans="1:8" ht="12.75" customHeight="1">
      <c r="A393" s="3"/>
      <c r="B393" s="57"/>
      <c r="C393" s="3"/>
      <c r="D393" s="57"/>
      <c r="E393" s="3"/>
      <c r="F393" s="57"/>
      <c r="G393" s="3"/>
      <c r="H393" s="3"/>
    </row>
    <row r="394" spans="1:8" ht="12.75" customHeight="1">
      <c r="A394" s="3"/>
      <c r="B394" s="57"/>
      <c r="C394" s="3"/>
      <c r="D394" s="57"/>
      <c r="E394" s="3"/>
      <c r="F394" s="57"/>
      <c r="G394" s="3"/>
      <c r="H394" s="3"/>
    </row>
    <row r="395" spans="1:8" ht="12.75" customHeight="1">
      <c r="A395" s="3"/>
      <c r="B395" s="57"/>
      <c r="C395" s="3"/>
      <c r="D395" s="57"/>
      <c r="E395" s="3"/>
      <c r="F395" s="57"/>
      <c r="G395" s="3"/>
      <c r="H395" s="3"/>
    </row>
    <row r="396" spans="1:8" ht="12.75" customHeight="1">
      <c r="A396" s="3"/>
      <c r="B396" s="57"/>
      <c r="C396" s="3"/>
      <c r="D396" s="57"/>
      <c r="E396" s="3"/>
      <c r="F396" s="57"/>
      <c r="G396" s="3"/>
      <c r="H396" s="3"/>
    </row>
    <row r="397" spans="1:8" ht="12.75" customHeight="1">
      <c r="A397" s="3"/>
      <c r="B397" s="57"/>
      <c r="C397" s="3"/>
      <c r="D397" s="57"/>
      <c r="E397" s="3"/>
      <c r="F397" s="57"/>
      <c r="G397" s="3"/>
      <c r="H397" s="3"/>
    </row>
    <row r="398" spans="1:8" ht="12.75" customHeight="1">
      <c r="A398" s="3"/>
      <c r="B398" s="57"/>
      <c r="C398" s="3"/>
      <c r="D398" s="57"/>
      <c r="E398" s="3"/>
      <c r="F398" s="57"/>
      <c r="G398" s="3"/>
      <c r="H398" s="3"/>
    </row>
    <row r="399" spans="1:8" ht="12.75" customHeight="1">
      <c r="A399" s="3"/>
      <c r="B399" s="57"/>
      <c r="C399" s="3"/>
      <c r="D399" s="57"/>
      <c r="E399" s="3"/>
      <c r="F399" s="57"/>
      <c r="G399" s="3"/>
      <c r="H399" s="3"/>
    </row>
    <row r="400" spans="1:8" ht="12.75" customHeight="1">
      <c r="A400" s="3"/>
      <c r="B400" s="57"/>
      <c r="C400" s="3"/>
      <c r="D400" s="57"/>
      <c r="E400" s="3"/>
      <c r="F400" s="57"/>
      <c r="G400" s="3"/>
      <c r="H400" s="3"/>
    </row>
    <row r="401" spans="1:8" ht="12.75" customHeight="1">
      <c r="A401" s="3"/>
      <c r="B401" s="57"/>
      <c r="C401" s="3"/>
      <c r="D401" s="57"/>
      <c r="E401" s="3"/>
      <c r="F401" s="57"/>
      <c r="G401" s="3"/>
      <c r="H401" s="3"/>
    </row>
  </sheetData>
  <mergeCells count="7">
    <mergeCell ref="B6:C6"/>
    <mergeCell ref="B7:C7"/>
    <mergeCell ref="G4:H4"/>
    <mergeCell ref="F6:G6"/>
    <mergeCell ref="F7:G7"/>
    <mergeCell ref="D6:E6"/>
    <mergeCell ref="D7:E7"/>
  </mergeCells>
  <pageMargins left="0.78740157480314965" right="0.98425196850393704" top="0.74803149606299213" bottom="0.74803149606299213" header="0.31496062992125984" footer="0.31496062992125984"/>
  <pageSetup paperSize="9" scale="77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L986"/>
  <sheetViews>
    <sheetView showGridLines="0" showRuler="0" zoomScaleNormal="100" workbookViewId="0">
      <selection activeCell="A6" sqref="A6:B62"/>
    </sheetView>
  </sheetViews>
  <sheetFormatPr baseColWidth="10" defaultColWidth="14.42578125" defaultRowHeight="15" customHeight="1"/>
  <cols>
    <col min="1" max="1" width="28.7109375" customWidth="1"/>
    <col min="2" max="4" width="16.7109375" customWidth="1"/>
    <col min="5" max="5" width="27.42578125" customWidth="1"/>
    <col min="6" max="6" width="12.140625" customWidth="1"/>
  </cols>
  <sheetData>
    <row r="1" spans="1:12" ht="24.95" customHeight="1">
      <c r="A1" s="268" t="s">
        <v>6</v>
      </c>
      <c r="B1" s="3"/>
      <c r="C1" s="3"/>
      <c r="D1" s="3"/>
      <c r="E1" s="4" t="s">
        <v>0</v>
      </c>
      <c r="F1" s="3"/>
    </row>
    <row r="2" spans="1:12" ht="18.95" customHeight="1">
      <c r="A2" s="3"/>
      <c r="B2" s="3"/>
      <c r="C2" s="3"/>
      <c r="D2" s="3"/>
      <c r="E2" s="1"/>
      <c r="F2" s="3"/>
    </row>
    <row r="3" spans="1:12" ht="18.75" customHeight="1">
      <c r="A3" s="70" t="s">
        <v>118</v>
      </c>
      <c r="B3" s="14"/>
      <c r="C3" s="1"/>
      <c r="D3" s="3"/>
      <c r="E3" s="297" t="s">
        <v>495</v>
      </c>
      <c r="F3" s="3"/>
    </row>
    <row r="4" spans="1:12" ht="21" customHeight="1">
      <c r="A4" s="228" t="s">
        <v>443</v>
      </c>
      <c r="B4" s="14"/>
      <c r="C4" s="14"/>
      <c r="D4" s="379" t="s">
        <v>442</v>
      </c>
      <c r="E4" s="372"/>
      <c r="F4" s="3"/>
    </row>
    <row r="5" spans="1:12" ht="18.75" customHeight="1">
      <c r="A5" s="10"/>
      <c r="B5" s="14"/>
      <c r="C5" s="14"/>
      <c r="D5" s="14"/>
      <c r="E5" s="71"/>
      <c r="F5" s="3"/>
    </row>
    <row r="6" spans="1:12" ht="18.75" customHeight="1">
      <c r="A6" s="92" t="s">
        <v>751</v>
      </c>
      <c r="B6" s="21" t="s">
        <v>7</v>
      </c>
      <c r="C6" s="21" t="s">
        <v>8</v>
      </c>
      <c r="D6" s="27" t="s">
        <v>9</v>
      </c>
      <c r="E6" s="342" t="s">
        <v>752</v>
      </c>
      <c r="F6" s="3"/>
      <c r="H6" s="362"/>
      <c r="I6" s="381"/>
      <c r="J6" s="381"/>
      <c r="K6" s="381"/>
    </row>
    <row r="7" spans="1:12" ht="16.5" customHeight="1">
      <c r="A7" s="14"/>
      <c r="B7" s="31" t="s">
        <v>12</v>
      </c>
      <c r="C7" s="23" t="s">
        <v>13</v>
      </c>
      <c r="D7" s="23" t="s">
        <v>14</v>
      </c>
      <c r="E7" s="22"/>
      <c r="F7" s="3"/>
      <c r="H7" s="362"/>
      <c r="I7" s="363"/>
      <c r="J7" s="363"/>
      <c r="K7" s="363"/>
    </row>
    <row r="8" spans="1:12" ht="15.75" customHeight="1">
      <c r="A8" s="28" t="s">
        <v>119</v>
      </c>
      <c r="B8" s="38"/>
      <c r="C8" s="38"/>
      <c r="D8" s="38"/>
      <c r="E8" s="75" t="s">
        <v>120</v>
      </c>
      <c r="F8" s="3"/>
      <c r="H8" s="362"/>
      <c r="I8" s="381"/>
      <c r="J8" s="381"/>
      <c r="K8" s="381"/>
    </row>
    <row r="9" spans="1:12" ht="13.5" customHeight="1">
      <c r="A9" s="18" t="s">
        <v>657</v>
      </c>
      <c r="B9" s="34">
        <f>SUM(B10:B11)</f>
        <v>3068599</v>
      </c>
      <c r="C9" s="34">
        <f>SUM(C10:C11)</f>
        <v>1269719</v>
      </c>
      <c r="D9" s="34">
        <f>SUM(D10:D11)</f>
        <v>1798880</v>
      </c>
      <c r="E9" s="20" t="s">
        <v>658</v>
      </c>
      <c r="F9" s="3"/>
      <c r="G9" s="329"/>
      <c r="H9" s="362"/>
      <c r="I9" s="363"/>
      <c r="J9" s="363"/>
      <c r="K9" s="363"/>
    </row>
    <row r="10" spans="1:12" ht="13.5" customHeight="1">
      <c r="A10" s="14" t="s">
        <v>121</v>
      </c>
      <c r="B10" s="87">
        <f>C10+D10</f>
        <v>1567656</v>
      </c>
      <c r="C10" s="314">
        <v>649042</v>
      </c>
      <c r="D10" s="314">
        <v>918614</v>
      </c>
      <c r="E10" s="93" t="s">
        <v>122</v>
      </c>
      <c r="F10" s="3"/>
      <c r="H10" s="364"/>
      <c r="K10" s="314"/>
      <c r="L10" s="358"/>
    </row>
    <row r="11" spans="1:12" ht="13.5" customHeight="1">
      <c r="A11" s="14" t="s">
        <v>123</v>
      </c>
      <c r="B11" s="87">
        <f>C11+D11</f>
        <v>1500943</v>
      </c>
      <c r="C11" s="314">
        <v>620677</v>
      </c>
      <c r="D11" s="314">
        <v>880266</v>
      </c>
      <c r="E11" s="93" t="s">
        <v>124</v>
      </c>
      <c r="F11" s="3"/>
      <c r="H11" s="365"/>
      <c r="K11" s="314"/>
    </row>
    <row r="12" spans="1:12" ht="13.5" customHeight="1">
      <c r="A12" s="18" t="s">
        <v>656</v>
      </c>
      <c r="B12" s="34">
        <f>SUM(B13:B14)</f>
        <v>3302333</v>
      </c>
      <c r="C12" s="34">
        <f>SUM(C13:C14)</f>
        <v>1424317</v>
      </c>
      <c r="D12" s="34">
        <f>SUM(D13:D14)</f>
        <v>1878016</v>
      </c>
      <c r="E12" s="20" t="s">
        <v>659</v>
      </c>
      <c r="F12" s="3"/>
      <c r="G12" s="329"/>
      <c r="H12" s="366"/>
      <c r="K12" s="314"/>
    </row>
    <row r="13" spans="1:12" s="310" customFormat="1" ht="13.5" customHeight="1">
      <c r="A13" s="14" t="s">
        <v>121</v>
      </c>
      <c r="B13" s="87">
        <f t="shared" ref="B13:B14" si="0">C13+D13</f>
        <v>1688195</v>
      </c>
      <c r="C13" s="314">
        <v>728507</v>
      </c>
      <c r="D13" s="314">
        <v>959688</v>
      </c>
      <c r="E13" s="93" t="s">
        <v>122</v>
      </c>
      <c r="F13" s="57"/>
      <c r="H13" s="364"/>
      <c r="K13" s="314"/>
    </row>
    <row r="14" spans="1:12" s="310" customFormat="1" ht="13.5" customHeight="1">
      <c r="A14" s="14" t="s">
        <v>123</v>
      </c>
      <c r="B14" s="87">
        <f t="shared" si="0"/>
        <v>1614138</v>
      </c>
      <c r="C14" s="314">
        <v>695810</v>
      </c>
      <c r="D14" s="314">
        <v>918328</v>
      </c>
      <c r="E14" s="93" t="s">
        <v>124</v>
      </c>
      <c r="F14" s="57"/>
      <c r="H14" s="364"/>
      <c r="K14" s="314"/>
    </row>
    <row r="15" spans="1:12" ht="13.5" customHeight="1">
      <c r="A15" s="18" t="s">
        <v>655</v>
      </c>
      <c r="B15" s="34">
        <f t="shared" ref="B15" si="1">SUM(B16:B17)</f>
        <v>3011292</v>
      </c>
      <c r="C15" s="34">
        <f>SUM(C16:C17)</f>
        <v>1304743</v>
      </c>
      <c r="D15" s="34">
        <f>SUM(D16:D17)</f>
        <v>1706549</v>
      </c>
      <c r="E15" s="20" t="s">
        <v>660</v>
      </c>
      <c r="F15" s="3"/>
      <c r="G15" s="329"/>
      <c r="H15" s="364"/>
      <c r="K15" s="314"/>
    </row>
    <row r="16" spans="1:12" ht="13.5" customHeight="1">
      <c r="A16" s="14" t="s">
        <v>121</v>
      </c>
      <c r="B16" s="87">
        <f t="shared" ref="B16:B17" si="2">C16+D16</f>
        <v>1536104</v>
      </c>
      <c r="C16" s="314">
        <v>666399</v>
      </c>
      <c r="D16" s="314">
        <v>869705</v>
      </c>
      <c r="E16" s="93" t="s">
        <v>122</v>
      </c>
      <c r="F16" s="3"/>
      <c r="H16" s="364"/>
      <c r="K16" s="314"/>
    </row>
    <row r="17" spans="1:11" ht="13.5" customHeight="1">
      <c r="A17" s="14" t="s">
        <v>123</v>
      </c>
      <c r="B17" s="87">
        <f t="shared" si="2"/>
        <v>1475188</v>
      </c>
      <c r="C17" s="314">
        <v>638344</v>
      </c>
      <c r="D17" s="314">
        <v>836844</v>
      </c>
      <c r="E17" s="93" t="s">
        <v>124</v>
      </c>
      <c r="F17" s="3"/>
      <c r="H17" s="364"/>
      <c r="K17" s="314"/>
    </row>
    <row r="18" spans="1:11" ht="13.5" customHeight="1">
      <c r="A18" s="18" t="s">
        <v>654</v>
      </c>
      <c r="B18" s="34">
        <f t="shared" ref="B18" si="3">SUM(B19:B20)</f>
        <v>3028020</v>
      </c>
      <c r="C18" s="34">
        <f>SUM(C19:C20)</f>
        <v>1286975</v>
      </c>
      <c r="D18" s="34">
        <f>SUM(D19:D20)</f>
        <v>1741045</v>
      </c>
      <c r="E18" s="20" t="s">
        <v>661</v>
      </c>
      <c r="F18" s="3"/>
      <c r="H18" s="364"/>
      <c r="K18" s="314"/>
    </row>
    <row r="19" spans="1:11" ht="13.5" customHeight="1">
      <c r="A19" s="14" t="s">
        <v>121</v>
      </c>
      <c r="B19" s="87">
        <f t="shared" ref="B19:B20" si="4">C19+D19</f>
        <v>1542834</v>
      </c>
      <c r="C19" s="314">
        <v>661699</v>
      </c>
      <c r="D19" s="314">
        <v>881135</v>
      </c>
      <c r="E19" s="93" t="s">
        <v>122</v>
      </c>
      <c r="F19" s="3"/>
      <c r="H19" s="364"/>
      <c r="K19" s="314"/>
    </row>
    <row r="20" spans="1:11" ht="13.5" customHeight="1">
      <c r="A20" s="14" t="s">
        <v>123</v>
      </c>
      <c r="B20" s="87">
        <f t="shared" si="4"/>
        <v>1485186</v>
      </c>
      <c r="C20" s="314">
        <v>625276</v>
      </c>
      <c r="D20" s="314">
        <v>859910</v>
      </c>
      <c r="E20" s="93" t="s">
        <v>124</v>
      </c>
      <c r="F20" s="3"/>
      <c r="H20" s="364"/>
      <c r="K20" s="314"/>
    </row>
    <row r="21" spans="1:11" ht="13.5" customHeight="1">
      <c r="A21" s="18" t="s">
        <v>653</v>
      </c>
      <c r="B21" s="34">
        <f t="shared" ref="B21" si="5">SUM(B22:B23)</f>
        <v>2974479</v>
      </c>
      <c r="C21" s="34">
        <f>SUM(C22:C23)</f>
        <v>1144234</v>
      </c>
      <c r="D21" s="34">
        <f>SUM(D22:D23)</f>
        <v>1830245</v>
      </c>
      <c r="E21" s="20" t="s">
        <v>662</v>
      </c>
      <c r="F21" s="3"/>
      <c r="H21" s="364"/>
      <c r="K21" s="314"/>
    </row>
    <row r="22" spans="1:11" ht="13.5" customHeight="1">
      <c r="A22" s="14" t="s">
        <v>121</v>
      </c>
      <c r="B22" s="87">
        <f t="shared" ref="B22:B23" si="6">C22+D22</f>
        <v>1487061</v>
      </c>
      <c r="C22" s="314">
        <v>587973</v>
      </c>
      <c r="D22" s="314">
        <v>899088</v>
      </c>
      <c r="E22" s="93" t="s">
        <v>122</v>
      </c>
      <c r="F22" s="3"/>
      <c r="H22" s="364"/>
      <c r="K22" s="314"/>
    </row>
    <row r="23" spans="1:11" ht="13.5" customHeight="1">
      <c r="A23" s="14" t="s">
        <v>123</v>
      </c>
      <c r="B23" s="87">
        <f t="shared" si="6"/>
        <v>1487418</v>
      </c>
      <c r="C23" s="314">
        <v>556261</v>
      </c>
      <c r="D23" s="314">
        <v>931157</v>
      </c>
      <c r="E23" s="93" t="s">
        <v>124</v>
      </c>
      <c r="F23" s="3"/>
      <c r="H23" s="364"/>
      <c r="K23" s="314"/>
    </row>
    <row r="24" spans="1:11" ht="13.5" customHeight="1">
      <c r="A24" s="18" t="s">
        <v>652</v>
      </c>
      <c r="B24" s="34">
        <f>SUM(B25:B26)</f>
        <v>2987341</v>
      </c>
      <c r="C24" s="34">
        <f>SUM(C25:C26)</f>
        <v>1040848</v>
      </c>
      <c r="D24" s="34">
        <f>SUM(D25:D26)</f>
        <v>1946493</v>
      </c>
      <c r="E24" s="20" t="s">
        <v>663</v>
      </c>
      <c r="F24" s="3"/>
      <c r="H24" s="364"/>
      <c r="K24" s="314"/>
    </row>
    <row r="25" spans="1:11" ht="13.5" customHeight="1">
      <c r="A25" s="14" t="s">
        <v>121</v>
      </c>
      <c r="B25" s="87">
        <f t="shared" ref="B25:B26" si="7">C25+D25</f>
        <v>1475780</v>
      </c>
      <c r="C25" s="314">
        <v>538793</v>
      </c>
      <c r="D25" s="314">
        <v>936987</v>
      </c>
      <c r="E25" s="93" t="s">
        <v>122</v>
      </c>
      <c r="F25" s="3"/>
      <c r="H25" s="364"/>
      <c r="K25" s="314"/>
    </row>
    <row r="26" spans="1:11" ht="13.5" customHeight="1">
      <c r="A26" s="14" t="s">
        <v>123</v>
      </c>
      <c r="B26" s="87">
        <f t="shared" si="7"/>
        <v>1511561</v>
      </c>
      <c r="C26" s="314">
        <v>502055</v>
      </c>
      <c r="D26" s="314">
        <v>1009506</v>
      </c>
      <c r="E26" s="93" t="s">
        <v>124</v>
      </c>
      <c r="F26" s="3"/>
      <c r="H26" s="364"/>
      <c r="K26" s="314"/>
    </row>
    <row r="27" spans="1:11" ht="13.5" customHeight="1">
      <c r="A27" s="18" t="s">
        <v>651</v>
      </c>
      <c r="B27" s="34">
        <f t="shared" ref="B27" si="8">SUM(B28:B29)</f>
        <v>2731359</v>
      </c>
      <c r="C27" s="34">
        <f>SUM(C28:C29)</f>
        <v>939278</v>
      </c>
      <c r="D27" s="34">
        <f>SUM(D28:D29)</f>
        <v>1792081</v>
      </c>
      <c r="E27" s="20" t="s">
        <v>664</v>
      </c>
      <c r="F27" s="3"/>
      <c r="H27" s="364"/>
      <c r="I27" s="368"/>
      <c r="J27" s="368"/>
      <c r="K27" s="368"/>
    </row>
    <row r="28" spans="1:11" ht="13.5" customHeight="1">
      <c r="A28" s="14" t="s">
        <v>121</v>
      </c>
      <c r="B28" s="87">
        <f t="shared" ref="B28:B29" si="9">C28+D28</f>
        <v>1339915</v>
      </c>
      <c r="C28" s="314">
        <v>476625</v>
      </c>
      <c r="D28" s="314">
        <v>863290</v>
      </c>
      <c r="E28" s="93" t="s">
        <v>122</v>
      </c>
      <c r="F28" s="3"/>
      <c r="H28" s="362"/>
      <c r="I28" s="362"/>
      <c r="J28" s="362"/>
      <c r="K28" s="362"/>
    </row>
    <row r="29" spans="1:11" ht="13.5" customHeight="1">
      <c r="A29" s="14" t="s">
        <v>123</v>
      </c>
      <c r="B29" s="87">
        <f t="shared" si="9"/>
        <v>1391444</v>
      </c>
      <c r="C29" s="314">
        <v>462653</v>
      </c>
      <c r="D29" s="314">
        <v>928791</v>
      </c>
      <c r="E29" s="93" t="s">
        <v>124</v>
      </c>
      <c r="F29" s="3"/>
      <c r="H29" s="367"/>
      <c r="I29" s="362"/>
      <c r="J29" s="362"/>
      <c r="K29" s="362"/>
    </row>
    <row r="30" spans="1:11" ht="13.5" customHeight="1">
      <c r="A30" s="18" t="s">
        <v>650</v>
      </c>
      <c r="B30" s="34">
        <f t="shared" ref="B30" si="10">SUM(B31:B32)</f>
        <v>2557288</v>
      </c>
      <c r="C30" s="34">
        <f>SUM(C31:C32)</f>
        <v>876165</v>
      </c>
      <c r="D30" s="34">
        <f>SUM(D31:D32)</f>
        <v>1681123</v>
      </c>
      <c r="E30" s="20" t="s">
        <v>665</v>
      </c>
      <c r="F30" s="3"/>
      <c r="H30" s="362"/>
      <c r="I30" s="381"/>
      <c r="J30" s="381"/>
      <c r="K30" s="381"/>
    </row>
    <row r="31" spans="1:11" ht="13.5" customHeight="1">
      <c r="A31" s="14" t="s">
        <v>121</v>
      </c>
      <c r="B31" s="87">
        <f t="shared" ref="B31:B32" si="11">C31+D31</f>
        <v>1248599</v>
      </c>
      <c r="C31" s="314">
        <v>440488</v>
      </c>
      <c r="D31" s="314">
        <v>808111</v>
      </c>
      <c r="E31" s="93" t="s">
        <v>122</v>
      </c>
      <c r="F31" s="3"/>
      <c r="H31" s="362"/>
      <c r="I31" s="363"/>
      <c r="J31" s="363"/>
      <c r="K31" s="363"/>
    </row>
    <row r="32" spans="1:11" ht="13.5" customHeight="1">
      <c r="A32" s="14" t="s">
        <v>123</v>
      </c>
      <c r="B32" s="87">
        <f t="shared" si="11"/>
        <v>1308689</v>
      </c>
      <c r="C32" s="314">
        <v>435677</v>
      </c>
      <c r="D32" s="314">
        <v>873012</v>
      </c>
      <c r="E32" s="93" t="s">
        <v>124</v>
      </c>
      <c r="F32" s="3"/>
      <c r="H32" s="364"/>
      <c r="I32" s="314"/>
      <c r="J32" s="314"/>
      <c r="K32" s="314"/>
    </row>
    <row r="33" spans="1:11" ht="13.5" customHeight="1">
      <c r="A33" s="18" t="s">
        <v>649</v>
      </c>
      <c r="B33" s="34">
        <f t="shared" ref="B33" si="12">SUM(B34:B35)</f>
        <v>2294500</v>
      </c>
      <c r="C33" s="34">
        <f>SUM(C34:C35)</f>
        <v>783658</v>
      </c>
      <c r="D33" s="34">
        <f>SUM(D34:D35)</f>
        <v>1510842</v>
      </c>
      <c r="E33" s="20" t="s">
        <v>666</v>
      </c>
      <c r="F33" s="3"/>
      <c r="H33" s="365"/>
      <c r="I33" s="314"/>
      <c r="J33" s="314"/>
      <c r="K33" s="314"/>
    </row>
    <row r="34" spans="1:11" ht="13.5" customHeight="1">
      <c r="A34" s="14" t="s">
        <v>121</v>
      </c>
      <c r="B34" s="87">
        <f t="shared" ref="B34:B35" si="13">C34+D34</f>
        <v>1112372</v>
      </c>
      <c r="C34" s="314">
        <v>396039</v>
      </c>
      <c r="D34" s="314">
        <v>716333</v>
      </c>
      <c r="E34" s="93" t="s">
        <v>122</v>
      </c>
      <c r="F34" s="3"/>
      <c r="H34" s="366"/>
      <c r="I34" s="314"/>
      <c r="J34" s="314"/>
      <c r="K34" s="314"/>
    </row>
    <row r="35" spans="1:11" ht="13.5" customHeight="1">
      <c r="A35" s="14" t="s">
        <v>123</v>
      </c>
      <c r="B35" s="87">
        <f t="shared" si="13"/>
        <v>1182128</v>
      </c>
      <c r="C35" s="314">
        <v>387619</v>
      </c>
      <c r="D35" s="314">
        <v>794509</v>
      </c>
      <c r="E35" s="93" t="s">
        <v>124</v>
      </c>
      <c r="F35" s="3"/>
      <c r="H35" s="364"/>
      <c r="I35" s="314"/>
      <c r="J35" s="314"/>
      <c r="K35" s="314"/>
    </row>
    <row r="36" spans="1:11" ht="13.5" customHeight="1">
      <c r="A36" s="18" t="s">
        <v>648</v>
      </c>
      <c r="B36" s="34">
        <f t="shared" ref="B36" si="14">SUM(B37:B38)</f>
        <v>2072067</v>
      </c>
      <c r="C36" s="34">
        <f>SUM(C37:C38)</f>
        <v>683152</v>
      </c>
      <c r="D36" s="34">
        <f>SUM(D37:D38)</f>
        <v>1388915</v>
      </c>
      <c r="E36" s="20" t="s">
        <v>667</v>
      </c>
      <c r="F36" s="3"/>
      <c r="H36" s="364"/>
      <c r="I36" s="314"/>
      <c r="J36" s="314"/>
      <c r="K36" s="314"/>
    </row>
    <row r="37" spans="1:11" ht="13.5" customHeight="1">
      <c r="A37" s="14" t="s">
        <v>121</v>
      </c>
      <c r="B37" s="87">
        <f t="shared" ref="B37:B38" si="15">C37+D37</f>
        <v>1011501</v>
      </c>
      <c r="C37" s="314">
        <v>343653</v>
      </c>
      <c r="D37" s="314">
        <v>667848</v>
      </c>
      <c r="E37" s="93" t="s">
        <v>122</v>
      </c>
      <c r="F37" s="3"/>
      <c r="H37" s="364"/>
      <c r="I37" s="314"/>
      <c r="J37" s="314"/>
      <c r="K37" s="314"/>
    </row>
    <row r="38" spans="1:11" ht="13.5" customHeight="1">
      <c r="A38" s="14" t="s">
        <v>123</v>
      </c>
      <c r="B38" s="87">
        <f t="shared" si="15"/>
        <v>1060566</v>
      </c>
      <c r="C38" s="314">
        <v>339499</v>
      </c>
      <c r="D38" s="314">
        <v>721067</v>
      </c>
      <c r="E38" s="93" t="s">
        <v>124</v>
      </c>
      <c r="F38" s="3"/>
      <c r="H38" s="364"/>
      <c r="I38" s="314"/>
      <c r="J38" s="314"/>
      <c r="K38" s="314"/>
    </row>
    <row r="39" spans="1:11" ht="13.5" customHeight="1">
      <c r="A39" s="18" t="s">
        <v>647</v>
      </c>
      <c r="B39" s="34">
        <f>SUM(B40:B41)</f>
        <v>1790935</v>
      </c>
      <c r="C39" s="34">
        <f>SUM(C40:C41)</f>
        <v>577735</v>
      </c>
      <c r="D39" s="34">
        <f>SUM(D40:D41)</f>
        <v>1213200</v>
      </c>
      <c r="E39" s="20" t="s">
        <v>668</v>
      </c>
      <c r="F39" s="3"/>
      <c r="H39" s="364"/>
      <c r="I39" s="314"/>
      <c r="J39" s="314"/>
      <c r="K39" s="314"/>
    </row>
    <row r="40" spans="1:11" ht="13.5" customHeight="1">
      <c r="A40" s="14" t="s">
        <v>121</v>
      </c>
      <c r="B40" s="87">
        <f t="shared" ref="B40:B41" si="16">C40+D40</f>
        <v>870585</v>
      </c>
      <c r="C40" s="314">
        <v>287628</v>
      </c>
      <c r="D40" s="314">
        <v>582957</v>
      </c>
      <c r="E40" s="93" t="s">
        <v>122</v>
      </c>
      <c r="F40" s="3"/>
      <c r="H40" s="364"/>
      <c r="I40" s="314"/>
      <c r="J40" s="314"/>
      <c r="K40" s="314"/>
    </row>
    <row r="41" spans="1:11" ht="13.5" customHeight="1">
      <c r="A41" s="14" t="s">
        <v>123</v>
      </c>
      <c r="B41" s="87">
        <f t="shared" si="16"/>
        <v>920350</v>
      </c>
      <c r="C41" s="314">
        <v>290107</v>
      </c>
      <c r="D41" s="314">
        <v>630243</v>
      </c>
      <c r="E41" s="93" t="s">
        <v>124</v>
      </c>
      <c r="F41" s="3"/>
      <c r="H41" s="364"/>
      <c r="I41" s="314"/>
      <c r="J41" s="314"/>
      <c r="K41" s="314"/>
    </row>
    <row r="42" spans="1:11" ht="13.5" customHeight="1">
      <c r="A42" s="18" t="s">
        <v>646</v>
      </c>
      <c r="B42" s="34">
        <f t="shared" ref="B42" si="17">SUM(B43:B44)</f>
        <v>1706866</v>
      </c>
      <c r="C42" s="34">
        <f>SUM(C43:C44)</f>
        <v>562607</v>
      </c>
      <c r="D42" s="34">
        <f>SUM(D43:D44)</f>
        <v>1144259</v>
      </c>
      <c r="E42" s="20" t="s">
        <v>669</v>
      </c>
      <c r="F42" s="3"/>
      <c r="H42" s="364"/>
      <c r="I42" s="314"/>
      <c r="J42" s="314"/>
      <c r="K42" s="314"/>
    </row>
    <row r="43" spans="1:11" ht="13.5" customHeight="1">
      <c r="A43" s="14" t="s">
        <v>121</v>
      </c>
      <c r="B43" s="87">
        <f t="shared" ref="B43:B44" si="18">C43+D43</f>
        <v>844350</v>
      </c>
      <c r="C43" s="314">
        <v>277057</v>
      </c>
      <c r="D43" s="314">
        <v>567293</v>
      </c>
      <c r="E43" s="93" t="s">
        <v>122</v>
      </c>
      <c r="F43" s="3"/>
      <c r="H43" s="364"/>
      <c r="I43" s="314"/>
      <c r="J43" s="314"/>
      <c r="K43" s="314"/>
    </row>
    <row r="44" spans="1:11" ht="13.5" customHeight="1">
      <c r="A44" s="14" t="s">
        <v>123</v>
      </c>
      <c r="B44" s="87">
        <f t="shared" si="18"/>
        <v>862516</v>
      </c>
      <c r="C44" s="314">
        <v>285550</v>
      </c>
      <c r="D44" s="314">
        <v>576966</v>
      </c>
      <c r="E44" s="93" t="s">
        <v>124</v>
      </c>
      <c r="F44" s="3"/>
      <c r="H44" s="364"/>
      <c r="I44" s="314"/>
      <c r="J44" s="314"/>
      <c r="K44" s="314"/>
    </row>
    <row r="45" spans="1:11" ht="13.5" customHeight="1">
      <c r="A45" s="18" t="s">
        <v>645</v>
      </c>
      <c r="B45" s="34">
        <f t="shared" ref="B45" si="19">SUM(B46:B47)</f>
        <v>1280397</v>
      </c>
      <c r="C45" s="34">
        <f>SUM(C46:C47)</f>
        <v>428895</v>
      </c>
      <c r="D45" s="34">
        <f>SUM(D46:D47)</f>
        <v>851502</v>
      </c>
      <c r="E45" s="20" t="s">
        <v>670</v>
      </c>
      <c r="F45" s="3"/>
      <c r="H45" s="364"/>
      <c r="I45" s="314"/>
      <c r="J45" s="314"/>
      <c r="K45" s="314"/>
    </row>
    <row r="46" spans="1:11" ht="13.5" customHeight="1">
      <c r="A46" s="14" t="s">
        <v>121</v>
      </c>
      <c r="B46" s="87">
        <f t="shared" ref="B46:B47" si="20">C46+D46</f>
        <v>658918</v>
      </c>
      <c r="C46" s="314">
        <v>218520</v>
      </c>
      <c r="D46" s="314">
        <v>440398</v>
      </c>
      <c r="E46" s="93" t="s">
        <v>122</v>
      </c>
      <c r="F46" s="3"/>
      <c r="H46" s="364"/>
      <c r="I46" s="314"/>
      <c r="J46" s="314"/>
      <c r="K46" s="314"/>
    </row>
    <row r="47" spans="1:11" ht="13.5" customHeight="1">
      <c r="A47" s="14" t="s">
        <v>123</v>
      </c>
      <c r="B47" s="87">
        <f t="shared" si="20"/>
        <v>621479</v>
      </c>
      <c r="C47" s="314">
        <v>210375</v>
      </c>
      <c r="D47" s="314">
        <v>411104</v>
      </c>
      <c r="E47" s="93" t="s">
        <v>124</v>
      </c>
      <c r="F47" s="3"/>
      <c r="H47" s="364"/>
      <c r="I47" s="314"/>
      <c r="J47" s="314"/>
      <c r="K47" s="314"/>
    </row>
    <row r="48" spans="1:11" ht="13.5" customHeight="1">
      <c r="A48" s="18" t="s">
        <v>644</v>
      </c>
      <c r="B48" s="34">
        <f t="shared" ref="B48" si="21">SUM(B49:B50)</f>
        <v>992848</v>
      </c>
      <c r="C48" s="34">
        <f>SUM(C49:C50)</f>
        <v>361597</v>
      </c>
      <c r="D48" s="34">
        <f>SUM(D49:D50)</f>
        <v>631251</v>
      </c>
      <c r="E48" s="20" t="s">
        <v>671</v>
      </c>
      <c r="F48" s="3"/>
      <c r="H48" s="364"/>
      <c r="I48" s="314"/>
      <c r="J48" s="314"/>
      <c r="K48" s="314"/>
    </row>
    <row r="49" spans="1:11" ht="13.5" customHeight="1">
      <c r="A49" s="14" t="s">
        <v>121</v>
      </c>
      <c r="B49" s="87">
        <f t="shared" ref="B49:B50" si="22">C49+D49</f>
        <v>501648</v>
      </c>
      <c r="C49" s="314">
        <v>177425</v>
      </c>
      <c r="D49" s="314">
        <v>324223</v>
      </c>
      <c r="E49" s="93" t="s">
        <v>122</v>
      </c>
      <c r="F49" s="3"/>
      <c r="H49" s="364"/>
      <c r="I49" s="368"/>
      <c r="J49" s="368"/>
      <c r="K49" s="368"/>
    </row>
    <row r="50" spans="1:11" ht="13.5" customHeight="1">
      <c r="A50" s="14" t="s">
        <v>123</v>
      </c>
      <c r="B50" s="87">
        <f t="shared" si="22"/>
        <v>491200</v>
      </c>
      <c r="C50" s="314">
        <v>184172</v>
      </c>
      <c r="D50" s="314">
        <v>307028</v>
      </c>
      <c r="E50" s="93" t="s">
        <v>124</v>
      </c>
      <c r="F50" s="3"/>
    </row>
    <row r="51" spans="1:11" ht="13.5" customHeight="1">
      <c r="A51" s="18" t="s">
        <v>643</v>
      </c>
      <c r="B51" s="34">
        <f t="shared" ref="B51" si="23">SUM(B52:B53)</f>
        <v>550449</v>
      </c>
      <c r="C51" s="34">
        <f>SUM(C52:C53)</f>
        <v>213731</v>
      </c>
      <c r="D51" s="34">
        <f>SUM(D52:D53)</f>
        <v>336718</v>
      </c>
      <c r="E51" s="20" t="s">
        <v>672</v>
      </c>
      <c r="F51" s="3"/>
    </row>
    <row r="52" spans="1:11" ht="13.5" customHeight="1">
      <c r="A52" s="14" t="s">
        <v>121</v>
      </c>
      <c r="B52" s="87">
        <f t="shared" ref="B52:B53" si="24">C52+D52</f>
        <v>264153</v>
      </c>
      <c r="C52" s="314">
        <v>103613</v>
      </c>
      <c r="D52" s="314">
        <v>160540</v>
      </c>
      <c r="E52" s="93" t="s">
        <v>122</v>
      </c>
      <c r="F52" s="3"/>
    </row>
    <row r="53" spans="1:11" ht="13.5" customHeight="1">
      <c r="A53" s="14" t="s">
        <v>123</v>
      </c>
      <c r="B53" s="87">
        <f t="shared" si="24"/>
        <v>286296</v>
      </c>
      <c r="C53" s="314">
        <v>110118</v>
      </c>
      <c r="D53" s="314">
        <v>176178</v>
      </c>
      <c r="E53" s="93" t="s">
        <v>124</v>
      </c>
      <c r="F53" s="3"/>
    </row>
    <row r="54" spans="1:11" ht="13.5" customHeight="1">
      <c r="A54" s="18" t="s">
        <v>642</v>
      </c>
      <c r="B54" s="30">
        <f t="shared" ref="B54" si="25">SUM(B55:B56)</f>
        <v>451649</v>
      </c>
      <c r="C54" s="30">
        <f>SUM(C55:C56)</f>
        <v>181714</v>
      </c>
      <c r="D54" s="30">
        <f>SUM(D55:D56)</f>
        <v>269935</v>
      </c>
      <c r="E54" s="20" t="s">
        <v>673</v>
      </c>
      <c r="F54" s="3"/>
    </row>
    <row r="55" spans="1:11" ht="13.5" customHeight="1">
      <c r="A55" s="14" t="s">
        <v>121</v>
      </c>
      <c r="B55" s="87">
        <f t="shared" ref="B55:B56" si="26">C55+D55</f>
        <v>205185</v>
      </c>
      <c r="C55" s="314">
        <v>83316</v>
      </c>
      <c r="D55" s="314">
        <v>121869</v>
      </c>
      <c r="E55" s="93" t="s">
        <v>122</v>
      </c>
      <c r="F55" s="3"/>
    </row>
    <row r="56" spans="1:11" ht="13.5" customHeight="1">
      <c r="A56" s="14" t="s">
        <v>123</v>
      </c>
      <c r="B56" s="87">
        <f t="shared" si="26"/>
        <v>246464</v>
      </c>
      <c r="C56" s="314">
        <v>98398</v>
      </c>
      <c r="D56" s="314">
        <v>148066</v>
      </c>
      <c r="E56" s="93" t="s">
        <v>124</v>
      </c>
      <c r="F56" s="3"/>
    </row>
    <row r="57" spans="1:11" ht="13.5" customHeight="1">
      <c r="A57" s="18" t="s">
        <v>127</v>
      </c>
      <c r="B57" s="34">
        <f t="shared" ref="B57" si="27">SUM(B58:B59)</f>
        <v>419125</v>
      </c>
      <c r="C57" s="34">
        <f>SUM(C58:C59)</f>
        <v>172078</v>
      </c>
      <c r="D57" s="34">
        <f>SUM(D58:D59)</f>
        <v>247047</v>
      </c>
      <c r="E57" s="20" t="s">
        <v>674</v>
      </c>
      <c r="F57" s="3"/>
    </row>
    <row r="58" spans="1:11" ht="13.5" customHeight="1">
      <c r="A58" s="14" t="s">
        <v>121</v>
      </c>
      <c r="B58" s="87">
        <f t="shared" ref="B58:B59" si="28">C58+D58</f>
        <v>189171</v>
      </c>
      <c r="C58" s="314">
        <v>79425</v>
      </c>
      <c r="D58" s="314">
        <v>109746</v>
      </c>
      <c r="E58" s="93" t="s">
        <v>122</v>
      </c>
      <c r="F58" s="3"/>
    </row>
    <row r="59" spans="1:11" ht="13.5" customHeight="1">
      <c r="A59" s="14" t="s">
        <v>123</v>
      </c>
      <c r="B59" s="87">
        <f t="shared" si="28"/>
        <v>229954</v>
      </c>
      <c r="C59" s="314">
        <v>92653</v>
      </c>
      <c r="D59" s="314">
        <v>137301</v>
      </c>
      <c r="E59" s="93" t="s">
        <v>124</v>
      </c>
      <c r="F59" s="3"/>
    </row>
    <row r="60" spans="1:11" ht="13.5" customHeight="1">
      <c r="A60" s="18" t="s">
        <v>211</v>
      </c>
      <c r="B60" s="34">
        <f t="shared" ref="B60:D62" si="29">B57+B54+B51+B48+B45+B42+B39+B36+B33+B30+B27+B24+B21+B18+B15+B12+B9</f>
        <v>35219547</v>
      </c>
      <c r="C60" s="34">
        <f t="shared" si="29"/>
        <v>13251446</v>
      </c>
      <c r="D60" s="34">
        <f t="shared" si="29"/>
        <v>21968101</v>
      </c>
      <c r="E60" s="20" t="s">
        <v>7</v>
      </c>
      <c r="F60" s="3"/>
    </row>
    <row r="61" spans="1:11" ht="13.5" customHeight="1">
      <c r="A61" s="14" t="s">
        <v>121</v>
      </c>
      <c r="B61" s="49">
        <f t="shared" ref="B61:C61" si="30">B58+B55+B52+B49+B46+B43+B40+B37+B34+B31+B28+B25+B22+B19+B16+B13+B10</f>
        <v>17544027</v>
      </c>
      <c r="C61" s="49">
        <f t="shared" si="30"/>
        <v>6716202</v>
      </c>
      <c r="D61" s="41">
        <f t="shared" si="29"/>
        <v>10827825</v>
      </c>
      <c r="E61" s="93" t="s">
        <v>122</v>
      </c>
      <c r="F61" s="3"/>
    </row>
    <row r="62" spans="1:11" ht="13.5" customHeight="1">
      <c r="A62" s="14" t="s">
        <v>123</v>
      </c>
      <c r="B62" s="49">
        <f t="shared" ref="B62:C62" si="31">B59+B56+B53+B50+B47+B44+B41+B38+B35+B32+B29+B26+B23+B20+B17+B14+B11</f>
        <v>17675520</v>
      </c>
      <c r="C62" s="49">
        <f t="shared" si="31"/>
        <v>6535244</v>
      </c>
      <c r="D62" s="41">
        <f t="shared" si="29"/>
        <v>11140276</v>
      </c>
      <c r="E62" s="93" t="s">
        <v>124</v>
      </c>
      <c r="F62" s="3"/>
    </row>
    <row r="63" spans="1:11" ht="13.5" customHeight="1">
      <c r="A63" s="3"/>
      <c r="B63" s="3"/>
      <c r="C63" s="1"/>
      <c r="D63" s="3"/>
      <c r="E63" s="1"/>
      <c r="F63" s="3"/>
    </row>
    <row r="64" spans="1:11" ht="13.5" customHeight="1">
      <c r="A64" s="90" t="s">
        <v>136</v>
      </c>
      <c r="B64" s="3"/>
      <c r="C64" s="3"/>
      <c r="D64" s="3"/>
      <c r="E64" s="51" t="s">
        <v>138</v>
      </c>
      <c r="F64" s="3"/>
    </row>
    <row r="65" spans="1:6" ht="34.5" customHeight="1">
      <c r="A65" s="56" t="s">
        <v>510</v>
      </c>
      <c r="B65" s="3"/>
      <c r="C65" s="3"/>
      <c r="D65" s="3"/>
      <c r="E65" s="93" t="s">
        <v>488</v>
      </c>
      <c r="F65" s="3"/>
    </row>
    <row r="66" spans="1:6" ht="12.75" customHeight="1">
      <c r="A66" s="3"/>
      <c r="B66" s="3"/>
      <c r="C66" s="3"/>
      <c r="D66" s="3"/>
      <c r="E66" s="3"/>
      <c r="F66" s="3"/>
    </row>
    <row r="67" spans="1:6" ht="12.75" customHeight="1">
      <c r="A67" s="3"/>
      <c r="B67" s="3"/>
      <c r="C67" s="3"/>
      <c r="D67" s="3"/>
      <c r="E67" s="3"/>
      <c r="F67" s="3"/>
    </row>
    <row r="68" spans="1:6" ht="12.75" customHeight="1">
      <c r="A68" s="3"/>
      <c r="B68" s="3"/>
      <c r="C68" s="3"/>
      <c r="D68" s="3"/>
      <c r="E68" s="3"/>
      <c r="F68" s="3"/>
    </row>
    <row r="69" spans="1:6" ht="12.75" customHeight="1">
      <c r="A69" s="3"/>
      <c r="B69" s="3"/>
      <c r="C69" s="3"/>
      <c r="D69" s="3"/>
      <c r="E69" s="3"/>
      <c r="F69" s="3"/>
    </row>
    <row r="70" spans="1:6" ht="12.75" customHeight="1">
      <c r="A70" s="3"/>
      <c r="B70" s="3"/>
      <c r="C70" s="3"/>
      <c r="D70" s="3"/>
      <c r="E70" s="3"/>
      <c r="F70" s="3"/>
    </row>
    <row r="71" spans="1:6" ht="12.75" customHeight="1">
      <c r="A71" s="3"/>
      <c r="B71" s="3"/>
      <c r="C71" s="3"/>
      <c r="D71" s="3"/>
      <c r="E71" s="3"/>
      <c r="F71" s="3"/>
    </row>
    <row r="72" spans="1:6" ht="12.75" customHeight="1">
      <c r="A72" s="3"/>
      <c r="B72" s="3"/>
      <c r="C72" s="3"/>
      <c r="D72" s="3"/>
      <c r="E72" s="3"/>
      <c r="F72" s="3"/>
    </row>
    <row r="73" spans="1:6" ht="12.75" customHeight="1">
      <c r="A73" s="3"/>
      <c r="B73" s="3"/>
      <c r="C73" s="3"/>
      <c r="D73" s="3"/>
      <c r="E73" s="3"/>
      <c r="F73" s="3"/>
    </row>
    <row r="74" spans="1:6" ht="12.75" customHeight="1">
      <c r="A74" s="3"/>
      <c r="B74" s="3"/>
      <c r="C74" s="3"/>
      <c r="D74" s="3"/>
      <c r="E74" s="3"/>
      <c r="F74" s="3"/>
    </row>
    <row r="75" spans="1:6" ht="12.75" customHeight="1">
      <c r="A75" s="3"/>
      <c r="B75" s="3"/>
      <c r="C75" s="3"/>
      <c r="D75" s="3"/>
      <c r="E75" s="3"/>
      <c r="F75" s="3"/>
    </row>
    <row r="76" spans="1:6" ht="12.75" customHeight="1">
      <c r="A76" s="3"/>
      <c r="B76" s="3"/>
      <c r="C76" s="3"/>
      <c r="D76" s="3"/>
      <c r="E76" s="3"/>
      <c r="F76" s="3"/>
    </row>
    <row r="77" spans="1:6" ht="12.75" customHeight="1">
      <c r="A77" s="3"/>
      <c r="B77" s="3"/>
      <c r="C77" s="3"/>
      <c r="D77" s="3"/>
      <c r="E77" s="3"/>
      <c r="F77" s="3"/>
    </row>
    <row r="78" spans="1:6" ht="12.75" customHeight="1">
      <c r="A78" s="3"/>
      <c r="B78" s="3"/>
      <c r="C78" s="3"/>
      <c r="D78" s="3"/>
      <c r="E78" s="3"/>
      <c r="F78" s="3"/>
    </row>
    <row r="79" spans="1:6" ht="12.75" customHeight="1">
      <c r="A79" s="3"/>
      <c r="B79" s="3"/>
      <c r="C79" s="3"/>
      <c r="D79" s="3"/>
      <c r="E79" s="3"/>
      <c r="F79" s="3"/>
    </row>
    <row r="80" spans="1:6" ht="12.75" customHeight="1">
      <c r="A80" s="3"/>
      <c r="B80" s="3"/>
      <c r="C80" s="3"/>
      <c r="D80" s="3"/>
      <c r="E80" s="3"/>
      <c r="F80" s="3"/>
    </row>
    <row r="81" spans="1:6" ht="12.75" customHeight="1">
      <c r="A81" s="3"/>
      <c r="B81" s="3"/>
      <c r="C81" s="3"/>
      <c r="D81" s="3"/>
      <c r="E81" s="3"/>
      <c r="F81" s="3"/>
    </row>
    <row r="82" spans="1:6" ht="12.75" customHeight="1">
      <c r="A82" s="3"/>
      <c r="B82" s="3"/>
      <c r="C82" s="3"/>
      <c r="D82" s="3"/>
      <c r="E82" s="3"/>
      <c r="F82" s="3"/>
    </row>
    <row r="83" spans="1:6" ht="12.75" customHeight="1">
      <c r="A83" s="3"/>
      <c r="B83" s="3"/>
      <c r="C83" s="3"/>
      <c r="D83" s="3"/>
      <c r="E83" s="3"/>
      <c r="F83" s="3"/>
    </row>
    <row r="84" spans="1:6" ht="12.75" customHeight="1">
      <c r="A84" s="3"/>
      <c r="B84" s="3"/>
      <c r="C84" s="3"/>
      <c r="D84" s="3"/>
      <c r="E84" s="3"/>
      <c r="F84" s="3"/>
    </row>
    <row r="85" spans="1:6" ht="12.75" customHeight="1">
      <c r="A85" s="3"/>
      <c r="B85" s="3"/>
      <c r="C85" s="3"/>
      <c r="D85" s="3"/>
      <c r="E85" s="3"/>
      <c r="F85" s="3"/>
    </row>
    <row r="86" spans="1:6" ht="12.75" customHeight="1">
      <c r="A86" s="3"/>
      <c r="B86" s="3"/>
      <c r="C86" s="3"/>
      <c r="D86" s="3"/>
      <c r="E86" s="3"/>
      <c r="F86" s="3"/>
    </row>
    <row r="87" spans="1:6" ht="12.75" customHeight="1">
      <c r="A87" s="3"/>
      <c r="B87" s="3"/>
      <c r="C87" s="3"/>
      <c r="D87" s="3"/>
      <c r="E87" s="3"/>
      <c r="F87" s="3"/>
    </row>
    <row r="88" spans="1:6" ht="12.75" customHeight="1">
      <c r="A88" s="3"/>
      <c r="B88" s="3"/>
      <c r="C88" s="3"/>
      <c r="D88" s="3"/>
      <c r="E88" s="3"/>
      <c r="F88" s="3"/>
    </row>
    <row r="89" spans="1:6" ht="12.75" customHeight="1">
      <c r="A89" s="3"/>
      <c r="B89" s="3"/>
      <c r="C89" s="3"/>
      <c r="D89" s="3"/>
      <c r="E89" s="3"/>
      <c r="F89" s="3"/>
    </row>
    <row r="90" spans="1:6" ht="12.75" customHeight="1">
      <c r="A90" s="3"/>
      <c r="B90" s="3"/>
      <c r="C90" s="3"/>
      <c r="D90" s="3"/>
      <c r="E90" s="3"/>
      <c r="F90" s="3"/>
    </row>
    <row r="91" spans="1:6" ht="12.75" customHeight="1">
      <c r="A91" s="3"/>
      <c r="B91" s="3"/>
      <c r="C91" s="3"/>
      <c r="D91" s="3"/>
      <c r="E91" s="3"/>
      <c r="F91" s="3"/>
    </row>
    <row r="92" spans="1:6" ht="12.75" customHeight="1">
      <c r="A92" s="3"/>
      <c r="B92" s="3"/>
      <c r="C92" s="3"/>
      <c r="D92" s="3"/>
      <c r="E92" s="3"/>
      <c r="F92" s="3"/>
    </row>
    <row r="93" spans="1:6" ht="12.75" customHeight="1">
      <c r="A93" s="3"/>
      <c r="B93" s="3"/>
      <c r="C93" s="3"/>
      <c r="D93" s="3"/>
      <c r="E93" s="3"/>
      <c r="F93" s="3"/>
    </row>
    <row r="94" spans="1:6" ht="12.75" customHeight="1">
      <c r="A94" s="3"/>
      <c r="B94" s="3"/>
      <c r="C94" s="3"/>
      <c r="D94" s="3"/>
      <c r="E94" s="3"/>
      <c r="F94" s="3"/>
    </row>
    <row r="95" spans="1:6" ht="12.75" customHeight="1">
      <c r="A95" s="3"/>
      <c r="B95" s="3"/>
      <c r="C95" s="3"/>
      <c r="D95" s="3"/>
      <c r="E95" s="3"/>
      <c r="F95" s="3"/>
    </row>
    <row r="96" spans="1:6" ht="12.75" customHeight="1">
      <c r="A96" s="3"/>
      <c r="B96" s="3"/>
      <c r="C96" s="3"/>
      <c r="D96" s="3"/>
      <c r="E96" s="3"/>
      <c r="F96" s="3"/>
    </row>
    <row r="97" spans="1:6" ht="12.75" customHeight="1">
      <c r="A97" s="3"/>
      <c r="B97" s="3"/>
      <c r="C97" s="3"/>
      <c r="D97" s="3"/>
      <c r="E97" s="3"/>
      <c r="F97" s="3"/>
    </row>
    <row r="98" spans="1:6" ht="12.75" customHeight="1">
      <c r="A98" s="3"/>
      <c r="B98" s="3"/>
      <c r="C98" s="3"/>
      <c r="D98" s="3"/>
      <c r="E98" s="3"/>
      <c r="F98" s="3"/>
    </row>
    <row r="99" spans="1:6" ht="12.75" customHeight="1">
      <c r="A99" s="3"/>
      <c r="B99" s="3"/>
      <c r="C99" s="3"/>
      <c r="D99" s="3"/>
      <c r="E99" s="3"/>
      <c r="F99" s="3"/>
    </row>
    <row r="100" spans="1:6" ht="12.75" customHeight="1">
      <c r="A100" s="3"/>
      <c r="B100" s="3"/>
      <c r="C100" s="3"/>
      <c r="D100" s="3"/>
      <c r="E100" s="3"/>
      <c r="F100" s="3"/>
    </row>
    <row r="101" spans="1:6" ht="12.75" customHeight="1">
      <c r="A101" s="3"/>
      <c r="B101" s="3"/>
      <c r="C101" s="3"/>
      <c r="D101" s="3"/>
      <c r="E101" s="3"/>
      <c r="F101" s="3"/>
    </row>
    <row r="102" spans="1:6" ht="12.75" customHeight="1">
      <c r="A102" s="3"/>
      <c r="B102" s="3"/>
      <c r="C102" s="3"/>
      <c r="D102" s="3"/>
      <c r="E102" s="3"/>
      <c r="F102" s="3"/>
    </row>
    <row r="103" spans="1:6" ht="12.75" customHeight="1">
      <c r="A103" s="3"/>
      <c r="B103" s="3"/>
      <c r="C103" s="3"/>
      <c r="D103" s="3"/>
      <c r="E103" s="3"/>
      <c r="F103" s="3"/>
    </row>
    <row r="104" spans="1:6" ht="12.75" customHeight="1">
      <c r="A104" s="3"/>
      <c r="B104" s="3"/>
      <c r="C104" s="3"/>
      <c r="D104" s="3"/>
      <c r="E104" s="3"/>
      <c r="F104" s="3"/>
    </row>
    <row r="105" spans="1:6" ht="12.75" customHeight="1">
      <c r="A105" s="3"/>
      <c r="B105" s="3"/>
      <c r="C105" s="3"/>
      <c r="D105" s="3"/>
      <c r="E105" s="3"/>
      <c r="F105" s="3"/>
    </row>
    <row r="106" spans="1:6" ht="12.75" customHeight="1">
      <c r="A106" s="3"/>
      <c r="B106" s="3"/>
      <c r="C106" s="3"/>
      <c r="D106" s="3"/>
      <c r="E106" s="3"/>
      <c r="F106" s="3"/>
    </row>
    <row r="107" spans="1:6" ht="12.75" customHeight="1">
      <c r="A107" s="3"/>
      <c r="B107" s="3"/>
      <c r="C107" s="3"/>
      <c r="D107" s="3"/>
      <c r="E107" s="3"/>
      <c r="F107" s="3"/>
    </row>
    <row r="108" spans="1:6" ht="12.75" customHeight="1">
      <c r="A108" s="3"/>
      <c r="B108" s="3"/>
      <c r="C108" s="3"/>
      <c r="D108" s="3"/>
      <c r="E108" s="3"/>
      <c r="F108" s="3"/>
    </row>
    <row r="109" spans="1:6" ht="12.75" customHeight="1">
      <c r="A109" s="3"/>
      <c r="B109" s="3"/>
      <c r="C109" s="3"/>
      <c r="D109" s="3"/>
      <c r="E109" s="3"/>
      <c r="F109" s="3"/>
    </row>
    <row r="110" spans="1:6" ht="12.75" customHeight="1">
      <c r="A110" s="3"/>
      <c r="B110" s="3"/>
      <c r="C110" s="3"/>
      <c r="D110" s="3"/>
      <c r="E110" s="3"/>
      <c r="F110" s="3"/>
    </row>
    <row r="111" spans="1:6" ht="12.75" customHeight="1">
      <c r="A111" s="3"/>
      <c r="B111" s="3"/>
      <c r="C111" s="3"/>
      <c r="D111" s="3"/>
      <c r="E111" s="3"/>
      <c r="F111" s="3"/>
    </row>
    <row r="112" spans="1:6" ht="12.75" customHeight="1">
      <c r="A112" s="3"/>
      <c r="B112" s="3"/>
      <c r="C112" s="3"/>
      <c r="D112" s="3"/>
      <c r="E112" s="3"/>
      <c r="F112" s="3"/>
    </row>
    <row r="113" spans="1:6" ht="12.75" customHeight="1">
      <c r="A113" s="3"/>
      <c r="B113" s="3"/>
      <c r="C113" s="3"/>
      <c r="D113" s="3"/>
      <c r="E113" s="3"/>
      <c r="F113" s="3"/>
    </row>
    <row r="114" spans="1:6" ht="12.75" customHeight="1">
      <c r="A114" s="3"/>
      <c r="B114" s="3"/>
      <c r="C114" s="3"/>
      <c r="D114" s="3"/>
      <c r="E114" s="3"/>
      <c r="F114" s="3"/>
    </row>
    <row r="115" spans="1:6" ht="12.75" customHeight="1">
      <c r="A115" s="3"/>
      <c r="B115" s="3"/>
      <c r="C115" s="3"/>
      <c r="D115" s="3"/>
      <c r="E115" s="3"/>
      <c r="F115" s="3"/>
    </row>
    <row r="116" spans="1:6" ht="12.75" customHeight="1">
      <c r="A116" s="3"/>
      <c r="B116" s="3"/>
      <c r="C116" s="3"/>
      <c r="D116" s="3"/>
      <c r="E116" s="3"/>
      <c r="F116" s="3"/>
    </row>
    <row r="117" spans="1:6" ht="12.75" customHeight="1">
      <c r="A117" s="3"/>
      <c r="B117" s="3"/>
      <c r="C117" s="3"/>
      <c r="D117" s="3"/>
      <c r="E117" s="3"/>
      <c r="F117" s="3"/>
    </row>
    <row r="118" spans="1:6" ht="12.75" customHeight="1">
      <c r="A118" s="3"/>
      <c r="B118" s="3"/>
      <c r="C118" s="3"/>
      <c r="D118" s="3"/>
      <c r="E118" s="3"/>
      <c r="F118" s="3"/>
    </row>
    <row r="119" spans="1:6" ht="12.75" customHeight="1">
      <c r="A119" s="3"/>
      <c r="B119" s="3"/>
      <c r="C119" s="3"/>
      <c r="D119" s="3"/>
      <c r="E119" s="3"/>
      <c r="F119" s="3"/>
    </row>
    <row r="120" spans="1:6" ht="12.75" customHeight="1">
      <c r="A120" s="3"/>
      <c r="B120" s="3"/>
      <c r="C120" s="3"/>
      <c r="D120" s="3"/>
      <c r="E120" s="3"/>
      <c r="F120" s="3"/>
    </row>
    <row r="121" spans="1:6" ht="12.75" customHeight="1">
      <c r="A121" s="3"/>
      <c r="B121" s="3"/>
      <c r="C121" s="3"/>
      <c r="D121" s="3"/>
      <c r="E121" s="3"/>
      <c r="F121" s="3"/>
    </row>
    <row r="122" spans="1:6" ht="12.75" customHeight="1">
      <c r="A122" s="3"/>
      <c r="B122" s="3"/>
      <c r="C122" s="3"/>
      <c r="D122" s="3"/>
      <c r="E122" s="3"/>
      <c r="F122" s="3"/>
    </row>
    <row r="123" spans="1:6" ht="12.75" customHeight="1">
      <c r="A123" s="3"/>
      <c r="B123" s="3"/>
      <c r="C123" s="3"/>
      <c r="D123" s="3"/>
      <c r="E123" s="3"/>
      <c r="F123" s="3"/>
    </row>
    <row r="124" spans="1:6" ht="12.75" customHeight="1">
      <c r="A124" s="3"/>
      <c r="B124" s="3"/>
      <c r="C124" s="3"/>
      <c r="D124" s="3"/>
      <c r="E124" s="3"/>
      <c r="F124" s="3"/>
    </row>
    <row r="125" spans="1:6" ht="12.75" customHeight="1">
      <c r="A125" s="3"/>
      <c r="B125" s="3"/>
      <c r="C125" s="3"/>
      <c r="D125" s="3"/>
      <c r="E125" s="3"/>
      <c r="F125" s="3"/>
    </row>
    <row r="126" spans="1:6" ht="12.75" customHeight="1">
      <c r="A126" s="3"/>
      <c r="B126" s="3"/>
      <c r="C126" s="3"/>
      <c r="D126" s="3"/>
      <c r="E126" s="3"/>
      <c r="F126" s="3"/>
    </row>
    <row r="127" spans="1:6" ht="12.75" customHeight="1">
      <c r="A127" s="3"/>
      <c r="B127" s="3"/>
      <c r="C127" s="3"/>
      <c r="D127" s="3"/>
      <c r="E127" s="3"/>
      <c r="F127" s="3"/>
    </row>
    <row r="128" spans="1:6" ht="12.75" customHeight="1">
      <c r="A128" s="3"/>
      <c r="B128" s="3"/>
      <c r="C128" s="3"/>
      <c r="D128" s="3"/>
      <c r="E128" s="3"/>
      <c r="F128" s="3"/>
    </row>
    <row r="129" spans="1:6" ht="12.75" customHeight="1">
      <c r="A129" s="3"/>
      <c r="B129" s="3"/>
      <c r="C129" s="3"/>
      <c r="D129" s="3"/>
      <c r="E129" s="3"/>
      <c r="F129" s="3"/>
    </row>
    <row r="130" spans="1:6" ht="12.75" customHeight="1">
      <c r="A130" s="3"/>
      <c r="B130" s="3"/>
      <c r="C130" s="3"/>
      <c r="D130" s="3"/>
      <c r="E130" s="3"/>
      <c r="F130" s="3"/>
    </row>
    <row r="131" spans="1:6" ht="12.75" customHeight="1">
      <c r="A131" s="3"/>
      <c r="B131" s="3"/>
      <c r="C131" s="3"/>
      <c r="D131" s="3"/>
      <c r="E131" s="3"/>
      <c r="F131" s="3"/>
    </row>
    <row r="132" spans="1:6" ht="12.75" customHeight="1">
      <c r="A132" s="3"/>
      <c r="B132" s="3"/>
      <c r="C132" s="3"/>
      <c r="D132" s="3"/>
      <c r="E132" s="3"/>
      <c r="F132" s="3"/>
    </row>
    <row r="133" spans="1:6" ht="12.75" customHeight="1">
      <c r="A133" s="3"/>
      <c r="B133" s="3"/>
      <c r="C133" s="3"/>
      <c r="D133" s="3"/>
      <c r="E133" s="3"/>
      <c r="F133" s="3"/>
    </row>
    <row r="134" spans="1:6" ht="12.75" customHeight="1">
      <c r="A134" s="3"/>
      <c r="B134" s="3"/>
      <c r="C134" s="3"/>
      <c r="D134" s="3"/>
      <c r="E134" s="3"/>
      <c r="F134" s="3"/>
    </row>
    <row r="135" spans="1:6" ht="12.75" customHeight="1">
      <c r="A135" s="3"/>
      <c r="B135" s="3"/>
      <c r="C135" s="3"/>
      <c r="D135" s="3"/>
      <c r="E135" s="3"/>
      <c r="F135" s="3"/>
    </row>
    <row r="136" spans="1:6" ht="12.75" customHeight="1">
      <c r="A136" s="3"/>
      <c r="B136" s="3"/>
      <c r="C136" s="3"/>
      <c r="D136" s="3"/>
      <c r="E136" s="3"/>
      <c r="F136" s="3"/>
    </row>
    <row r="137" spans="1:6" ht="12.75" customHeight="1">
      <c r="A137" s="3"/>
      <c r="B137" s="3"/>
      <c r="C137" s="3"/>
      <c r="D137" s="3"/>
      <c r="E137" s="3"/>
      <c r="F137" s="3"/>
    </row>
    <row r="138" spans="1:6" ht="12.75" customHeight="1">
      <c r="A138" s="3"/>
      <c r="B138" s="3"/>
      <c r="C138" s="3"/>
      <c r="D138" s="3"/>
      <c r="E138" s="3"/>
      <c r="F138" s="3"/>
    </row>
    <row r="139" spans="1:6" ht="12.75" customHeight="1">
      <c r="A139" s="3"/>
      <c r="B139" s="3"/>
      <c r="C139" s="3"/>
      <c r="D139" s="3"/>
      <c r="E139" s="3"/>
      <c r="F139" s="3"/>
    </row>
    <row r="140" spans="1:6" ht="12.75" customHeight="1">
      <c r="A140" s="3"/>
      <c r="B140" s="3"/>
      <c r="C140" s="3"/>
      <c r="D140" s="3"/>
      <c r="E140" s="3"/>
      <c r="F140" s="3"/>
    </row>
    <row r="141" spans="1:6" ht="12.75" customHeight="1">
      <c r="A141" s="3"/>
      <c r="B141" s="3"/>
      <c r="C141" s="3"/>
      <c r="D141" s="3"/>
      <c r="E141" s="3"/>
      <c r="F141" s="3"/>
    </row>
    <row r="142" spans="1:6" ht="12.75" customHeight="1">
      <c r="A142" s="3"/>
      <c r="B142" s="3"/>
      <c r="C142" s="3"/>
      <c r="D142" s="3"/>
      <c r="E142" s="3"/>
      <c r="F142" s="3"/>
    </row>
    <row r="143" spans="1:6" ht="12.75" customHeight="1">
      <c r="A143" s="3"/>
      <c r="B143" s="3"/>
      <c r="C143" s="3"/>
      <c r="D143" s="3"/>
      <c r="E143" s="3"/>
      <c r="F143" s="3"/>
    </row>
    <row r="144" spans="1:6" ht="12.75" customHeight="1">
      <c r="A144" s="3"/>
      <c r="B144" s="3"/>
      <c r="C144" s="3"/>
      <c r="D144" s="3"/>
      <c r="E144" s="3"/>
      <c r="F144" s="3"/>
    </row>
    <row r="145" spans="1:6" ht="12.75" customHeight="1">
      <c r="A145" s="3"/>
      <c r="B145" s="3"/>
      <c r="C145" s="3"/>
      <c r="D145" s="3"/>
      <c r="E145" s="3"/>
      <c r="F145" s="3"/>
    </row>
    <row r="146" spans="1:6" ht="12.75" customHeight="1">
      <c r="A146" s="3"/>
      <c r="B146" s="3"/>
      <c r="C146" s="3"/>
      <c r="D146" s="3"/>
      <c r="E146" s="3"/>
      <c r="F146" s="3"/>
    </row>
    <row r="147" spans="1:6" ht="12.75" customHeight="1">
      <c r="A147" s="3"/>
      <c r="B147" s="3"/>
      <c r="C147" s="3"/>
      <c r="D147" s="3"/>
      <c r="E147" s="3"/>
      <c r="F147" s="3"/>
    </row>
    <row r="148" spans="1:6" ht="12.75" customHeight="1">
      <c r="A148" s="3"/>
      <c r="B148" s="3"/>
      <c r="C148" s="3"/>
      <c r="D148" s="3"/>
      <c r="E148" s="3"/>
      <c r="F148" s="3"/>
    </row>
    <row r="149" spans="1:6" ht="12.75" customHeight="1">
      <c r="A149" s="3"/>
      <c r="B149" s="3"/>
      <c r="C149" s="3"/>
      <c r="D149" s="3"/>
      <c r="E149" s="3"/>
      <c r="F149" s="3"/>
    </row>
    <row r="150" spans="1:6" ht="12.75" customHeight="1">
      <c r="A150" s="3"/>
      <c r="B150" s="3"/>
      <c r="C150" s="3"/>
      <c r="D150" s="3"/>
      <c r="E150" s="3"/>
      <c r="F150" s="3"/>
    </row>
    <row r="151" spans="1:6" ht="12.75" customHeight="1">
      <c r="A151" s="3"/>
      <c r="B151" s="3"/>
      <c r="C151" s="3"/>
      <c r="D151" s="3"/>
      <c r="E151" s="3"/>
      <c r="F151" s="3"/>
    </row>
    <row r="152" spans="1:6" ht="12.75" customHeight="1">
      <c r="A152" s="3"/>
      <c r="B152" s="3"/>
      <c r="C152" s="3"/>
      <c r="D152" s="3"/>
      <c r="E152" s="3"/>
      <c r="F152" s="3"/>
    </row>
    <row r="153" spans="1:6" ht="12.75" customHeight="1">
      <c r="A153" s="3"/>
      <c r="B153" s="3"/>
      <c r="C153" s="3"/>
      <c r="D153" s="3"/>
      <c r="E153" s="3"/>
      <c r="F153" s="3"/>
    </row>
    <row r="154" spans="1:6" ht="12.75" customHeight="1">
      <c r="A154" s="3"/>
      <c r="B154" s="3"/>
      <c r="C154" s="3"/>
      <c r="D154" s="3"/>
      <c r="E154" s="3"/>
      <c r="F154" s="3"/>
    </row>
    <row r="155" spans="1:6" ht="12.75" customHeight="1">
      <c r="A155" s="3"/>
      <c r="B155" s="3"/>
      <c r="C155" s="3"/>
      <c r="D155" s="3"/>
      <c r="E155" s="3"/>
      <c r="F155" s="3"/>
    </row>
    <row r="156" spans="1:6" ht="12.75" customHeight="1">
      <c r="A156" s="3"/>
      <c r="B156" s="3"/>
      <c r="C156" s="3"/>
      <c r="D156" s="3"/>
      <c r="E156" s="3"/>
      <c r="F156" s="3"/>
    </row>
    <row r="157" spans="1:6" ht="12.75" customHeight="1">
      <c r="A157" s="3"/>
      <c r="B157" s="3"/>
      <c r="C157" s="3"/>
      <c r="D157" s="3"/>
      <c r="E157" s="3"/>
      <c r="F157" s="3"/>
    </row>
    <row r="158" spans="1:6" ht="12.75" customHeight="1">
      <c r="A158" s="3"/>
      <c r="B158" s="3"/>
      <c r="C158" s="3"/>
      <c r="D158" s="3"/>
      <c r="E158" s="3"/>
      <c r="F158" s="3"/>
    </row>
    <row r="159" spans="1:6" ht="12.75" customHeight="1">
      <c r="A159" s="3"/>
      <c r="B159" s="3"/>
      <c r="C159" s="3"/>
      <c r="D159" s="3"/>
      <c r="E159" s="3"/>
      <c r="F159" s="3"/>
    </row>
    <row r="160" spans="1:6" ht="12.75" customHeight="1">
      <c r="A160" s="3"/>
      <c r="B160" s="3"/>
      <c r="C160" s="3"/>
      <c r="D160" s="3"/>
      <c r="E160" s="3"/>
      <c r="F160" s="3"/>
    </row>
    <row r="161" spans="1:6" ht="12.75" customHeight="1">
      <c r="A161" s="3"/>
      <c r="B161" s="3"/>
      <c r="C161" s="3"/>
      <c r="D161" s="3"/>
      <c r="E161" s="3"/>
      <c r="F161" s="3"/>
    </row>
    <row r="162" spans="1:6" ht="12.75" customHeight="1">
      <c r="A162" s="3"/>
      <c r="B162" s="3"/>
      <c r="C162" s="3"/>
      <c r="D162" s="3"/>
      <c r="E162" s="3"/>
      <c r="F162" s="3"/>
    </row>
    <row r="163" spans="1:6" ht="12.75" customHeight="1">
      <c r="A163" s="3"/>
      <c r="B163" s="3"/>
      <c r="C163" s="3"/>
      <c r="D163" s="3"/>
      <c r="E163" s="3"/>
      <c r="F163" s="3"/>
    </row>
    <row r="164" spans="1:6" ht="12.75" customHeight="1">
      <c r="A164" s="3"/>
      <c r="B164" s="3"/>
      <c r="C164" s="3"/>
      <c r="D164" s="3"/>
      <c r="E164" s="3"/>
      <c r="F164" s="3"/>
    </row>
    <row r="165" spans="1:6" ht="12.75" customHeight="1">
      <c r="A165" s="3"/>
      <c r="B165" s="3"/>
      <c r="C165" s="3"/>
      <c r="D165" s="3"/>
      <c r="E165" s="3"/>
      <c r="F165" s="3"/>
    </row>
    <row r="166" spans="1:6" ht="12.75" customHeight="1">
      <c r="A166" s="3"/>
      <c r="B166" s="3"/>
      <c r="C166" s="3"/>
      <c r="D166" s="3"/>
      <c r="E166" s="3"/>
      <c r="F166" s="3"/>
    </row>
    <row r="167" spans="1:6" ht="12.75" customHeight="1">
      <c r="A167" s="3"/>
      <c r="B167" s="3"/>
      <c r="C167" s="3"/>
      <c r="D167" s="3"/>
      <c r="E167" s="3"/>
      <c r="F167" s="3"/>
    </row>
    <row r="168" spans="1:6" ht="12.75" customHeight="1">
      <c r="A168" s="3"/>
      <c r="B168" s="3"/>
      <c r="C168" s="3"/>
      <c r="D168" s="3"/>
      <c r="E168" s="3"/>
      <c r="F168" s="3"/>
    </row>
    <row r="169" spans="1:6" ht="12.75" customHeight="1">
      <c r="A169" s="3"/>
      <c r="B169" s="3"/>
      <c r="C169" s="3"/>
      <c r="D169" s="3"/>
      <c r="E169" s="3"/>
      <c r="F169" s="3"/>
    </row>
    <row r="170" spans="1:6" ht="12.75" customHeight="1">
      <c r="A170" s="3"/>
      <c r="B170" s="3"/>
      <c r="C170" s="3"/>
      <c r="D170" s="3"/>
      <c r="E170" s="3"/>
      <c r="F170" s="3"/>
    </row>
    <row r="171" spans="1:6" ht="12.75" customHeight="1">
      <c r="A171" s="3"/>
      <c r="B171" s="3"/>
      <c r="C171" s="3"/>
      <c r="D171" s="3"/>
      <c r="E171" s="3"/>
      <c r="F171" s="3"/>
    </row>
    <row r="172" spans="1:6" ht="12.75" customHeight="1">
      <c r="A172" s="3"/>
      <c r="B172" s="3"/>
      <c r="C172" s="3"/>
      <c r="D172" s="3"/>
      <c r="E172" s="3"/>
      <c r="F172" s="3"/>
    </row>
    <row r="173" spans="1:6" ht="12.75" customHeight="1">
      <c r="A173" s="3"/>
      <c r="B173" s="3"/>
      <c r="C173" s="3"/>
      <c r="D173" s="3"/>
      <c r="E173" s="3"/>
      <c r="F173" s="3"/>
    </row>
    <row r="174" spans="1:6" ht="12.75" customHeight="1">
      <c r="A174" s="3"/>
      <c r="B174" s="3"/>
      <c r="C174" s="3"/>
      <c r="D174" s="3"/>
      <c r="E174" s="3"/>
      <c r="F174" s="3"/>
    </row>
    <row r="175" spans="1:6" ht="12.75" customHeight="1">
      <c r="A175" s="3"/>
      <c r="B175" s="3"/>
      <c r="C175" s="3"/>
      <c r="D175" s="3"/>
      <c r="E175" s="3"/>
      <c r="F175" s="3"/>
    </row>
    <row r="176" spans="1:6" ht="12.75" customHeight="1">
      <c r="A176" s="3"/>
      <c r="B176" s="3"/>
      <c r="C176" s="3"/>
      <c r="D176" s="3"/>
      <c r="E176" s="3"/>
      <c r="F176" s="3"/>
    </row>
    <row r="177" spans="1:6" ht="12.75" customHeight="1">
      <c r="A177" s="3"/>
      <c r="B177" s="3"/>
      <c r="C177" s="3"/>
      <c r="D177" s="3"/>
      <c r="E177" s="3"/>
      <c r="F177" s="3"/>
    </row>
    <row r="178" spans="1:6" ht="12.75" customHeight="1">
      <c r="A178" s="3"/>
      <c r="B178" s="3"/>
      <c r="C178" s="3"/>
      <c r="D178" s="3"/>
      <c r="E178" s="3"/>
      <c r="F178" s="3"/>
    </row>
    <row r="179" spans="1:6" ht="12.75" customHeight="1">
      <c r="A179" s="3"/>
      <c r="B179" s="3"/>
      <c r="C179" s="3"/>
      <c r="D179" s="3"/>
      <c r="E179" s="3"/>
      <c r="F179" s="3"/>
    </row>
    <row r="180" spans="1:6" ht="12.75" customHeight="1">
      <c r="A180" s="3"/>
      <c r="B180" s="3"/>
      <c r="C180" s="3"/>
      <c r="D180" s="3"/>
      <c r="E180" s="3"/>
      <c r="F180" s="3"/>
    </row>
    <row r="181" spans="1:6" ht="12.75" customHeight="1">
      <c r="A181" s="3"/>
      <c r="B181" s="3"/>
      <c r="C181" s="3"/>
      <c r="D181" s="3"/>
      <c r="E181" s="3"/>
      <c r="F181" s="3"/>
    </row>
    <row r="182" spans="1:6" ht="12.75" customHeight="1">
      <c r="A182" s="3"/>
      <c r="B182" s="3"/>
      <c r="C182" s="3"/>
      <c r="D182" s="3"/>
      <c r="E182" s="3"/>
      <c r="F182" s="3"/>
    </row>
    <row r="183" spans="1:6" ht="12.75" customHeight="1">
      <c r="A183" s="3"/>
      <c r="B183" s="3"/>
      <c r="C183" s="3"/>
      <c r="D183" s="3"/>
      <c r="E183" s="3"/>
      <c r="F183" s="3"/>
    </row>
    <row r="184" spans="1:6" ht="12.75" customHeight="1">
      <c r="A184" s="3"/>
      <c r="B184" s="3"/>
      <c r="C184" s="3"/>
      <c r="D184" s="3"/>
      <c r="E184" s="3"/>
      <c r="F184" s="3"/>
    </row>
    <row r="185" spans="1:6" ht="12.75" customHeight="1">
      <c r="A185" s="3"/>
      <c r="B185" s="3"/>
      <c r="C185" s="3"/>
      <c r="D185" s="3"/>
      <c r="E185" s="3"/>
      <c r="F185" s="3"/>
    </row>
    <row r="186" spans="1:6" ht="12.75" customHeight="1">
      <c r="A186" s="3"/>
      <c r="B186" s="3"/>
      <c r="C186" s="3"/>
      <c r="D186" s="3"/>
      <c r="E186" s="3"/>
      <c r="F186" s="3"/>
    </row>
    <row r="187" spans="1:6" ht="12.75" customHeight="1">
      <c r="A187" s="3"/>
      <c r="B187" s="3"/>
      <c r="C187" s="3"/>
      <c r="D187" s="3"/>
      <c r="E187" s="3"/>
      <c r="F187" s="3"/>
    </row>
    <row r="188" spans="1:6" ht="12.75" customHeight="1">
      <c r="A188" s="3"/>
      <c r="B188" s="3"/>
      <c r="C188" s="3"/>
      <c r="D188" s="3"/>
      <c r="E188" s="3"/>
      <c r="F188" s="3"/>
    </row>
    <row r="189" spans="1:6" ht="12.75" customHeight="1">
      <c r="A189" s="3"/>
      <c r="B189" s="3"/>
      <c r="C189" s="3"/>
      <c r="D189" s="3"/>
      <c r="E189" s="3"/>
      <c r="F189" s="3"/>
    </row>
    <row r="190" spans="1:6" ht="12.75" customHeight="1">
      <c r="A190" s="3"/>
      <c r="B190" s="3"/>
      <c r="C190" s="3"/>
      <c r="D190" s="3"/>
      <c r="E190" s="3"/>
      <c r="F190" s="3"/>
    </row>
    <row r="191" spans="1:6" ht="12.75" customHeight="1">
      <c r="A191" s="3"/>
      <c r="B191" s="3"/>
      <c r="C191" s="3"/>
      <c r="D191" s="3"/>
      <c r="E191" s="3"/>
      <c r="F191" s="3"/>
    </row>
    <row r="192" spans="1:6" ht="12.75" customHeight="1">
      <c r="A192" s="3"/>
      <c r="B192" s="3"/>
      <c r="C192" s="3"/>
      <c r="D192" s="3"/>
      <c r="E192" s="3"/>
      <c r="F192" s="3"/>
    </row>
    <row r="193" spans="1:6" ht="12.75" customHeight="1">
      <c r="A193" s="3"/>
      <c r="B193" s="3"/>
      <c r="C193" s="3"/>
      <c r="D193" s="3"/>
      <c r="E193" s="3"/>
      <c r="F193" s="3"/>
    </row>
    <row r="194" spans="1:6" ht="12.75" customHeight="1">
      <c r="A194" s="3"/>
      <c r="B194" s="3"/>
      <c r="C194" s="3"/>
      <c r="D194" s="3"/>
      <c r="E194" s="3"/>
      <c r="F194" s="3"/>
    </row>
    <row r="195" spans="1:6" ht="12.75" customHeight="1">
      <c r="A195" s="3"/>
      <c r="B195" s="3"/>
      <c r="C195" s="3"/>
      <c r="D195" s="3"/>
      <c r="E195" s="3"/>
      <c r="F195" s="3"/>
    </row>
    <row r="196" spans="1:6" ht="12.75" customHeight="1">
      <c r="A196" s="3"/>
      <c r="B196" s="3"/>
      <c r="C196" s="3"/>
      <c r="D196" s="3"/>
      <c r="E196" s="3"/>
      <c r="F196" s="3"/>
    </row>
    <row r="197" spans="1:6" ht="12.75" customHeight="1">
      <c r="A197" s="3"/>
      <c r="B197" s="3"/>
      <c r="C197" s="3"/>
      <c r="D197" s="3"/>
      <c r="E197" s="3"/>
      <c r="F197" s="3"/>
    </row>
    <row r="198" spans="1:6" ht="12.75" customHeight="1">
      <c r="A198" s="3"/>
      <c r="B198" s="3"/>
      <c r="C198" s="3"/>
      <c r="D198" s="3"/>
      <c r="E198" s="3"/>
      <c r="F198" s="3"/>
    </row>
    <row r="199" spans="1:6" ht="12.75" customHeight="1">
      <c r="A199" s="3"/>
      <c r="B199" s="3"/>
      <c r="C199" s="3"/>
      <c r="D199" s="3"/>
      <c r="E199" s="3"/>
      <c r="F199" s="3"/>
    </row>
    <row r="200" spans="1:6" ht="12.75" customHeight="1">
      <c r="A200" s="3"/>
      <c r="B200" s="3"/>
      <c r="C200" s="3"/>
      <c r="D200" s="3"/>
      <c r="E200" s="3"/>
      <c r="F200" s="3"/>
    </row>
    <row r="201" spans="1:6" ht="12.75" customHeight="1">
      <c r="A201" s="3"/>
      <c r="B201" s="3"/>
      <c r="C201" s="3"/>
      <c r="D201" s="3"/>
      <c r="E201" s="3"/>
      <c r="F201" s="3"/>
    </row>
    <row r="202" spans="1:6" ht="12.75" customHeight="1">
      <c r="A202" s="3"/>
      <c r="B202" s="3"/>
      <c r="C202" s="3"/>
      <c r="D202" s="3"/>
      <c r="E202" s="3"/>
      <c r="F202" s="3"/>
    </row>
    <row r="203" spans="1:6" ht="12.75" customHeight="1">
      <c r="A203" s="3"/>
      <c r="B203" s="3"/>
      <c r="C203" s="3"/>
      <c r="D203" s="3"/>
      <c r="E203" s="3"/>
      <c r="F203" s="3"/>
    </row>
    <row r="204" spans="1:6" ht="12.75" customHeight="1">
      <c r="A204" s="3"/>
      <c r="B204" s="3"/>
      <c r="C204" s="3"/>
      <c r="D204" s="3"/>
      <c r="E204" s="3"/>
      <c r="F204" s="3"/>
    </row>
    <row r="205" spans="1:6" ht="12.75" customHeight="1">
      <c r="A205" s="3"/>
      <c r="B205" s="3"/>
      <c r="C205" s="3"/>
      <c r="D205" s="3"/>
      <c r="E205" s="3"/>
      <c r="F205" s="3"/>
    </row>
    <row r="206" spans="1:6" ht="12.75" customHeight="1">
      <c r="A206" s="3"/>
      <c r="B206" s="3"/>
      <c r="C206" s="3"/>
      <c r="D206" s="3"/>
      <c r="E206" s="3"/>
      <c r="F206" s="3"/>
    </row>
    <row r="207" spans="1:6" ht="12.75" customHeight="1">
      <c r="A207" s="3"/>
      <c r="B207" s="3"/>
      <c r="C207" s="3"/>
      <c r="D207" s="3"/>
      <c r="E207" s="3"/>
      <c r="F207" s="3"/>
    </row>
    <row r="208" spans="1:6" ht="12.75" customHeight="1">
      <c r="A208" s="3"/>
      <c r="B208" s="3"/>
      <c r="C208" s="3"/>
      <c r="D208" s="3"/>
      <c r="E208" s="3"/>
      <c r="F208" s="3"/>
    </row>
    <row r="209" spans="1:6" ht="12.75" customHeight="1">
      <c r="A209" s="3"/>
      <c r="B209" s="3"/>
      <c r="C209" s="3"/>
      <c r="D209" s="3"/>
      <c r="E209" s="3"/>
      <c r="F209" s="3"/>
    </row>
    <row r="210" spans="1:6" ht="12.75" customHeight="1">
      <c r="A210" s="3"/>
      <c r="B210" s="3"/>
      <c r="C210" s="3"/>
      <c r="D210" s="3"/>
      <c r="E210" s="3"/>
      <c r="F210" s="3"/>
    </row>
    <row r="211" spans="1:6" ht="12.75" customHeight="1">
      <c r="A211" s="3"/>
      <c r="B211" s="3"/>
      <c r="C211" s="3"/>
      <c r="D211" s="3"/>
      <c r="E211" s="3"/>
      <c r="F211" s="3"/>
    </row>
    <row r="212" spans="1:6" ht="12.75" customHeight="1">
      <c r="A212" s="3"/>
      <c r="B212" s="3"/>
      <c r="C212" s="3"/>
      <c r="D212" s="3"/>
      <c r="E212" s="3"/>
      <c r="F212" s="3"/>
    </row>
    <row r="213" spans="1:6" ht="12.75" customHeight="1">
      <c r="A213" s="3"/>
      <c r="B213" s="3"/>
      <c r="C213" s="3"/>
      <c r="D213" s="3"/>
      <c r="E213" s="3"/>
      <c r="F213" s="3"/>
    </row>
    <row r="214" spans="1:6" ht="12.75" customHeight="1">
      <c r="A214" s="3"/>
      <c r="B214" s="3"/>
      <c r="C214" s="3"/>
      <c r="D214" s="3"/>
      <c r="E214" s="3"/>
      <c r="F214" s="3"/>
    </row>
    <row r="215" spans="1:6" ht="12.75" customHeight="1">
      <c r="A215" s="3"/>
      <c r="B215" s="3"/>
      <c r="C215" s="3"/>
      <c r="D215" s="3"/>
      <c r="E215" s="3"/>
      <c r="F215" s="3"/>
    </row>
    <row r="216" spans="1:6" ht="12.75" customHeight="1">
      <c r="A216" s="3"/>
      <c r="B216" s="3"/>
      <c r="C216" s="3"/>
      <c r="D216" s="3"/>
      <c r="E216" s="3"/>
      <c r="F216" s="3"/>
    </row>
    <row r="217" spans="1:6" ht="12.75" customHeight="1">
      <c r="A217" s="3"/>
      <c r="B217" s="3"/>
      <c r="C217" s="3"/>
      <c r="D217" s="3"/>
      <c r="E217" s="3"/>
      <c r="F217" s="3"/>
    </row>
    <row r="218" spans="1:6" ht="12.75" customHeight="1">
      <c r="A218" s="3"/>
      <c r="B218" s="3"/>
      <c r="C218" s="3"/>
      <c r="D218" s="3"/>
      <c r="E218" s="3"/>
      <c r="F218" s="3"/>
    </row>
    <row r="219" spans="1:6" ht="12.75" customHeight="1">
      <c r="A219" s="3"/>
      <c r="B219" s="3"/>
      <c r="C219" s="3"/>
      <c r="D219" s="3"/>
      <c r="E219" s="3"/>
      <c r="F219" s="3"/>
    </row>
    <row r="220" spans="1:6" ht="12.75" customHeight="1">
      <c r="A220" s="3"/>
      <c r="B220" s="3"/>
      <c r="C220" s="3"/>
      <c r="D220" s="3"/>
      <c r="E220" s="3"/>
      <c r="F220" s="3"/>
    </row>
    <row r="221" spans="1:6" ht="12.75" customHeight="1">
      <c r="A221" s="3"/>
      <c r="B221" s="3"/>
      <c r="C221" s="3"/>
      <c r="D221" s="3"/>
      <c r="E221" s="3"/>
      <c r="F221" s="3"/>
    </row>
    <row r="222" spans="1:6" ht="12.75" customHeight="1">
      <c r="A222" s="3"/>
      <c r="B222" s="3"/>
      <c r="C222" s="3"/>
      <c r="D222" s="3"/>
      <c r="E222" s="3"/>
      <c r="F222" s="3"/>
    </row>
    <row r="223" spans="1:6" ht="12.75" customHeight="1">
      <c r="A223" s="3"/>
      <c r="B223" s="3"/>
      <c r="C223" s="3"/>
      <c r="D223" s="3"/>
      <c r="E223" s="3"/>
      <c r="F223" s="3"/>
    </row>
    <row r="224" spans="1:6" ht="12.75" customHeight="1">
      <c r="A224" s="3"/>
      <c r="B224" s="3"/>
      <c r="C224" s="3"/>
      <c r="D224" s="3"/>
      <c r="E224" s="3"/>
      <c r="F224" s="3"/>
    </row>
    <row r="225" spans="1:6" ht="12.75" customHeight="1">
      <c r="A225" s="3"/>
      <c r="B225" s="3"/>
      <c r="C225" s="3"/>
      <c r="D225" s="3"/>
      <c r="E225" s="3"/>
      <c r="F225" s="3"/>
    </row>
    <row r="226" spans="1:6" ht="12.75" customHeight="1">
      <c r="A226" s="3"/>
      <c r="B226" s="3"/>
      <c r="C226" s="3"/>
      <c r="D226" s="3"/>
      <c r="E226" s="3"/>
      <c r="F226" s="3"/>
    </row>
    <row r="227" spans="1:6" ht="12.75" customHeight="1">
      <c r="A227" s="3"/>
      <c r="B227" s="3"/>
      <c r="C227" s="3"/>
      <c r="D227" s="3"/>
      <c r="E227" s="3"/>
      <c r="F227" s="3"/>
    </row>
    <row r="228" spans="1:6" ht="12.75" customHeight="1">
      <c r="A228" s="3"/>
      <c r="B228" s="3"/>
      <c r="C228" s="3"/>
      <c r="D228" s="3"/>
      <c r="E228" s="3"/>
      <c r="F228" s="3"/>
    </row>
    <row r="229" spans="1:6" ht="12.75" customHeight="1">
      <c r="A229" s="3"/>
      <c r="B229" s="3"/>
      <c r="C229" s="3"/>
      <c r="D229" s="3"/>
      <c r="E229" s="3"/>
      <c r="F229" s="3"/>
    </row>
    <row r="230" spans="1:6" ht="12.75" customHeight="1">
      <c r="A230" s="3"/>
      <c r="B230" s="3"/>
      <c r="C230" s="3"/>
      <c r="D230" s="3"/>
      <c r="E230" s="3"/>
      <c r="F230" s="3"/>
    </row>
    <row r="231" spans="1:6" ht="12.75" customHeight="1">
      <c r="A231" s="3"/>
      <c r="B231" s="3"/>
      <c r="C231" s="3"/>
      <c r="D231" s="3"/>
      <c r="E231" s="3"/>
      <c r="F231" s="3"/>
    </row>
    <row r="232" spans="1:6" ht="12.75" customHeight="1">
      <c r="A232" s="3"/>
      <c r="B232" s="3"/>
      <c r="C232" s="3"/>
      <c r="D232" s="3"/>
      <c r="E232" s="3"/>
      <c r="F232" s="3"/>
    </row>
    <row r="233" spans="1:6" ht="12.75" customHeight="1">
      <c r="A233" s="3"/>
      <c r="B233" s="3"/>
      <c r="C233" s="3"/>
      <c r="D233" s="3"/>
      <c r="E233" s="3"/>
      <c r="F233" s="3"/>
    </row>
    <row r="234" spans="1:6" ht="12.75" customHeight="1">
      <c r="A234" s="3"/>
      <c r="B234" s="3"/>
      <c r="C234" s="3"/>
      <c r="D234" s="3"/>
      <c r="E234" s="3"/>
      <c r="F234" s="3"/>
    </row>
    <row r="235" spans="1:6" ht="12.75" customHeight="1">
      <c r="A235" s="3"/>
      <c r="B235" s="3"/>
      <c r="C235" s="3"/>
      <c r="D235" s="3"/>
      <c r="E235" s="3"/>
      <c r="F235" s="3"/>
    </row>
    <row r="236" spans="1:6" ht="12.75" customHeight="1">
      <c r="A236" s="3"/>
      <c r="B236" s="3"/>
      <c r="C236" s="3"/>
      <c r="D236" s="3"/>
      <c r="E236" s="3"/>
      <c r="F236" s="3"/>
    </row>
    <row r="237" spans="1:6" ht="12.75" customHeight="1">
      <c r="A237" s="3"/>
      <c r="B237" s="3"/>
      <c r="C237" s="3"/>
      <c r="D237" s="3"/>
      <c r="E237" s="3"/>
      <c r="F237" s="3"/>
    </row>
    <row r="238" spans="1:6" ht="12.75" customHeight="1">
      <c r="A238" s="3"/>
      <c r="B238" s="3"/>
      <c r="C238" s="3"/>
      <c r="D238" s="3"/>
      <c r="E238" s="3"/>
      <c r="F238" s="3"/>
    </row>
    <row r="239" spans="1:6" ht="12.75" customHeight="1">
      <c r="A239" s="3"/>
      <c r="B239" s="3"/>
      <c r="C239" s="3"/>
      <c r="D239" s="3"/>
      <c r="E239" s="3"/>
      <c r="F239" s="3"/>
    </row>
    <row r="240" spans="1:6" ht="12.75" customHeight="1">
      <c r="A240" s="3"/>
      <c r="B240" s="3"/>
      <c r="C240" s="3"/>
      <c r="D240" s="3"/>
      <c r="E240" s="3"/>
      <c r="F240" s="3"/>
    </row>
    <row r="241" spans="1:6" ht="12.75" customHeight="1">
      <c r="A241" s="3"/>
      <c r="B241" s="3"/>
      <c r="C241" s="3"/>
      <c r="D241" s="3"/>
      <c r="E241" s="3"/>
      <c r="F241" s="3"/>
    </row>
    <row r="242" spans="1:6" ht="12.75" customHeight="1">
      <c r="A242" s="3"/>
      <c r="B242" s="3"/>
      <c r="C242" s="3"/>
      <c r="D242" s="3"/>
      <c r="E242" s="3"/>
      <c r="F242" s="3"/>
    </row>
    <row r="243" spans="1:6" ht="12.75" customHeight="1">
      <c r="A243" s="3"/>
      <c r="B243" s="3"/>
      <c r="C243" s="3"/>
      <c r="D243" s="3"/>
      <c r="E243" s="3"/>
      <c r="F243" s="3"/>
    </row>
    <row r="244" spans="1:6" ht="12.75" customHeight="1">
      <c r="A244" s="3"/>
      <c r="B244" s="3"/>
      <c r="C244" s="3"/>
      <c r="D244" s="3"/>
      <c r="E244" s="3"/>
      <c r="F244" s="3"/>
    </row>
    <row r="245" spans="1:6" ht="12.75" customHeight="1">
      <c r="A245" s="3"/>
      <c r="B245" s="3"/>
      <c r="C245" s="3"/>
      <c r="D245" s="3"/>
      <c r="E245" s="3"/>
      <c r="F245" s="3"/>
    </row>
    <row r="246" spans="1:6" ht="12.75" customHeight="1">
      <c r="A246" s="3"/>
      <c r="B246" s="3"/>
      <c r="C246" s="3"/>
      <c r="D246" s="3"/>
      <c r="E246" s="3"/>
      <c r="F246" s="3"/>
    </row>
    <row r="247" spans="1:6" ht="12.75" customHeight="1">
      <c r="A247" s="3"/>
      <c r="B247" s="3"/>
      <c r="C247" s="3"/>
      <c r="D247" s="3"/>
      <c r="E247" s="3"/>
      <c r="F247" s="3"/>
    </row>
    <row r="248" spans="1:6" ht="12.75" customHeight="1">
      <c r="A248" s="3"/>
      <c r="B248" s="3"/>
      <c r="C248" s="3"/>
      <c r="D248" s="3"/>
      <c r="E248" s="3"/>
      <c r="F248" s="3"/>
    </row>
    <row r="249" spans="1:6" ht="12.75" customHeight="1">
      <c r="A249" s="3"/>
      <c r="B249" s="3"/>
      <c r="C249" s="3"/>
      <c r="D249" s="3"/>
      <c r="E249" s="3"/>
      <c r="F249" s="3"/>
    </row>
    <row r="250" spans="1:6" ht="12.75" customHeight="1">
      <c r="A250" s="3"/>
      <c r="B250" s="3"/>
      <c r="C250" s="3"/>
      <c r="D250" s="3"/>
      <c r="E250" s="3"/>
      <c r="F250" s="3"/>
    </row>
    <row r="251" spans="1:6" ht="12.75" customHeight="1">
      <c r="A251" s="3"/>
      <c r="B251" s="3"/>
      <c r="C251" s="3"/>
      <c r="D251" s="3"/>
      <c r="E251" s="3"/>
      <c r="F251" s="3"/>
    </row>
    <row r="252" spans="1:6" ht="12.75" customHeight="1">
      <c r="A252" s="3"/>
      <c r="B252" s="3"/>
      <c r="C252" s="3"/>
      <c r="D252" s="3"/>
      <c r="E252" s="3"/>
      <c r="F252" s="3"/>
    </row>
    <row r="253" spans="1:6" ht="12.75" customHeight="1">
      <c r="A253" s="3"/>
      <c r="B253" s="3"/>
      <c r="C253" s="3"/>
      <c r="D253" s="3"/>
      <c r="E253" s="3"/>
      <c r="F253" s="3"/>
    </row>
    <row r="254" spans="1:6" ht="12.75" customHeight="1">
      <c r="A254" s="3"/>
      <c r="B254" s="3"/>
      <c r="C254" s="3"/>
      <c r="D254" s="3"/>
      <c r="E254" s="3"/>
      <c r="F254" s="3"/>
    </row>
    <row r="255" spans="1:6" ht="12.75" customHeight="1">
      <c r="A255" s="3"/>
      <c r="B255" s="3"/>
      <c r="C255" s="3"/>
      <c r="D255" s="3"/>
      <c r="E255" s="3"/>
      <c r="F255" s="3"/>
    </row>
    <row r="256" spans="1:6" ht="12.75" customHeight="1">
      <c r="A256" s="3"/>
      <c r="B256" s="3"/>
      <c r="C256" s="3"/>
      <c r="D256" s="3"/>
      <c r="E256" s="3"/>
      <c r="F256" s="3"/>
    </row>
    <row r="257" spans="1:6" ht="12.75" customHeight="1">
      <c r="A257" s="3"/>
      <c r="B257" s="3"/>
      <c r="C257" s="3"/>
      <c r="D257" s="3"/>
      <c r="E257" s="3"/>
      <c r="F257" s="3"/>
    </row>
    <row r="258" spans="1:6" ht="12.75" customHeight="1">
      <c r="A258" s="3"/>
      <c r="B258" s="3"/>
      <c r="C258" s="3"/>
      <c r="D258" s="3"/>
      <c r="E258" s="3"/>
      <c r="F258" s="3"/>
    </row>
    <row r="259" spans="1:6" ht="12.75" customHeight="1">
      <c r="A259" s="3"/>
      <c r="B259" s="3"/>
      <c r="C259" s="3"/>
      <c r="D259" s="3"/>
      <c r="E259" s="3"/>
      <c r="F259" s="3"/>
    </row>
    <row r="260" spans="1:6" ht="12.75" customHeight="1">
      <c r="A260" s="3"/>
      <c r="B260" s="3"/>
      <c r="C260" s="3"/>
      <c r="D260" s="3"/>
      <c r="E260" s="3"/>
      <c r="F260" s="3"/>
    </row>
    <row r="261" spans="1:6" ht="12.75" customHeight="1">
      <c r="A261" s="3"/>
      <c r="B261" s="3"/>
      <c r="C261" s="3"/>
      <c r="D261" s="3"/>
      <c r="E261" s="3"/>
      <c r="F261" s="3"/>
    </row>
    <row r="262" spans="1:6" ht="12.75" customHeight="1">
      <c r="A262" s="3"/>
      <c r="B262" s="3"/>
      <c r="C262" s="3"/>
      <c r="D262" s="3"/>
      <c r="E262" s="3"/>
      <c r="F262" s="3"/>
    </row>
    <row r="263" spans="1:6" ht="12.75" customHeight="1">
      <c r="A263" s="3"/>
      <c r="B263" s="3"/>
      <c r="C263" s="3"/>
      <c r="D263" s="3"/>
      <c r="E263" s="3"/>
      <c r="F263" s="3"/>
    </row>
    <row r="264" spans="1:6" ht="12.75" customHeight="1">
      <c r="A264" s="3"/>
      <c r="B264" s="3"/>
      <c r="C264" s="3"/>
      <c r="D264" s="3"/>
      <c r="E264" s="3"/>
      <c r="F264" s="3"/>
    </row>
    <row r="265" spans="1:6" ht="12.75" customHeight="1">
      <c r="A265" s="3"/>
      <c r="B265" s="3"/>
      <c r="C265" s="3"/>
      <c r="D265" s="3"/>
      <c r="E265" s="3"/>
      <c r="F265" s="3"/>
    </row>
    <row r="266" spans="1:6" ht="12.75" customHeight="1">
      <c r="A266" s="3"/>
      <c r="B266" s="3"/>
      <c r="C266" s="3"/>
      <c r="D266" s="3"/>
      <c r="E266" s="3"/>
      <c r="F266" s="3"/>
    </row>
    <row r="267" spans="1:6" ht="12.75" customHeight="1">
      <c r="A267" s="3"/>
      <c r="B267" s="3"/>
      <c r="C267" s="3"/>
      <c r="D267" s="3"/>
      <c r="E267" s="3"/>
      <c r="F267" s="3"/>
    </row>
    <row r="268" spans="1:6" ht="12.75" customHeight="1">
      <c r="A268" s="3"/>
      <c r="B268" s="3"/>
      <c r="C268" s="3"/>
      <c r="D268" s="3"/>
      <c r="E268" s="3"/>
      <c r="F268" s="3"/>
    </row>
    <row r="269" spans="1:6" ht="12.75" customHeight="1">
      <c r="A269" s="3"/>
      <c r="B269" s="3"/>
      <c r="C269" s="3"/>
      <c r="D269" s="3"/>
      <c r="E269" s="3"/>
      <c r="F269" s="3"/>
    </row>
    <row r="270" spans="1:6" ht="12.75" customHeight="1">
      <c r="A270" s="3"/>
      <c r="B270" s="3"/>
      <c r="C270" s="3"/>
      <c r="D270" s="3"/>
      <c r="E270" s="3"/>
      <c r="F270" s="3"/>
    </row>
    <row r="271" spans="1:6" ht="12.75" customHeight="1">
      <c r="A271" s="3"/>
      <c r="B271" s="3"/>
      <c r="C271" s="3"/>
      <c r="D271" s="3"/>
      <c r="E271" s="3"/>
      <c r="F271" s="3"/>
    </row>
    <row r="272" spans="1:6" ht="12.75" customHeight="1">
      <c r="A272" s="3"/>
      <c r="B272" s="3"/>
      <c r="C272" s="3"/>
      <c r="D272" s="3"/>
      <c r="E272" s="3"/>
      <c r="F272" s="3"/>
    </row>
    <row r="273" spans="1:6" ht="12.75" customHeight="1">
      <c r="A273" s="3"/>
      <c r="B273" s="3"/>
      <c r="C273" s="3"/>
      <c r="D273" s="3"/>
      <c r="E273" s="3"/>
      <c r="F273" s="3"/>
    </row>
    <row r="274" spans="1:6" ht="12.75" customHeight="1">
      <c r="A274" s="3"/>
      <c r="B274" s="3"/>
      <c r="C274" s="3"/>
      <c r="D274" s="3"/>
      <c r="E274" s="3"/>
      <c r="F274" s="3"/>
    </row>
    <row r="275" spans="1:6" ht="12.75" customHeight="1">
      <c r="A275" s="3"/>
      <c r="B275" s="3"/>
      <c r="C275" s="3"/>
      <c r="D275" s="3"/>
      <c r="E275" s="3"/>
      <c r="F275" s="3"/>
    </row>
    <row r="276" spans="1:6" ht="12.75" customHeight="1">
      <c r="A276" s="3"/>
      <c r="B276" s="3"/>
      <c r="C276" s="3"/>
      <c r="D276" s="3"/>
      <c r="E276" s="3"/>
      <c r="F276" s="3"/>
    </row>
    <row r="277" spans="1:6" ht="12.75" customHeight="1">
      <c r="A277" s="3"/>
      <c r="B277" s="3"/>
      <c r="C277" s="3"/>
      <c r="D277" s="3"/>
      <c r="E277" s="3"/>
      <c r="F277" s="3"/>
    </row>
    <row r="278" spans="1:6" ht="12.75" customHeight="1">
      <c r="A278" s="3"/>
      <c r="B278" s="3"/>
      <c r="C278" s="3"/>
      <c r="D278" s="3"/>
      <c r="E278" s="3"/>
      <c r="F278" s="3"/>
    </row>
    <row r="279" spans="1:6" ht="12.75" customHeight="1">
      <c r="A279" s="3"/>
      <c r="B279" s="3"/>
      <c r="C279" s="3"/>
      <c r="D279" s="3"/>
      <c r="E279" s="3"/>
      <c r="F279" s="3"/>
    </row>
    <row r="280" spans="1:6" ht="12.75" customHeight="1">
      <c r="A280" s="3"/>
      <c r="B280" s="3"/>
      <c r="C280" s="3"/>
      <c r="D280" s="3"/>
      <c r="E280" s="3"/>
      <c r="F280" s="3"/>
    </row>
    <row r="281" spans="1:6" ht="12.75" customHeight="1">
      <c r="A281" s="3"/>
      <c r="B281" s="3"/>
      <c r="C281" s="3"/>
      <c r="D281" s="3"/>
      <c r="E281" s="3"/>
      <c r="F281" s="3"/>
    </row>
    <row r="282" spans="1:6" ht="12.75" customHeight="1">
      <c r="A282" s="3"/>
      <c r="B282" s="3"/>
      <c r="C282" s="3"/>
      <c r="D282" s="3"/>
      <c r="E282" s="3"/>
      <c r="F282" s="3"/>
    </row>
    <row r="283" spans="1:6" ht="12.75" customHeight="1">
      <c r="A283" s="3"/>
      <c r="B283" s="3"/>
      <c r="C283" s="3"/>
      <c r="D283" s="3"/>
      <c r="E283" s="3"/>
      <c r="F283" s="3"/>
    </row>
    <row r="284" spans="1:6" ht="12.75" customHeight="1">
      <c r="A284" s="3"/>
      <c r="B284" s="3"/>
      <c r="C284" s="3"/>
      <c r="D284" s="3"/>
      <c r="E284" s="3"/>
      <c r="F284" s="3"/>
    </row>
    <row r="285" spans="1:6" ht="12.75" customHeight="1">
      <c r="A285" s="3"/>
      <c r="B285" s="3"/>
      <c r="C285" s="3"/>
      <c r="D285" s="3"/>
      <c r="E285" s="3"/>
      <c r="F285" s="3"/>
    </row>
    <row r="286" spans="1:6" ht="12.75" customHeight="1">
      <c r="A286" s="3"/>
      <c r="B286" s="3"/>
      <c r="C286" s="3"/>
      <c r="D286" s="3"/>
      <c r="E286" s="3"/>
      <c r="F286" s="3"/>
    </row>
    <row r="287" spans="1:6" ht="12.75" customHeight="1">
      <c r="A287" s="3"/>
      <c r="B287" s="3"/>
      <c r="C287" s="3"/>
      <c r="D287" s="3"/>
      <c r="E287" s="3"/>
      <c r="F287" s="3"/>
    </row>
    <row r="288" spans="1:6" ht="12.75" customHeight="1">
      <c r="A288" s="3"/>
      <c r="B288" s="3"/>
      <c r="C288" s="3"/>
      <c r="D288" s="3"/>
      <c r="E288" s="3"/>
      <c r="F288" s="3"/>
    </row>
    <row r="289" spans="1:6" ht="12.75" customHeight="1">
      <c r="A289" s="3"/>
      <c r="B289" s="3"/>
      <c r="C289" s="3"/>
      <c r="D289" s="3"/>
      <c r="E289" s="3"/>
      <c r="F289" s="3"/>
    </row>
    <row r="290" spans="1:6" ht="12.75" customHeight="1">
      <c r="A290" s="3"/>
      <c r="B290" s="3"/>
      <c r="C290" s="3"/>
      <c r="D290" s="3"/>
      <c r="E290" s="3"/>
      <c r="F290" s="3"/>
    </row>
    <row r="291" spans="1:6" ht="12.75" customHeight="1">
      <c r="A291" s="3"/>
      <c r="B291" s="3"/>
      <c r="C291" s="3"/>
      <c r="D291" s="3"/>
      <c r="E291" s="3"/>
      <c r="F291" s="3"/>
    </row>
    <row r="292" spans="1:6" ht="12.75" customHeight="1">
      <c r="A292" s="3"/>
      <c r="B292" s="3"/>
      <c r="C292" s="3"/>
      <c r="D292" s="3"/>
      <c r="E292" s="3"/>
      <c r="F292" s="3"/>
    </row>
    <row r="293" spans="1:6" ht="12.75" customHeight="1">
      <c r="A293" s="3"/>
      <c r="B293" s="3"/>
      <c r="C293" s="3"/>
      <c r="D293" s="3"/>
      <c r="E293" s="3"/>
      <c r="F293" s="3"/>
    </row>
    <row r="294" spans="1:6" ht="12.75" customHeight="1">
      <c r="A294" s="3"/>
      <c r="B294" s="3"/>
      <c r="C294" s="3"/>
      <c r="D294" s="3"/>
      <c r="E294" s="3"/>
      <c r="F294" s="3"/>
    </row>
    <row r="295" spans="1:6" ht="12.75" customHeight="1">
      <c r="A295" s="3"/>
      <c r="B295" s="3"/>
      <c r="C295" s="3"/>
      <c r="D295" s="3"/>
      <c r="E295" s="3"/>
      <c r="F295" s="3"/>
    </row>
    <row r="296" spans="1:6" ht="12.75" customHeight="1">
      <c r="A296" s="3"/>
      <c r="B296" s="3"/>
      <c r="C296" s="3"/>
      <c r="D296" s="3"/>
      <c r="E296" s="3"/>
      <c r="F296" s="3"/>
    </row>
    <row r="297" spans="1:6" ht="12.75" customHeight="1">
      <c r="A297" s="3"/>
      <c r="B297" s="3"/>
      <c r="C297" s="3"/>
      <c r="D297" s="3"/>
      <c r="E297" s="3"/>
      <c r="F297" s="3"/>
    </row>
    <row r="298" spans="1:6" ht="12.75" customHeight="1">
      <c r="A298" s="3"/>
      <c r="B298" s="3"/>
      <c r="C298" s="3"/>
      <c r="D298" s="3"/>
      <c r="E298" s="3"/>
      <c r="F298" s="3"/>
    </row>
    <row r="299" spans="1:6" ht="12.75" customHeight="1">
      <c r="A299" s="3"/>
      <c r="B299" s="3"/>
      <c r="C299" s="3"/>
      <c r="D299" s="3"/>
      <c r="E299" s="3"/>
      <c r="F299" s="3"/>
    </row>
    <row r="300" spans="1:6" ht="12.75" customHeight="1">
      <c r="A300" s="3"/>
      <c r="B300" s="3"/>
      <c r="C300" s="3"/>
      <c r="D300" s="3"/>
      <c r="E300" s="3"/>
      <c r="F300" s="3"/>
    </row>
    <row r="301" spans="1:6" ht="12.75" customHeight="1">
      <c r="A301" s="3"/>
      <c r="B301" s="3"/>
      <c r="C301" s="3"/>
      <c r="D301" s="3"/>
      <c r="E301" s="3"/>
      <c r="F301" s="3"/>
    </row>
    <row r="302" spans="1:6" ht="12.75" customHeight="1">
      <c r="A302" s="3"/>
      <c r="B302" s="3"/>
      <c r="C302" s="3"/>
      <c r="D302" s="3"/>
      <c r="E302" s="3"/>
      <c r="F302" s="3"/>
    </row>
    <row r="303" spans="1:6" ht="12.75" customHeight="1">
      <c r="A303" s="3"/>
      <c r="B303" s="3"/>
      <c r="C303" s="3"/>
      <c r="D303" s="3"/>
      <c r="E303" s="3"/>
      <c r="F303" s="3"/>
    </row>
    <row r="304" spans="1:6" ht="12.75" customHeight="1">
      <c r="A304" s="3"/>
      <c r="B304" s="3"/>
      <c r="C304" s="3"/>
      <c r="D304" s="3"/>
      <c r="E304" s="3"/>
      <c r="F304" s="3"/>
    </row>
    <row r="305" spans="1:6" ht="12.75" customHeight="1">
      <c r="A305" s="3"/>
      <c r="B305" s="3"/>
      <c r="C305" s="3"/>
      <c r="D305" s="3"/>
      <c r="E305" s="3"/>
      <c r="F305" s="3"/>
    </row>
    <row r="306" spans="1:6" ht="12.75" customHeight="1">
      <c r="A306" s="3"/>
      <c r="B306" s="3"/>
      <c r="C306" s="3"/>
      <c r="D306" s="3"/>
      <c r="E306" s="3"/>
      <c r="F306" s="3"/>
    </row>
    <row r="307" spans="1:6" ht="12.75" customHeight="1">
      <c r="A307" s="3"/>
      <c r="B307" s="3"/>
      <c r="C307" s="3"/>
      <c r="D307" s="3"/>
      <c r="E307" s="3"/>
      <c r="F307" s="3"/>
    </row>
    <row r="308" spans="1:6" ht="12.75" customHeight="1">
      <c r="A308" s="3"/>
      <c r="B308" s="3"/>
      <c r="C308" s="3"/>
      <c r="D308" s="3"/>
      <c r="E308" s="3"/>
      <c r="F308" s="3"/>
    </row>
    <row r="309" spans="1:6" ht="12.75" customHeight="1">
      <c r="A309" s="3"/>
      <c r="B309" s="3"/>
      <c r="C309" s="3"/>
      <c r="D309" s="3"/>
      <c r="E309" s="3"/>
      <c r="F309" s="3"/>
    </row>
    <row r="310" spans="1:6" ht="12.75" customHeight="1">
      <c r="A310" s="3"/>
      <c r="B310" s="3"/>
      <c r="C310" s="3"/>
      <c r="D310" s="3"/>
      <c r="E310" s="3"/>
      <c r="F310" s="3"/>
    </row>
    <row r="311" spans="1:6" ht="12.75" customHeight="1">
      <c r="A311" s="3"/>
      <c r="B311" s="3"/>
      <c r="C311" s="3"/>
      <c r="D311" s="3"/>
      <c r="E311" s="3"/>
      <c r="F311" s="3"/>
    </row>
    <row r="312" spans="1:6" ht="12.75" customHeight="1">
      <c r="A312" s="3"/>
      <c r="B312" s="3"/>
      <c r="C312" s="3"/>
      <c r="D312" s="3"/>
      <c r="E312" s="3"/>
      <c r="F312" s="3"/>
    </row>
    <row r="313" spans="1:6" ht="12.75" customHeight="1">
      <c r="A313" s="3"/>
      <c r="B313" s="3"/>
      <c r="C313" s="3"/>
      <c r="D313" s="3"/>
      <c r="E313" s="3"/>
      <c r="F313" s="3"/>
    </row>
    <row r="314" spans="1:6" ht="12.75" customHeight="1">
      <c r="A314" s="3"/>
      <c r="B314" s="3"/>
      <c r="C314" s="3"/>
      <c r="D314" s="3"/>
      <c r="E314" s="3"/>
      <c r="F314" s="3"/>
    </row>
    <row r="315" spans="1:6" ht="12.75" customHeight="1">
      <c r="A315" s="3"/>
      <c r="B315" s="3"/>
      <c r="C315" s="3"/>
      <c r="D315" s="3"/>
      <c r="E315" s="3"/>
      <c r="F315" s="3"/>
    </row>
    <row r="316" spans="1:6" ht="12.75" customHeight="1">
      <c r="A316" s="3"/>
      <c r="B316" s="3"/>
      <c r="C316" s="3"/>
      <c r="D316" s="3"/>
      <c r="E316" s="3"/>
      <c r="F316" s="3"/>
    </row>
    <row r="317" spans="1:6" ht="12.75" customHeight="1">
      <c r="A317" s="3"/>
      <c r="B317" s="3"/>
      <c r="C317" s="3"/>
      <c r="D317" s="3"/>
      <c r="E317" s="3"/>
      <c r="F317" s="3"/>
    </row>
    <row r="318" spans="1:6" ht="12.75" customHeight="1">
      <c r="A318" s="3"/>
      <c r="B318" s="3"/>
      <c r="C318" s="3"/>
      <c r="D318" s="3"/>
      <c r="E318" s="3"/>
      <c r="F318" s="3"/>
    </row>
    <row r="319" spans="1:6" ht="12.75" customHeight="1">
      <c r="A319" s="3"/>
      <c r="B319" s="3"/>
      <c r="C319" s="3"/>
      <c r="D319" s="3"/>
      <c r="E319" s="3"/>
      <c r="F319" s="3"/>
    </row>
    <row r="320" spans="1:6" ht="12.75" customHeight="1">
      <c r="A320" s="3"/>
      <c r="B320" s="3"/>
      <c r="C320" s="3"/>
      <c r="D320" s="3"/>
      <c r="E320" s="3"/>
      <c r="F320" s="3"/>
    </row>
    <row r="321" spans="1:6" ht="12.75" customHeight="1">
      <c r="A321" s="3"/>
      <c r="B321" s="3"/>
      <c r="C321" s="3"/>
      <c r="D321" s="3"/>
      <c r="E321" s="3"/>
      <c r="F321" s="3"/>
    </row>
    <row r="322" spans="1:6" ht="12.75" customHeight="1">
      <c r="A322" s="3"/>
      <c r="B322" s="3"/>
      <c r="C322" s="3"/>
      <c r="D322" s="3"/>
      <c r="E322" s="3"/>
      <c r="F322" s="3"/>
    </row>
    <row r="323" spans="1:6" ht="12.75" customHeight="1">
      <c r="A323" s="3"/>
      <c r="B323" s="3"/>
      <c r="C323" s="3"/>
      <c r="D323" s="3"/>
      <c r="E323" s="3"/>
      <c r="F323" s="3"/>
    </row>
    <row r="324" spans="1:6" ht="12.75" customHeight="1">
      <c r="A324" s="3"/>
      <c r="B324" s="3"/>
      <c r="C324" s="3"/>
      <c r="D324" s="3"/>
      <c r="E324" s="3"/>
      <c r="F324" s="3"/>
    </row>
    <row r="325" spans="1:6" ht="12.75" customHeight="1">
      <c r="A325" s="3"/>
      <c r="B325" s="3"/>
      <c r="C325" s="3"/>
      <c r="D325" s="3"/>
      <c r="E325" s="3"/>
      <c r="F325" s="3"/>
    </row>
    <row r="326" spans="1:6" ht="12.75" customHeight="1">
      <c r="A326" s="3"/>
      <c r="B326" s="3"/>
      <c r="C326" s="3"/>
      <c r="D326" s="3"/>
      <c r="E326" s="3"/>
      <c r="F326" s="3"/>
    </row>
    <row r="327" spans="1:6" ht="12.75" customHeight="1">
      <c r="A327" s="3"/>
      <c r="B327" s="3"/>
      <c r="C327" s="3"/>
      <c r="D327" s="3"/>
      <c r="E327" s="3"/>
      <c r="F327" s="3"/>
    </row>
    <row r="328" spans="1:6" ht="12.75" customHeight="1">
      <c r="A328" s="3"/>
      <c r="B328" s="3"/>
      <c r="C328" s="3"/>
      <c r="D328" s="3"/>
      <c r="E328" s="3"/>
      <c r="F328" s="3"/>
    </row>
    <row r="329" spans="1:6" ht="12.75" customHeight="1">
      <c r="A329" s="3"/>
      <c r="B329" s="3"/>
      <c r="C329" s="3"/>
      <c r="D329" s="3"/>
      <c r="E329" s="3"/>
      <c r="F329" s="3"/>
    </row>
    <row r="330" spans="1:6" ht="12.75" customHeight="1">
      <c r="A330" s="3"/>
      <c r="B330" s="3"/>
      <c r="C330" s="3"/>
      <c r="D330" s="3"/>
      <c r="E330" s="3"/>
      <c r="F330" s="3"/>
    </row>
    <row r="331" spans="1:6" ht="12.75" customHeight="1">
      <c r="A331" s="3"/>
      <c r="B331" s="3"/>
      <c r="C331" s="3"/>
      <c r="D331" s="3"/>
      <c r="E331" s="3"/>
      <c r="F331" s="3"/>
    </row>
    <row r="332" spans="1:6" ht="12.75" customHeight="1">
      <c r="A332" s="3"/>
      <c r="B332" s="3"/>
      <c r="C332" s="3"/>
      <c r="D332" s="3"/>
      <c r="E332" s="3"/>
      <c r="F332" s="3"/>
    </row>
    <row r="333" spans="1:6" ht="12.75" customHeight="1">
      <c r="A333" s="3"/>
      <c r="B333" s="3"/>
      <c r="C333" s="3"/>
      <c r="D333" s="3"/>
      <c r="E333" s="3"/>
      <c r="F333" s="3"/>
    </row>
    <row r="334" spans="1:6" ht="12.75" customHeight="1">
      <c r="A334" s="3"/>
      <c r="B334" s="3"/>
      <c r="C334" s="3"/>
      <c r="D334" s="3"/>
      <c r="E334" s="3"/>
      <c r="F334" s="3"/>
    </row>
    <row r="335" spans="1:6" ht="12.75" customHeight="1">
      <c r="A335" s="3"/>
      <c r="B335" s="3"/>
      <c r="C335" s="3"/>
      <c r="D335" s="3"/>
      <c r="E335" s="3"/>
      <c r="F335" s="3"/>
    </row>
    <row r="336" spans="1:6" ht="12.75" customHeight="1">
      <c r="A336" s="3"/>
      <c r="B336" s="3"/>
      <c r="C336" s="3"/>
      <c r="D336" s="3"/>
      <c r="E336" s="3"/>
      <c r="F336" s="3"/>
    </row>
    <row r="337" spans="1:6" ht="12.75" customHeight="1">
      <c r="A337" s="3"/>
      <c r="B337" s="3"/>
      <c r="C337" s="3"/>
      <c r="D337" s="3"/>
      <c r="E337" s="3"/>
      <c r="F337" s="3"/>
    </row>
    <row r="338" spans="1:6" ht="12.75" customHeight="1">
      <c r="A338" s="3"/>
      <c r="B338" s="3"/>
      <c r="C338" s="3"/>
      <c r="D338" s="3"/>
      <c r="E338" s="3"/>
      <c r="F338" s="3"/>
    </row>
    <row r="339" spans="1:6" ht="12.75" customHeight="1">
      <c r="A339" s="3"/>
      <c r="B339" s="3"/>
      <c r="C339" s="3"/>
      <c r="D339" s="3"/>
      <c r="E339" s="3"/>
      <c r="F339" s="3"/>
    </row>
    <row r="340" spans="1:6" ht="12.75" customHeight="1">
      <c r="A340" s="3"/>
      <c r="B340" s="3"/>
      <c r="C340" s="3"/>
      <c r="D340" s="3"/>
      <c r="E340" s="3"/>
      <c r="F340" s="3"/>
    </row>
    <row r="341" spans="1:6" ht="12.75" customHeight="1">
      <c r="A341" s="3"/>
      <c r="B341" s="3"/>
      <c r="C341" s="3"/>
      <c r="D341" s="3"/>
      <c r="E341" s="3"/>
      <c r="F341" s="3"/>
    </row>
    <row r="342" spans="1:6" ht="12.75" customHeight="1">
      <c r="A342" s="3"/>
      <c r="B342" s="3"/>
      <c r="C342" s="3"/>
      <c r="D342" s="3"/>
      <c r="E342" s="3"/>
      <c r="F342" s="3"/>
    </row>
    <row r="343" spans="1:6" ht="12.75" customHeight="1">
      <c r="A343" s="3"/>
      <c r="B343" s="3"/>
      <c r="C343" s="3"/>
      <c r="D343" s="3"/>
      <c r="E343" s="3"/>
      <c r="F343" s="3"/>
    </row>
    <row r="344" spans="1:6" ht="12.75" customHeight="1">
      <c r="A344" s="3"/>
      <c r="B344" s="3"/>
      <c r="C344" s="3"/>
      <c r="D344" s="3"/>
      <c r="E344" s="3"/>
      <c r="F344" s="3"/>
    </row>
    <row r="345" spans="1:6" ht="12.75" customHeight="1">
      <c r="A345" s="3"/>
      <c r="B345" s="3"/>
      <c r="C345" s="3"/>
      <c r="D345" s="3"/>
      <c r="E345" s="3"/>
      <c r="F345" s="3"/>
    </row>
    <row r="346" spans="1:6" ht="12.75" customHeight="1">
      <c r="A346" s="3"/>
      <c r="B346" s="3"/>
      <c r="C346" s="3"/>
      <c r="D346" s="3"/>
      <c r="E346" s="3"/>
      <c r="F346" s="3"/>
    </row>
    <row r="347" spans="1:6" ht="12.75" customHeight="1">
      <c r="A347" s="3"/>
      <c r="B347" s="3"/>
      <c r="C347" s="3"/>
      <c r="D347" s="3"/>
      <c r="E347" s="3"/>
      <c r="F347" s="3"/>
    </row>
    <row r="348" spans="1:6" ht="12.75" customHeight="1">
      <c r="A348" s="3"/>
      <c r="B348" s="3"/>
      <c r="C348" s="3"/>
      <c r="D348" s="3"/>
      <c r="E348" s="3"/>
      <c r="F348" s="3"/>
    </row>
    <row r="349" spans="1:6" ht="12.75" customHeight="1">
      <c r="A349" s="3"/>
      <c r="B349" s="3"/>
      <c r="C349" s="3"/>
      <c r="D349" s="3"/>
      <c r="E349" s="3"/>
      <c r="F349" s="3"/>
    </row>
    <row r="350" spans="1:6" ht="12.75" customHeight="1">
      <c r="A350" s="3"/>
      <c r="B350" s="3"/>
      <c r="C350" s="3"/>
      <c r="D350" s="3"/>
      <c r="E350" s="3"/>
      <c r="F350" s="3"/>
    </row>
    <row r="351" spans="1:6" ht="12.75" customHeight="1">
      <c r="A351" s="3"/>
      <c r="B351" s="3"/>
      <c r="C351" s="3"/>
      <c r="D351" s="3"/>
      <c r="E351" s="3"/>
      <c r="F351" s="3"/>
    </row>
    <row r="352" spans="1:6" ht="12.75" customHeight="1">
      <c r="A352" s="3"/>
      <c r="B352" s="3"/>
      <c r="C352" s="3"/>
      <c r="D352" s="3"/>
      <c r="E352" s="3"/>
      <c r="F352" s="3"/>
    </row>
    <row r="353" spans="1:6" ht="12.75" customHeight="1">
      <c r="A353" s="3"/>
      <c r="B353" s="3"/>
      <c r="C353" s="3"/>
      <c r="D353" s="3"/>
      <c r="E353" s="3"/>
      <c r="F353" s="3"/>
    </row>
    <row r="354" spans="1:6" ht="12.75" customHeight="1">
      <c r="A354" s="3"/>
      <c r="B354" s="3"/>
      <c r="C354" s="3"/>
      <c r="D354" s="3"/>
      <c r="E354" s="3"/>
      <c r="F354" s="3"/>
    </row>
    <row r="355" spans="1:6" ht="12.75" customHeight="1">
      <c r="A355" s="3"/>
      <c r="B355" s="3"/>
      <c r="C355" s="3"/>
      <c r="D355" s="3"/>
      <c r="E355" s="3"/>
      <c r="F355" s="3"/>
    </row>
    <row r="356" spans="1:6" ht="12.75" customHeight="1">
      <c r="A356" s="3"/>
      <c r="B356" s="3"/>
      <c r="C356" s="3"/>
      <c r="D356" s="3"/>
      <c r="E356" s="3"/>
      <c r="F356" s="3"/>
    </row>
    <row r="357" spans="1:6" ht="12.75" customHeight="1">
      <c r="A357" s="3"/>
      <c r="B357" s="3"/>
      <c r="C357" s="3"/>
      <c r="D357" s="3"/>
      <c r="E357" s="3"/>
      <c r="F357" s="3"/>
    </row>
    <row r="358" spans="1:6" ht="12.75" customHeight="1">
      <c r="A358" s="3"/>
      <c r="B358" s="3"/>
      <c r="C358" s="3"/>
      <c r="D358" s="3"/>
      <c r="E358" s="3"/>
      <c r="F358" s="3"/>
    </row>
    <row r="359" spans="1:6" ht="12.75" customHeight="1">
      <c r="A359" s="3"/>
      <c r="B359" s="3"/>
      <c r="C359" s="3"/>
      <c r="D359" s="3"/>
      <c r="E359" s="3"/>
      <c r="F359" s="3"/>
    </row>
    <row r="360" spans="1:6" ht="12.75" customHeight="1">
      <c r="A360" s="3"/>
      <c r="B360" s="3"/>
      <c r="C360" s="3"/>
      <c r="D360" s="3"/>
      <c r="E360" s="3"/>
      <c r="F360" s="3"/>
    </row>
    <row r="361" spans="1:6" ht="12.75" customHeight="1">
      <c r="A361" s="3"/>
      <c r="B361" s="3"/>
      <c r="C361" s="3"/>
      <c r="D361" s="3"/>
      <c r="E361" s="3"/>
      <c r="F361" s="3"/>
    </row>
    <row r="362" spans="1:6" ht="12.75" customHeight="1">
      <c r="A362" s="3"/>
      <c r="B362" s="3"/>
      <c r="C362" s="3"/>
      <c r="D362" s="3"/>
      <c r="E362" s="3"/>
      <c r="F362" s="3"/>
    </row>
    <row r="363" spans="1:6" ht="12.75" customHeight="1">
      <c r="A363" s="3"/>
      <c r="B363" s="3"/>
      <c r="C363" s="3"/>
      <c r="D363" s="3"/>
      <c r="E363" s="3"/>
      <c r="F363" s="3"/>
    </row>
    <row r="364" spans="1:6" ht="12.75" customHeight="1">
      <c r="A364" s="3"/>
      <c r="B364" s="3"/>
      <c r="C364" s="3"/>
      <c r="D364" s="3"/>
      <c r="E364" s="3"/>
      <c r="F364" s="3"/>
    </row>
    <row r="365" spans="1:6" ht="12.75" customHeight="1">
      <c r="A365" s="3"/>
      <c r="B365" s="3"/>
      <c r="C365" s="3"/>
      <c r="D365" s="3"/>
      <c r="E365" s="3"/>
      <c r="F365" s="3"/>
    </row>
    <row r="366" spans="1:6" ht="12.75" customHeight="1">
      <c r="A366" s="3"/>
      <c r="B366" s="3"/>
      <c r="C366" s="3"/>
      <c r="D366" s="3"/>
      <c r="E366" s="3"/>
      <c r="F366" s="3"/>
    </row>
    <row r="367" spans="1:6" ht="12.75" customHeight="1">
      <c r="A367" s="3"/>
      <c r="B367" s="3"/>
      <c r="C367" s="3"/>
      <c r="D367" s="3"/>
      <c r="E367" s="3"/>
      <c r="F367" s="3"/>
    </row>
    <row r="368" spans="1:6" ht="12.75" customHeight="1">
      <c r="A368" s="3"/>
      <c r="B368" s="3"/>
      <c r="C368" s="3"/>
      <c r="D368" s="3"/>
      <c r="E368" s="3"/>
      <c r="F368" s="3"/>
    </row>
    <row r="369" spans="1:6" ht="12.75" customHeight="1">
      <c r="A369" s="3"/>
      <c r="B369" s="3"/>
      <c r="C369" s="3"/>
      <c r="D369" s="3"/>
      <c r="E369" s="3"/>
      <c r="F369" s="3"/>
    </row>
    <row r="370" spans="1:6" ht="12.75" customHeight="1">
      <c r="A370" s="3"/>
      <c r="B370" s="3"/>
      <c r="C370" s="3"/>
      <c r="D370" s="3"/>
      <c r="E370" s="3"/>
      <c r="F370" s="3"/>
    </row>
    <row r="371" spans="1:6" ht="12.75" customHeight="1">
      <c r="A371" s="3"/>
      <c r="B371" s="3"/>
      <c r="C371" s="3"/>
      <c r="D371" s="3"/>
      <c r="E371" s="3"/>
      <c r="F371" s="3"/>
    </row>
    <row r="372" spans="1:6" ht="12.75" customHeight="1">
      <c r="A372" s="3"/>
      <c r="B372" s="3"/>
      <c r="C372" s="3"/>
      <c r="D372" s="3"/>
      <c r="E372" s="3"/>
      <c r="F372" s="3"/>
    </row>
    <row r="373" spans="1:6" ht="12.75" customHeight="1">
      <c r="A373" s="3"/>
      <c r="B373" s="3"/>
      <c r="C373" s="3"/>
      <c r="D373" s="3"/>
      <c r="E373" s="3"/>
      <c r="F373" s="3"/>
    </row>
    <row r="374" spans="1:6" ht="12.75" customHeight="1">
      <c r="A374" s="3"/>
      <c r="B374" s="3"/>
      <c r="C374" s="3"/>
      <c r="D374" s="3"/>
      <c r="E374" s="3"/>
      <c r="F374" s="3"/>
    </row>
    <row r="375" spans="1:6" ht="12.75" customHeight="1">
      <c r="A375" s="3"/>
      <c r="B375" s="3"/>
      <c r="C375" s="3"/>
      <c r="D375" s="3"/>
      <c r="E375" s="3"/>
      <c r="F375" s="3"/>
    </row>
    <row r="376" spans="1:6" ht="12.75" customHeight="1">
      <c r="A376" s="3"/>
      <c r="B376" s="3"/>
      <c r="C376" s="3"/>
      <c r="D376" s="3"/>
      <c r="E376" s="3"/>
      <c r="F376" s="3"/>
    </row>
    <row r="377" spans="1:6" ht="12.75" customHeight="1">
      <c r="A377" s="3"/>
      <c r="B377" s="3"/>
      <c r="C377" s="3"/>
      <c r="D377" s="3"/>
      <c r="E377" s="3"/>
      <c r="F377" s="3"/>
    </row>
    <row r="378" spans="1:6" ht="12.75" customHeight="1">
      <c r="A378" s="3"/>
      <c r="B378" s="3"/>
      <c r="C378" s="3"/>
      <c r="D378" s="3"/>
      <c r="E378" s="3"/>
      <c r="F378" s="3"/>
    </row>
    <row r="379" spans="1:6" ht="12.75" customHeight="1">
      <c r="A379" s="3"/>
      <c r="B379" s="3"/>
      <c r="C379" s="3"/>
      <c r="D379" s="3"/>
      <c r="E379" s="3"/>
      <c r="F379" s="3"/>
    </row>
    <row r="380" spans="1:6" ht="12.75" customHeight="1">
      <c r="A380" s="3"/>
      <c r="B380" s="3"/>
      <c r="C380" s="3"/>
      <c r="D380" s="3"/>
      <c r="E380" s="3"/>
      <c r="F380" s="3"/>
    </row>
    <row r="381" spans="1:6" ht="12.75" customHeight="1">
      <c r="A381" s="3"/>
      <c r="B381" s="3"/>
      <c r="C381" s="3"/>
      <c r="D381" s="3"/>
      <c r="E381" s="3"/>
      <c r="F381" s="3"/>
    </row>
    <row r="382" spans="1:6" ht="12.75" customHeight="1">
      <c r="A382" s="3"/>
      <c r="B382" s="3"/>
      <c r="C382" s="3"/>
      <c r="D382" s="3"/>
      <c r="E382" s="3"/>
      <c r="F382" s="3"/>
    </row>
    <row r="383" spans="1:6" ht="12.75" customHeight="1">
      <c r="A383" s="3"/>
      <c r="B383" s="3"/>
      <c r="C383" s="3"/>
      <c r="D383" s="3"/>
      <c r="E383" s="3"/>
      <c r="F383" s="3"/>
    </row>
    <row r="384" spans="1:6" ht="12.75" customHeight="1">
      <c r="A384" s="3"/>
      <c r="B384" s="3"/>
      <c r="C384" s="3"/>
      <c r="D384" s="3"/>
      <c r="E384" s="3"/>
      <c r="F384" s="3"/>
    </row>
    <row r="385" spans="1:6" ht="12.75" customHeight="1">
      <c r="A385" s="3"/>
      <c r="B385" s="3"/>
      <c r="C385" s="3"/>
      <c r="D385" s="3"/>
      <c r="E385" s="3"/>
      <c r="F385" s="3"/>
    </row>
    <row r="386" spans="1:6" ht="12.75" customHeight="1">
      <c r="A386" s="3"/>
      <c r="B386" s="3"/>
      <c r="C386" s="3"/>
      <c r="D386" s="3"/>
      <c r="E386" s="3"/>
      <c r="F386" s="3"/>
    </row>
    <row r="387" spans="1:6" ht="12.75" customHeight="1">
      <c r="A387" s="3"/>
      <c r="B387" s="3"/>
      <c r="C387" s="3"/>
      <c r="D387" s="3"/>
      <c r="E387" s="3"/>
      <c r="F387" s="3"/>
    </row>
    <row r="388" spans="1:6" ht="12.75" customHeight="1">
      <c r="A388" s="3"/>
      <c r="B388" s="3"/>
      <c r="C388" s="3"/>
      <c r="D388" s="3"/>
      <c r="E388" s="3"/>
      <c r="F388" s="3"/>
    </row>
    <row r="389" spans="1:6" ht="12.75" customHeight="1">
      <c r="A389" s="3"/>
      <c r="B389" s="3"/>
      <c r="C389" s="3"/>
      <c r="D389" s="3"/>
      <c r="E389" s="3"/>
      <c r="F389" s="3"/>
    </row>
    <row r="390" spans="1:6" ht="12.75" customHeight="1">
      <c r="A390" s="3"/>
      <c r="B390" s="3"/>
      <c r="C390" s="3"/>
      <c r="D390" s="3"/>
      <c r="E390" s="3"/>
      <c r="F390" s="3"/>
    </row>
    <row r="391" spans="1:6" ht="12.75" customHeight="1">
      <c r="A391" s="3"/>
      <c r="B391" s="3"/>
      <c r="C391" s="3"/>
      <c r="D391" s="3"/>
      <c r="E391" s="3"/>
      <c r="F391" s="3"/>
    </row>
    <row r="392" spans="1:6" ht="12.75" customHeight="1">
      <c r="A392" s="3"/>
      <c r="B392" s="3"/>
      <c r="C392" s="3"/>
      <c r="D392" s="3"/>
      <c r="E392" s="3"/>
      <c r="F392" s="3"/>
    </row>
    <row r="393" spans="1:6" ht="12.75" customHeight="1">
      <c r="A393" s="3"/>
      <c r="B393" s="3"/>
      <c r="C393" s="3"/>
      <c r="D393" s="3"/>
      <c r="E393" s="3"/>
      <c r="F393" s="3"/>
    </row>
    <row r="394" spans="1:6" ht="12.75" customHeight="1">
      <c r="A394" s="3"/>
      <c r="B394" s="3"/>
      <c r="C394" s="3"/>
      <c r="D394" s="3"/>
      <c r="E394" s="3"/>
      <c r="F394" s="3"/>
    </row>
    <row r="395" spans="1:6" ht="12.75" customHeight="1">
      <c r="A395" s="3"/>
      <c r="B395" s="3"/>
      <c r="C395" s="3"/>
      <c r="D395" s="3"/>
      <c r="E395" s="3"/>
      <c r="F395" s="3"/>
    </row>
    <row r="396" spans="1:6" ht="12.75" customHeight="1">
      <c r="A396" s="3"/>
      <c r="B396" s="3"/>
      <c r="C396" s="3"/>
      <c r="D396" s="3"/>
      <c r="E396" s="3"/>
      <c r="F396" s="3"/>
    </row>
    <row r="397" spans="1:6" ht="12.75" customHeight="1">
      <c r="A397" s="3"/>
      <c r="B397" s="3"/>
      <c r="C397" s="3"/>
      <c r="D397" s="3"/>
      <c r="E397" s="3"/>
      <c r="F397" s="3"/>
    </row>
    <row r="398" spans="1:6" ht="12.75" customHeight="1">
      <c r="A398" s="3"/>
      <c r="B398" s="3"/>
      <c r="C398" s="3"/>
      <c r="D398" s="3"/>
      <c r="E398" s="3"/>
      <c r="F398" s="3"/>
    </row>
    <row r="399" spans="1:6" ht="12.75" customHeight="1">
      <c r="A399" s="3"/>
      <c r="B399" s="3"/>
      <c r="C399" s="3"/>
      <c r="D399" s="3"/>
      <c r="E399" s="3"/>
      <c r="F399" s="3"/>
    </row>
    <row r="400" spans="1:6" ht="12.75" customHeight="1">
      <c r="A400" s="3"/>
      <c r="B400" s="3"/>
      <c r="C400" s="3"/>
      <c r="D400" s="3"/>
      <c r="E400" s="3"/>
      <c r="F400" s="3"/>
    </row>
    <row r="401" spans="1:6" ht="12.75" customHeight="1">
      <c r="A401" s="3"/>
      <c r="B401" s="3"/>
      <c r="C401" s="3"/>
      <c r="D401" s="3"/>
      <c r="E401" s="3"/>
      <c r="F401" s="3"/>
    </row>
    <row r="402" spans="1:6" ht="12.75" customHeight="1">
      <c r="A402" s="3"/>
      <c r="B402" s="3"/>
      <c r="C402" s="3"/>
      <c r="D402" s="3"/>
      <c r="E402" s="3"/>
      <c r="F402" s="3"/>
    </row>
    <row r="403" spans="1:6" ht="12.75" customHeight="1">
      <c r="A403" s="3"/>
      <c r="B403" s="3"/>
      <c r="C403" s="3"/>
      <c r="D403" s="3"/>
      <c r="E403" s="3"/>
      <c r="F403" s="3"/>
    </row>
    <row r="404" spans="1:6" ht="12.75" customHeight="1">
      <c r="A404" s="3"/>
      <c r="B404" s="3"/>
      <c r="C404" s="3"/>
      <c r="D404" s="3"/>
      <c r="E404" s="3"/>
      <c r="F404" s="3"/>
    </row>
    <row r="405" spans="1:6" ht="12.75" customHeight="1">
      <c r="A405" s="3"/>
      <c r="B405" s="3"/>
      <c r="C405" s="3"/>
      <c r="D405" s="3"/>
      <c r="E405" s="3"/>
      <c r="F405" s="3"/>
    </row>
    <row r="406" spans="1:6" ht="12.75" customHeight="1">
      <c r="A406" s="3"/>
      <c r="B406" s="3"/>
      <c r="C406" s="3"/>
      <c r="D406" s="3"/>
      <c r="E406" s="3"/>
      <c r="F406" s="3"/>
    </row>
    <row r="407" spans="1:6" ht="12.75" customHeight="1">
      <c r="A407" s="3"/>
      <c r="B407" s="3"/>
      <c r="C407" s="3"/>
      <c r="D407" s="3"/>
      <c r="E407" s="3"/>
      <c r="F407" s="3"/>
    </row>
    <row r="408" spans="1:6" ht="12.75" customHeight="1">
      <c r="A408" s="3"/>
      <c r="B408" s="3"/>
      <c r="C408" s="3"/>
      <c r="D408" s="3"/>
      <c r="E408" s="3"/>
      <c r="F408" s="3"/>
    </row>
    <row r="409" spans="1:6" ht="12.75" customHeight="1">
      <c r="A409" s="3"/>
      <c r="B409" s="3"/>
      <c r="C409" s="3"/>
      <c r="D409" s="3"/>
      <c r="E409" s="3"/>
      <c r="F409" s="3"/>
    </row>
    <row r="410" spans="1:6" ht="12.75" customHeight="1">
      <c r="A410" s="3"/>
      <c r="B410" s="3"/>
      <c r="C410" s="3"/>
      <c r="D410" s="3"/>
      <c r="E410" s="3"/>
      <c r="F410" s="3"/>
    </row>
    <row r="411" spans="1:6" ht="12.75" customHeight="1">
      <c r="A411" s="3"/>
      <c r="B411" s="3"/>
      <c r="C411" s="3"/>
      <c r="D411" s="3"/>
      <c r="E411" s="3"/>
      <c r="F411" s="3"/>
    </row>
    <row r="412" spans="1:6" ht="12.75" customHeight="1">
      <c r="A412" s="3"/>
      <c r="B412" s="3"/>
      <c r="C412" s="3"/>
      <c r="D412" s="3"/>
      <c r="E412" s="3"/>
      <c r="F412" s="3"/>
    </row>
    <row r="413" spans="1:6" ht="12.75" customHeight="1">
      <c r="A413" s="3"/>
      <c r="B413" s="3"/>
      <c r="C413" s="3"/>
      <c r="D413" s="3"/>
      <c r="E413" s="3"/>
      <c r="F413" s="3"/>
    </row>
    <row r="414" spans="1:6" ht="12.75" customHeight="1">
      <c r="A414" s="3"/>
      <c r="B414" s="3"/>
      <c r="C414" s="3"/>
      <c r="D414" s="3"/>
      <c r="E414" s="3"/>
      <c r="F414" s="3"/>
    </row>
    <row r="415" spans="1:6" ht="12.75" customHeight="1">
      <c r="A415" s="3"/>
      <c r="B415" s="3"/>
      <c r="C415" s="3"/>
      <c r="D415" s="3"/>
      <c r="E415" s="3"/>
      <c r="F415" s="3"/>
    </row>
    <row r="416" spans="1:6" ht="12.75" customHeight="1">
      <c r="A416" s="3"/>
      <c r="B416" s="3"/>
      <c r="C416" s="3"/>
      <c r="D416" s="3"/>
      <c r="E416" s="3"/>
      <c r="F416" s="3"/>
    </row>
    <row r="417" spans="1:6" ht="12.75" customHeight="1">
      <c r="A417" s="3"/>
      <c r="B417" s="3"/>
      <c r="C417" s="3"/>
      <c r="D417" s="3"/>
      <c r="E417" s="3"/>
      <c r="F417" s="3"/>
    </row>
    <row r="418" spans="1:6" ht="12.75" customHeight="1">
      <c r="A418" s="3"/>
      <c r="B418" s="3"/>
      <c r="C418" s="3"/>
      <c r="D418" s="3"/>
      <c r="E418" s="3"/>
      <c r="F418" s="3"/>
    </row>
    <row r="419" spans="1:6" ht="12.75" customHeight="1">
      <c r="A419" s="3"/>
      <c r="B419" s="3"/>
      <c r="C419" s="3"/>
      <c r="D419" s="3"/>
      <c r="E419" s="3"/>
      <c r="F419" s="3"/>
    </row>
    <row r="420" spans="1:6" ht="12.75" customHeight="1">
      <c r="A420" s="3"/>
      <c r="B420" s="3"/>
      <c r="C420" s="3"/>
      <c r="D420" s="3"/>
      <c r="E420" s="3"/>
      <c r="F420" s="3"/>
    </row>
    <row r="421" spans="1:6" ht="12.75" customHeight="1">
      <c r="A421" s="3"/>
      <c r="B421" s="3"/>
      <c r="C421" s="3"/>
      <c r="D421" s="3"/>
      <c r="E421" s="3"/>
      <c r="F421" s="3"/>
    </row>
    <row r="422" spans="1:6" ht="12.75" customHeight="1">
      <c r="A422" s="3"/>
      <c r="B422" s="3"/>
      <c r="C422" s="3"/>
      <c r="D422" s="3"/>
      <c r="E422" s="3"/>
      <c r="F422" s="3"/>
    </row>
    <row r="423" spans="1:6" ht="12.75" customHeight="1">
      <c r="A423" s="3"/>
      <c r="B423" s="3"/>
      <c r="C423" s="3"/>
      <c r="D423" s="3"/>
      <c r="E423" s="3"/>
      <c r="F423" s="3"/>
    </row>
    <row r="424" spans="1:6" ht="12.75" customHeight="1">
      <c r="A424" s="3"/>
      <c r="B424" s="3"/>
      <c r="C424" s="3"/>
      <c r="D424" s="3"/>
      <c r="E424" s="3"/>
      <c r="F424" s="3"/>
    </row>
    <row r="425" spans="1:6" ht="12.75" customHeight="1">
      <c r="A425" s="3"/>
      <c r="B425" s="3"/>
      <c r="C425" s="3"/>
      <c r="D425" s="3"/>
      <c r="E425" s="3"/>
      <c r="F425" s="3"/>
    </row>
    <row r="426" spans="1:6" ht="12.75" customHeight="1">
      <c r="A426" s="3"/>
      <c r="B426" s="3"/>
      <c r="C426" s="3"/>
      <c r="D426" s="3"/>
      <c r="E426" s="3"/>
      <c r="F426" s="3"/>
    </row>
    <row r="427" spans="1:6" ht="12.75" customHeight="1">
      <c r="A427" s="3"/>
      <c r="B427" s="3"/>
      <c r="C427" s="3"/>
      <c r="D427" s="3"/>
      <c r="E427" s="3"/>
      <c r="F427" s="3"/>
    </row>
    <row r="428" spans="1:6" ht="12.75" customHeight="1">
      <c r="A428" s="3"/>
      <c r="B428" s="3"/>
      <c r="C428" s="3"/>
      <c r="D428" s="3"/>
      <c r="E428" s="3"/>
      <c r="F428" s="3"/>
    </row>
    <row r="429" spans="1:6" ht="12.75" customHeight="1">
      <c r="A429" s="3"/>
      <c r="B429" s="3"/>
      <c r="C429" s="3"/>
      <c r="D429" s="3"/>
      <c r="E429" s="3"/>
      <c r="F429" s="3"/>
    </row>
    <row r="430" spans="1:6" ht="12.75" customHeight="1">
      <c r="A430" s="3"/>
      <c r="B430" s="3"/>
      <c r="C430" s="3"/>
      <c r="D430" s="3"/>
      <c r="E430" s="3"/>
      <c r="F430" s="3"/>
    </row>
    <row r="431" spans="1:6" ht="12.75" customHeight="1">
      <c r="A431" s="3"/>
      <c r="B431" s="3"/>
      <c r="C431" s="3"/>
      <c r="D431" s="3"/>
      <c r="E431" s="3"/>
      <c r="F431" s="3"/>
    </row>
    <row r="432" spans="1:6" ht="12.75" customHeight="1">
      <c r="A432" s="3"/>
      <c r="B432" s="3"/>
      <c r="C432" s="3"/>
      <c r="D432" s="3"/>
      <c r="E432" s="3"/>
      <c r="F432" s="3"/>
    </row>
    <row r="433" spans="1:6" ht="12.75" customHeight="1">
      <c r="A433" s="3"/>
      <c r="B433" s="3"/>
      <c r="C433" s="3"/>
      <c r="D433" s="3"/>
      <c r="E433" s="3"/>
      <c r="F433" s="3"/>
    </row>
    <row r="434" spans="1:6" ht="12.75" customHeight="1">
      <c r="A434" s="3"/>
      <c r="B434" s="3"/>
      <c r="C434" s="3"/>
      <c r="D434" s="3"/>
      <c r="E434" s="3"/>
      <c r="F434" s="3"/>
    </row>
    <row r="435" spans="1:6" ht="12.75" customHeight="1">
      <c r="A435" s="3"/>
      <c r="B435" s="3"/>
      <c r="C435" s="3"/>
      <c r="D435" s="3"/>
      <c r="E435" s="3"/>
      <c r="F435" s="3"/>
    </row>
    <row r="436" spans="1:6" ht="12.75" customHeight="1">
      <c r="A436" s="3"/>
      <c r="B436" s="3"/>
      <c r="C436" s="3"/>
      <c r="D436" s="3"/>
      <c r="E436" s="3"/>
      <c r="F436" s="3"/>
    </row>
    <row r="437" spans="1:6" ht="12.75" customHeight="1">
      <c r="A437" s="3"/>
      <c r="B437" s="3"/>
      <c r="C437" s="3"/>
      <c r="D437" s="3"/>
      <c r="E437" s="3"/>
      <c r="F437" s="3"/>
    </row>
    <row r="438" spans="1:6" ht="12.75" customHeight="1">
      <c r="A438" s="3"/>
      <c r="B438" s="3"/>
      <c r="C438" s="3"/>
      <c r="D438" s="3"/>
      <c r="E438" s="3"/>
      <c r="F438" s="3"/>
    </row>
    <row r="439" spans="1:6" ht="12.75" customHeight="1">
      <c r="A439" s="3"/>
      <c r="B439" s="3"/>
      <c r="C439" s="3"/>
      <c r="D439" s="3"/>
      <c r="E439" s="3"/>
      <c r="F439" s="3"/>
    </row>
    <row r="440" spans="1:6" ht="12.75" customHeight="1">
      <c r="A440" s="3"/>
      <c r="B440" s="3"/>
      <c r="C440" s="3"/>
      <c r="D440" s="3"/>
      <c r="E440" s="3"/>
      <c r="F440" s="3"/>
    </row>
    <row r="441" spans="1:6" ht="12.75" customHeight="1">
      <c r="A441" s="3"/>
      <c r="B441" s="3"/>
      <c r="C441" s="3"/>
      <c r="D441" s="3"/>
      <c r="E441" s="3"/>
      <c r="F441" s="3"/>
    </row>
    <row r="442" spans="1:6" ht="12.75" customHeight="1">
      <c r="A442" s="3"/>
      <c r="B442" s="3"/>
      <c r="C442" s="3"/>
      <c r="D442" s="3"/>
      <c r="E442" s="3"/>
      <c r="F442" s="3"/>
    </row>
    <row r="443" spans="1:6" ht="12.75" customHeight="1">
      <c r="A443" s="3"/>
      <c r="B443" s="3"/>
      <c r="C443" s="3"/>
      <c r="D443" s="3"/>
      <c r="E443" s="3"/>
      <c r="F443" s="3"/>
    </row>
    <row r="444" spans="1:6" ht="12.75" customHeight="1">
      <c r="A444" s="3"/>
      <c r="B444" s="3"/>
      <c r="C444" s="3"/>
      <c r="D444" s="3"/>
      <c r="E444" s="3"/>
      <c r="F444" s="3"/>
    </row>
    <row r="445" spans="1:6" ht="12.75" customHeight="1">
      <c r="A445" s="3"/>
      <c r="B445" s="3"/>
      <c r="C445" s="3"/>
      <c r="D445" s="3"/>
      <c r="E445" s="3"/>
      <c r="F445" s="3"/>
    </row>
    <row r="446" spans="1:6" ht="12.75" customHeight="1">
      <c r="A446" s="3"/>
      <c r="B446" s="3"/>
      <c r="C446" s="3"/>
      <c r="D446" s="3"/>
      <c r="E446" s="3"/>
      <c r="F446" s="3"/>
    </row>
    <row r="447" spans="1:6" ht="12.75" customHeight="1">
      <c r="A447" s="3"/>
      <c r="B447" s="3"/>
      <c r="C447" s="3"/>
      <c r="D447" s="3"/>
      <c r="E447" s="3"/>
      <c r="F447" s="3"/>
    </row>
    <row r="448" spans="1:6" ht="12.75" customHeight="1">
      <c r="A448" s="3"/>
      <c r="B448" s="3"/>
      <c r="C448" s="3"/>
      <c r="D448" s="3"/>
      <c r="E448" s="3"/>
      <c r="F448" s="3"/>
    </row>
    <row r="449" spans="1:6" ht="12.75" customHeight="1">
      <c r="A449" s="3"/>
      <c r="B449" s="3"/>
      <c r="C449" s="3"/>
      <c r="D449" s="3"/>
      <c r="E449" s="3"/>
      <c r="F449" s="3"/>
    </row>
    <row r="450" spans="1:6" ht="12.75" customHeight="1">
      <c r="A450" s="3"/>
      <c r="B450" s="3"/>
      <c r="C450" s="3"/>
      <c r="D450" s="3"/>
      <c r="E450" s="3"/>
      <c r="F450" s="3"/>
    </row>
    <row r="451" spans="1:6" ht="12.75" customHeight="1">
      <c r="A451" s="3"/>
      <c r="B451" s="3"/>
      <c r="C451" s="3"/>
      <c r="D451" s="3"/>
      <c r="E451" s="3"/>
      <c r="F451" s="3"/>
    </row>
    <row r="452" spans="1:6" ht="12.75" customHeight="1">
      <c r="A452" s="3"/>
      <c r="B452" s="3"/>
      <c r="C452" s="3"/>
      <c r="D452" s="3"/>
      <c r="E452" s="3"/>
      <c r="F452" s="3"/>
    </row>
    <row r="453" spans="1:6" ht="12.75" customHeight="1">
      <c r="A453" s="3"/>
      <c r="B453" s="3"/>
      <c r="C453" s="3"/>
      <c r="D453" s="3"/>
      <c r="E453" s="3"/>
      <c r="F453" s="3"/>
    </row>
    <row r="454" spans="1:6" ht="12.75" customHeight="1">
      <c r="A454" s="3"/>
      <c r="B454" s="3"/>
      <c r="C454" s="3"/>
      <c r="D454" s="3"/>
      <c r="E454" s="3"/>
      <c r="F454" s="3"/>
    </row>
    <row r="455" spans="1:6" ht="12.75" customHeight="1">
      <c r="A455" s="3"/>
      <c r="B455" s="3"/>
      <c r="C455" s="3"/>
      <c r="D455" s="3"/>
      <c r="E455" s="3"/>
      <c r="F455" s="3"/>
    </row>
    <row r="456" spans="1:6" ht="12.75" customHeight="1">
      <c r="A456" s="3"/>
      <c r="B456" s="3"/>
      <c r="C456" s="3"/>
      <c r="D456" s="3"/>
      <c r="E456" s="3"/>
      <c r="F456" s="3"/>
    </row>
    <row r="457" spans="1:6" ht="12.75" customHeight="1">
      <c r="A457" s="3"/>
      <c r="B457" s="3"/>
      <c r="C457" s="3"/>
      <c r="D457" s="3"/>
      <c r="E457" s="3"/>
      <c r="F457" s="3"/>
    </row>
    <row r="458" spans="1:6" ht="12.75" customHeight="1">
      <c r="A458" s="3"/>
      <c r="B458" s="3"/>
      <c r="C458" s="3"/>
      <c r="D458" s="3"/>
      <c r="E458" s="3"/>
      <c r="F458" s="3"/>
    </row>
    <row r="459" spans="1:6" ht="12.75" customHeight="1">
      <c r="A459" s="3"/>
      <c r="B459" s="3"/>
      <c r="C459" s="3"/>
      <c r="D459" s="3"/>
      <c r="E459" s="3"/>
      <c r="F459" s="3"/>
    </row>
    <row r="460" spans="1:6" ht="12.75" customHeight="1">
      <c r="A460" s="3"/>
      <c r="B460" s="3"/>
      <c r="C460" s="3"/>
      <c r="D460" s="3"/>
      <c r="E460" s="3"/>
      <c r="F460" s="3"/>
    </row>
    <row r="461" spans="1:6" ht="12.75" customHeight="1">
      <c r="A461" s="3"/>
      <c r="B461" s="3"/>
      <c r="C461" s="3"/>
      <c r="D461" s="3"/>
      <c r="E461" s="3"/>
      <c r="F461" s="3"/>
    </row>
    <row r="462" spans="1:6" ht="12.75" customHeight="1">
      <c r="A462" s="3"/>
      <c r="B462" s="3"/>
      <c r="C462" s="3"/>
      <c r="D462" s="3"/>
      <c r="E462" s="3"/>
      <c r="F462" s="3"/>
    </row>
    <row r="463" spans="1:6" ht="12.75" customHeight="1">
      <c r="A463" s="3"/>
      <c r="B463" s="3"/>
      <c r="C463" s="3"/>
      <c r="D463" s="3"/>
      <c r="E463" s="3"/>
      <c r="F463" s="3"/>
    </row>
    <row r="464" spans="1:6" ht="12.75" customHeight="1">
      <c r="A464" s="3"/>
      <c r="B464" s="3"/>
      <c r="C464" s="3"/>
      <c r="D464" s="3"/>
      <c r="E464" s="3"/>
      <c r="F464" s="3"/>
    </row>
    <row r="465" spans="1:6" ht="12.75" customHeight="1">
      <c r="A465" s="3"/>
      <c r="B465" s="3"/>
      <c r="C465" s="3"/>
      <c r="D465" s="3"/>
      <c r="E465" s="3"/>
      <c r="F465" s="3"/>
    </row>
    <row r="466" spans="1:6" ht="12.75" customHeight="1">
      <c r="A466" s="3"/>
      <c r="B466" s="3"/>
      <c r="C466" s="3"/>
      <c r="D466" s="3"/>
      <c r="E466" s="3"/>
      <c r="F466" s="3"/>
    </row>
    <row r="467" spans="1:6" ht="12.75" customHeight="1">
      <c r="A467" s="3"/>
      <c r="B467" s="3"/>
      <c r="C467" s="3"/>
      <c r="D467" s="3"/>
      <c r="E467" s="3"/>
      <c r="F467" s="3"/>
    </row>
    <row r="468" spans="1:6" ht="12.75" customHeight="1">
      <c r="A468" s="3"/>
      <c r="B468" s="3"/>
      <c r="C468" s="3"/>
      <c r="D468" s="3"/>
      <c r="E468" s="3"/>
      <c r="F468" s="3"/>
    </row>
    <row r="469" spans="1:6" ht="12.75" customHeight="1">
      <c r="A469" s="3"/>
      <c r="B469" s="3"/>
      <c r="C469" s="3"/>
      <c r="D469" s="3"/>
      <c r="E469" s="3"/>
      <c r="F469" s="3"/>
    </row>
    <row r="470" spans="1:6" ht="12.75" customHeight="1">
      <c r="A470" s="3"/>
      <c r="B470" s="3"/>
      <c r="C470" s="3"/>
      <c r="D470" s="3"/>
      <c r="E470" s="3"/>
      <c r="F470" s="3"/>
    </row>
    <row r="471" spans="1:6" ht="12.75" customHeight="1">
      <c r="A471" s="3"/>
      <c r="B471" s="3"/>
      <c r="C471" s="3"/>
      <c r="D471" s="3"/>
      <c r="E471" s="3"/>
      <c r="F471" s="3"/>
    </row>
    <row r="472" spans="1:6" ht="12.75" customHeight="1">
      <c r="A472" s="3"/>
      <c r="B472" s="3"/>
      <c r="C472" s="3"/>
      <c r="D472" s="3"/>
      <c r="E472" s="3"/>
      <c r="F472" s="3"/>
    </row>
    <row r="473" spans="1:6" ht="12.75" customHeight="1">
      <c r="A473" s="3"/>
      <c r="B473" s="3"/>
      <c r="C473" s="3"/>
      <c r="D473" s="3"/>
      <c r="E473" s="3"/>
      <c r="F473" s="3"/>
    </row>
    <row r="474" spans="1:6" ht="12.75" customHeight="1">
      <c r="A474" s="3"/>
      <c r="B474" s="3"/>
      <c r="C474" s="3"/>
      <c r="D474" s="3"/>
      <c r="E474" s="3"/>
      <c r="F474" s="3"/>
    </row>
    <row r="475" spans="1:6" ht="12.75" customHeight="1">
      <c r="A475" s="3"/>
      <c r="B475" s="3"/>
      <c r="C475" s="3"/>
      <c r="D475" s="3"/>
      <c r="E475" s="3"/>
      <c r="F475" s="3"/>
    </row>
    <row r="476" spans="1:6" ht="12.75" customHeight="1">
      <c r="A476" s="3"/>
      <c r="B476" s="3"/>
      <c r="C476" s="3"/>
      <c r="D476" s="3"/>
      <c r="E476" s="3"/>
      <c r="F476" s="3"/>
    </row>
    <row r="477" spans="1:6" ht="12.75" customHeight="1">
      <c r="A477" s="3"/>
      <c r="B477" s="3"/>
      <c r="C477" s="3"/>
      <c r="D477" s="3"/>
      <c r="E477" s="3"/>
      <c r="F477" s="3"/>
    </row>
    <row r="478" spans="1:6" ht="12.75" customHeight="1">
      <c r="A478" s="3"/>
      <c r="B478" s="3"/>
      <c r="C478" s="3"/>
      <c r="D478" s="3"/>
      <c r="E478" s="3"/>
      <c r="F478" s="3"/>
    </row>
    <row r="479" spans="1:6" ht="12.75" customHeight="1">
      <c r="A479" s="3"/>
      <c r="B479" s="3"/>
      <c r="C479" s="3"/>
      <c r="D479" s="3"/>
      <c r="E479" s="3"/>
      <c r="F479" s="3"/>
    </row>
    <row r="480" spans="1:6" ht="12.75" customHeight="1">
      <c r="A480" s="3"/>
      <c r="B480" s="3"/>
      <c r="C480" s="3"/>
      <c r="D480" s="3"/>
      <c r="E480" s="3"/>
      <c r="F480" s="3"/>
    </row>
    <row r="481" spans="1:6" ht="12.75" customHeight="1">
      <c r="A481" s="3"/>
      <c r="B481" s="3"/>
      <c r="C481" s="3"/>
      <c r="D481" s="3"/>
      <c r="E481" s="3"/>
      <c r="F481" s="3"/>
    </row>
    <row r="482" spans="1:6" ht="12.75" customHeight="1">
      <c r="A482" s="3"/>
      <c r="B482" s="3"/>
      <c r="C482" s="3"/>
      <c r="D482" s="3"/>
      <c r="E482" s="3"/>
      <c r="F482" s="3"/>
    </row>
    <row r="483" spans="1:6" ht="12.75" customHeight="1">
      <c r="A483" s="3"/>
      <c r="B483" s="3"/>
      <c r="C483" s="3"/>
      <c r="D483" s="3"/>
      <c r="E483" s="3"/>
      <c r="F483" s="3"/>
    </row>
    <row r="484" spans="1:6" ht="12.75" customHeight="1">
      <c r="A484" s="3"/>
      <c r="B484" s="3"/>
      <c r="C484" s="3"/>
      <c r="D484" s="3"/>
      <c r="E484" s="3"/>
      <c r="F484" s="3"/>
    </row>
    <row r="485" spans="1:6" ht="12.75" customHeight="1">
      <c r="A485" s="3"/>
      <c r="B485" s="3"/>
      <c r="C485" s="3"/>
      <c r="D485" s="3"/>
      <c r="E485" s="3"/>
      <c r="F485" s="3"/>
    </row>
    <row r="486" spans="1:6" ht="12.75" customHeight="1">
      <c r="A486" s="3"/>
      <c r="B486" s="3"/>
      <c r="C486" s="3"/>
      <c r="D486" s="3"/>
      <c r="E486" s="3"/>
      <c r="F486" s="3"/>
    </row>
    <row r="487" spans="1:6" ht="12.75" customHeight="1">
      <c r="A487" s="3"/>
      <c r="B487" s="3"/>
      <c r="C487" s="3"/>
      <c r="D487" s="3"/>
      <c r="E487" s="3"/>
      <c r="F487" s="3"/>
    </row>
    <row r="488" spans="1:6" ht="12.75" customHeight="1">
      <c r="A488" s="3"/>
      <c r="B488" s="3"/>
      <c r="C488" s="3"/>
      <c r="D488" s="3"/>
      <c r="E488" s="3"/>
      <c r="F488" s="3"/>
    </row>
    <row r="489" spans="1:6" ht="12.75" customHeight="1">
      <c r="A489" s="3"/>
      <c r="B489" s="3"/>
      <c r="C489" s="3"/>
      <c r="D489" s="3"/>
      <c r="E489" s="3"/>
      <c r="F489" s="3"/>
    </row>
    <row r="490" spans="1:6" ht="12.75" customHeight="1">
      <c r="A490" s="3"/>
      <c r="B490" s="3"/>
      <c r="C490" s="3"/>
      <c r="D490" s="3"/>
      <c r="E490" s="3"/>
      <c r="F490" s="3"/>
    </row>
    <row r="491" spans="1:6" ht="12.75" customHeight="1">
      <c r="A491" s="3"/>
      <c r="B491" s="3"/>
      <c r="C491" s="3"/>
      <c r="D491" s="3"/>
      <c r="E491" s="3"/>
      <c r="F491" s="3"/>
    </row>
    <row r="492" spans="1:6" ht="12.75" customHeight="1">
      <c r="A492" s="3"/>
      <c r="B492" s="3"/>
      <c r="C492" s="3"/>
      <c r="D492" s="3"/>
      <c r="E492" s="3"/>
      <c r="F492" s="3"/>
    </row>
    <row r="493" spans="1:6" ht="12.75" customHeight="1">
      <c r="A493" s="3"/>
      <c r="B493" s="3"/>
      <c r="C493" s="3"/>
      <c r="D493" s="3"/>
      <c r="E493" s="3"/>
      <c r="F493" s="3"/>
    </row>
    <row r="494" spans="1:6" ht="12.75" customHeight="1">
      <c r="A494" s="3"/>
      <c r="B494" s="3"/>
      <c r="C494" s="3"/>
      <c r="D494" s="3"/>
      <c r="E494" s="3"/>
      <c r="F494" s="3"/>
    </row>
    <row r="495" spans="1:6" ht="12.75" customHeight="1">
      <c r="A495" s="3"/>
      <c r="B495" s="3"/>
      <c r="C495" s="3"/>
      <c r="D495" s="3"/>
      <c r="E495" s="3"/>
      <c r="F495" s="3"/>
    </row>
    <row r="496" spans="1:6" ht="12.75" customHeight="1">
      <c r="A496" s="3"/>
      <c r="B496" s="3"/>
      <c r="C496" s="3"/>
      <c r="D496" s="3"/>
      <c r="E496" s="3"/>
      <c r="F496" s="3"/>
    </row>
    <row r="497" spans="1:6" ht="12.75" customHeight="1">
      <c r="A497" s="3"/>
      <c r="B497" s="3"/>
      <c r="C497" s="3"/>
      <c r="D497" s="3"/>
      <c r="E497" s="3"/>
      <c r="F497" s="3"/>
    </row>
    <row r="498" spans="1:6" ht="12.75" customHeight="1">
      <c r="A498" s="3"/>
      <c r="B498" s="3"/>
      <c r="C498" s="3"/>
      <c r="D498" s="3"/>
      <c r="E498" s="3"/>
      <c r="F498" s="3"/>
    </row>
    <row r="499" spans="1:6" ht="12.75" customHeight="1">
      <c r="A499" s="3"/>
      <c r="B499" s="3"/>
      <c r="C499" s="3"/>
      <c r="D499" s="3"/>
      <c r="E499" s="3"/>
      <c r="F499" s="3"/>
    </row>
    <row r="500" spans="1:6" ht="12.75" customHeight="1">
      <c r="A500" s="3"/>
      <c r="B500" s="3"/>
      <c r="C500" s="3"/>
      <c r="D500" s="3"/>
      <c r="E500" s="3"/>
      <c r="F500" s="3"/>
    </row>
    <row r="501" spans="1:6" ht="12.75" customHeight="1">
      <c r="A501" s="3"/>
      <c r="B501" s="3"/>
      <c r="C501" s="3"/>
      <c r="D501" s="3"/>
      <c r="E501" s="3"/>
      <c r="F501" s="3"/>
    </row>
    <row r="502" spans="1:6" ht="12.75" customHeight="1">
      <c r="A502" s="3"/>
      <c r="B502" s="3"/>
      <c r="C502" s="3"/>
      <c r="D502" s="3"/>
      <c r="E502" s="3"/>
      <c r="F502" s="3"/>
    </row>
    <row r="503" spans="1:6" ht="12.75" customHeight="1">
      <c r="A503" s="3"/>
      <c r="B503" s="3"/>
      <c r="C503" s="3"/>
      <c r="D503" s="3"/>
      <c r="E503" s="3"/>
      <c r="F503" s="3"/>
    </row>
    <row r="504" spans="1:6" ht="12.75" customHeight="1">
      <c r="A504" s="3"/>
      <c r="B504" s="3"/>
      <c r="C504" s="3"/>
      <c r="D504" s="3"/>
      <c r="E504" s="3"/>
      <c r="F504" s="3"/>
    </row>
    <row r="505" spans="1:6" ht="12.75" customHeight="1">
      <c r="A505" s="3"/>
      <c r="B505" s="3"/>
      <c r="C505" s="3"/>
      <c r="D505" s="3"/>
      <c r="E505" s="3"/>
      <c r="F505" s="3"/>
    </row>
    <row r="506" spans="1:6" ht="12.75" customHeight="1">
      <c r="A506" s="3"/>
      <c r="B506" s="3"/>
      <c r="C506" s="3"/>
      <c r="D506" s="3"/>
      <c r="E506" s="3"/>
      <c r="F506" s="3"/>
    </row>
    <row r="507" spans="1:6" ht="12.75" customHeight="1">
      <c r="A507" s="3"/>
      <c r="B507" s="3"/>
      <c r="C507" s="3"/>
      <c r="D507" s="3"/>
      <c r="E507" s="3"/>
      <c r="F507" s="3"/>
    </row>
    <row r="508" spans="1:6" ht="12.75" customHeight="1">
      <c r="A508" s="3"/>
      <c r="B508" s="3"/>
      <c r="C508" s="3"/>
      <c r="D508" s="3"/>
      <c r="E508" s="3"/>
      <c r="F508" s="3"/>
    </row>
    <row r="509" spans="1:6" ht="12.75" customHeight="1">
      <c r="A509" s="3"/>
      <c r="B509" s="3"/>
      <c r="C509" s="3"/>
      <c r="D509" s="3"/>
      <c r="E509" s="3"/>
      <c r="F509" s="3"/>
    </row>
    <row r="510" spans="1:6" ht="12.75" customHeight="1">
      <c r="A510" s="3"/>
      <c r="B510" s="3"/>
      <c r="C510" s="3"/>
      <c r="D510" s="3"/>
      <c r="E510" s="3"/>
      <c r="F510" s="3"/>
    </row>
    <row r="511" spans="1:6" ht="12.75" customHeight="1">
      <c r="A511" s="3"/>
      <c r="B511" s="3"/>
      <c r="C511" s="3"/>
      <c r="D511" s="3"/>
      <c r="E511" s="3"/>
      <c r="F511" s="3"/>
    </row>
    <row r="512" spans="1:6" ht="12.75" customHeight="1">
      <c r="A512" s="3"/>
      <c r="B512" s="3"/>
      <c r="C512" s="3"/>
      <c r="D512" s="3"/>
      <c r="E512" s="3"/>
      <c r="F512" s="3"/>
    </row>
    <row r="513" spans="1:6" ht="12.75" customHeight="1">
      <c r="A513" s="3"/>
      <c r="B513" s="3"/>
      <c r="C513" s="3"/>
      <c r="D513" s="3"/>
      <c r="E513" s="3"/>
      <c r="F513" s="3"/>
    </row>
    <row r="514" spans="1:6" ht="12.75" customHeight="1">
      <c r="A514" s="3"/>
      <c r="B514" s="3"/>
      <c r="C514" s="3"/>
      <c r="D514" s="3"/>
      <c r="E514" s="3"/>
      <c r="F514" s="3"/>
    </row>
    <row r="515" spans="1:6" ht="12.75" customHeight="1">
      <c r="A515" s="3"/>
      <c r="B515" s="3"/>
      <c r="C515" s="3"/>
      <c r="D515" s="3"/>
      <c r="E515" s="3"/>
      <c r="F515" s="3"/>
    </row>
    <row r="516" spans="1:6" ht="12.75" customHeight="1">
      <c r="A516" s="3"/>
      <c r="B516" s="3"/>
      <c r="C516" s="3"/>
      <c r="D516" s="3"/>
      <c r="E516" s="3"/>
      <c r="F516" s="3"/>
    </row>
    <row r="517" spans="1:6" ht="12.75" customHeight="1">
      <c r="A517" s="3"/>
      <c r="B517" s="3"/>
      <c r="C517" s="3"/>
      <c r="D517" s="3"/>
      <c r="E517" s="3"/>
      <c r="F517" s="3"/>
    </row>
    <row r="518" spans="1:6" ht="12.75" customHeight="1">
      <c r="A518" s="3"/>
      <c r="B518" s="3"/>
      <c r="C518" s="3"/>
      <c r="D518" s="3"/>
      <c r="E518" s="3"/>
      <c r="F518" s="3"/>
    </row>
    <row r="519" spans="1:6" ht="12.75" customHeight="1">
      <c r="A519" s="3"/>
      <c r="B519" s="3"/>
      <c r="C519" s="3"/>
      <c r="D519" s="3"/>
      <c r="E519" s="3"/>
      <c r="F519" s="3"/>
    </row>
    <row r="520" spans="1:6" ht="12.75" customHeight="1">
      <c r="A520" s="3"/>
      <c r="B520" s="3"/>
      <c r="C520" s="3"/>
      <c r="D520" s="3"/>
      <c r="E520" s="3"/>
      <c r="F520" s="3"/>
    </row>
    <row r="521" spans="1:6" ht="12.75" customHeight="1">
      <c r="A521" s="3"/>
      <c r="B521" s="3"/>
      <c r="C521" s="3"/>
      <c r="D521" s="3"/>
      <c r="E521" s="3"/>
      <c r="F521" s="3"/>
    </row>
    <row r="522" spans="1:6" ht="12.75" customHeight="1">
      <c r="A522" s="3"/>
      <c r="B522" s="3"/>
      <c r="C522" s="3"/>
      <c r="D522" s="3"/>
      <c r="E522" s="3"/>
      <c r="F522" s="3"/>
    </row>
    <row r="523" spans="1:6" ht="12.75" customHeight="1">
      <c r="A523" s="3"/>
      <c r="B523" s="3"/>
      <c r="C523" s="3"/>
      <c r="D523" s="3"/>
      <c r="E523" s="3"/>
      <c r="F523" s="3"/>
    </row>
    <row r="524" spans="1:6" ht="12.75" customHeight="1">
      <c r="A524" s="3"/>
      <c r="B524" s="3"/>
      <c r="C524" s="3"/>
      <c r="D524" s="3"/>
      <c r="E524" s="3"/>
      <c r="F524" s="3"/>
    </row>
    <row r="525" spans="1:6" ht="12.75" customHeight="1">
      <c r="A525" s="3"/>
      <c r="B525" s="3"/>
      <c r="C525" s="3"/>
      <c r="D525" s="3"/>
      <c r="E525" s="3"/>
      <c r="F525" s="3"/>
    </row>
    <row r="526" spans="1:6" ht="12.75" customHeight="1">
      <c r="A526" s="3"/>
      <c r="B526" s="3"/>
      <c r="C526" s="3"/>
      <c r="D526" s="3"/>
      <c r="E526" s="3"/>
      <c r="F526" s="3"/>
    </row>
    <row r="527" spans="1:6" ht="12.75" customHeight="1">
      <c r="A527" s="3"/>
      <c r="B527" s="3"/>
      <c r="C527" s="3"/>
      <c r="D527" s="3"/>
      <c r="E527" s="3"/>
      <c r="F527" s="3"/>
    </row>
    <row r="528" spans="1:6" ht="12.75" customHeight="1">
      <c r="A528" s="3"/>
      <c r="B528" s="3"/>
      <c r="C528" s="3"/>
      <c r="D528" s="3"/>
      <c r="E528" s="3"/>
      <c r="F528" s="3"/>
    </row>
    <row r="529" spans="1:6" ht="12.75" customHeight="1">
      <c r="A529" s="3"/>
      <c r="B529" s="3"/>
      <c r="C529" s="3"/>
      <c r="D529" s="3"/>
      <c r="E529" s="3"/>
      <c r="F529" s="3"/>
    </row>
    <row r="530" spans="1:6" ht="12.75" customHeight="1">
      <c r="A530" s="3"/>
      <c r="B530" s="3"/>
      <c r="C530" s="3"/>
      <c r="D530" s="3"/>
      <c r="E530" s="3"/>
      <c r="F530" s="3"/>
    </row>
    <row r="531" spans="1:6" ht="12.75" customHeight="1">
      <c r="A531" s="3"/>
      <c r="B531" s="3"/>
      <c r="C531" s="3"/>
      <c r="D531" s="3"/>
      <c r="E531" s="3"/>
      <c r="F531" s="3"/>
    </row>
    <row r="532" spans="1:6" ht="12.75" customHeight="1">
      <c r="A532" s="3"/>
      <c r="B532" s="3"/>
      <c r="C532" s="3"/>
      <c r="D532" s="3"/>
      <c r="E532" s="3"/>
      <c r="F532" s="3"/>
    </row>
    <row r="533" spans="1:6" ht="12.75" customHeight="1">
      <c r="A533" s="3"/>
      <c r="B533" s="3"/>
      <c r="C533" s="3"/>
      <c r="D533" s="3"/>
      <c r="E533" s="3"/>
      <c r="F533" s="3"/>
    </row>
    <row r="534" spans="1:6" ht="12.75" customHeight="1">
      <c r="A534" s="3"/>
      <c r="B534" s="3"/>
      <c r="C534" s="3"/>
      <c r="D534" s="3"/>
      <c r="E534" s="3"/>
      <c r="F534" s="3"/>
    </row>
    <row r="535" spans="1:6" ht="12.75" customHeight="1">
      <c r="A535" s="3"/>
      <c r="B535" s="3"/>
      <c r="C535" s="3"/>
      <c r="D535" s="3"/>
      <c r="E535" s="3"/>
      <c r="F535" s="3"/>
    </row>
    <row r="536" spans="1:6" ht="12.75" customHeight="1">
      <c r="A536" s="3"/>
      <c r="B536" s="3"/>
      <c r="C536" s="3"/>
      <c r="D536" s="3"/>
      <c r="E536" s="3"/>
      <c r="F536" s="3"/>
    </row>
    <row r="537" spans="1:6" ht="12.75" customHeight="1">
      <c r="A537" s="3"/>
      <c r="B537" s="3"/>
      <c r="C537" s="3"/>
      <c r="D537" s="3"/>
      <c r="E537" s="3"/>
      <c r="F537" s="3"/>
    </row>
    <row r="538" spans="1:6" ht="12.75" customHeight="1">
      <c r="A538" s="3"/>
      <c r="B538" s="3"/>
      <c r="C538" s="3"/>
      <c r="D538" s="3"/>
      <c r="E538" s="3"/>
      <c r="F538" s="3"/>
    </row>
    <row r="539" spans="1:6" ht="12.75" customHeight="1">
      <c r="A539" s="3"/>
      <c r="B539" s="3"/>
      <c r="C539" s="3"/>
      <c r="D539" s="3"/>
      <c r="E539" s="3"/>
      <c r="F539" s="3"/>
    </row>
    <row r="540" spans="1:6" ht="12.75" customHeight="1">
      <c r="A540" s="3"/>
      <c r="B540" s="3"/>
      <c r="C540" s="3"/>
      <c r="D540" s="3"/>
      <c r="E540" s="3"/>
      <c r="F540" s="3"/>
    </row>
    <row r="541" spans="1:6" ht="12.75" customHeight="1">
      <c r="A541" s="3"/>
      <c r="B541" s="3"/>
      <c r="C541" s="3"/>
      <c r="D541" s="3"/>
      <c r="E541" s="3"/>
      <c r="F541" s="3"/>
    </row>
    <row r="542" spans="1:6" ht="12.75" customHeight="1">
      <c r="A542" s="3"/>
      <c r="B542" s="3"/>
      <c r="C542" s="3"/>
      <c r="D542" s="3"/>
      <c r="E542" s="3"/>
      <c r="F542" s="3"/>
    </row>
    <row r="543" spans="1:6" ht="12.75" customHeight="1">
      <c r="A543" s="3"/>
      <c r="B543" s="3"/>
      <c r="C543" s="3"/>
      <c r="D543" s="3"/>
      <c r="E543" s="3"/>
      <c r="F543" s="3"/>
    </row>
    <row r="544" spans="1:6" ht="12.75" customHeight="1">
      <c r="A544" s="3"/>
      <c r="B544" s="3"/>
      <c r="C544" s="3"/>
      <c r="D544" s="3"/>
      <c r="E544" s="3"/>
      <c r="F544" s="3"/>
    </row>
    <row r="545" spans="1:6" ht="12.75" customHeight="1">
      <c r="A545" s="3"/>
      <c r="B545" s="3"/>
      <c r="C545" s="3"/>
      <c r="D545" s="3"/>
      <c r="E545" s="3"/>
      <c r="F545" s="3"/>
    </row>
    <row r="546" spans="1:6" ht="12.75" customHeight="1">
      <c r="A546" s="3"/>
      <c r="B546" s="3"/>
      <c r="C546" s="3"/>
      <c r="D546" s="3"/>
      <c r="E546" s="3"/>
      <c r="F546" s="3"/>
    </row>
    <row r="547" spans="1:6" ht="12.75" customHeight="1">
      <c r="A547" s="3"/>
      <c r="B547" s="3"/>
      <c r="C547" s="3"/>
      <c r="D547" s="3"/>
      <c r="E547" s="3"/>
      <c r="F547" s="3"/>
    </row>
    <row r="548" spans="1:6" ht="12.75" customHeight="1">
      <c r="A548" s="3"/>
      <c r="B548" s="3"/>
      <c r="C548" s="3"/>
      <c r="D548" s="3"/>
      <c r="E548" s="3"/>
      <c r="F548" s="3"/>
    </row>
    <row r="549" spans="1:6" ht="12.75" customHeight="1">
      <c r="A549" s="3"/>
      <c r="B549" s="3"/>
      <c r="C549" s="3"/>
      <c r="D549" s="3"/>
      <c r="E549" s="3"/>
      <c r="F549" s="3"/>
    </row>
    <row r="550" spans="1:6" ht="12.75" customHeight="1">
      <c r="A550" s="3"/>
      <c r="B550" s="3"/>
      <c r="C550" s="3"/>
      <c r="D550" s="3"/>
      <c r="E550" s="3"/>
      <c r="F550" s="3"/>
    </row>
    <row r="551" spans="1:6" ht="12.75" customHeight="1">
      <c r="A551" s="3"/>
      <c r="B551" s="3"/>
      <c r="C551" s="3"/>
      <c r="D551" s="3"/>
      <c r="E551" s="3"/>
      <c r="F551" s="3"/>
    </row>
    <row r="552" spans="1:6" ht="12.75" customHeight="1">
      <c r="A552" s="3"/>
      <c r="B552" s="3"/>
      <c r="C552" s="3"/>
      <c r="D552" s="3"/>
      <c r="E552" s="3"/>
      <c r="F552" s="3"/>
    </row>
    <row r="553" spans="1:6" ht="12.75" customHeight="1">
      <c r="A553" s="3"/>
      <c r="B553" s="3"/>
      <c r="C553" s="3"/>
      <c r="D553" s="3"/>
      <c r="E553" s="3"/>
      <c r="F553" s="3"/>
    </row>
    <row r="554" spans="1:6" ht="12.75" customHeight="1">
      <c r="A554" s="3"/>
      <c r="B554" s="3"/>
      <c r="C554" s="3"/>
      <c r="D554" s="3"/>
      <c r="E554" s="3"/>
      <c r="F554" s="3"/>
    </row>
    <row r="555" spans="1:6" ht="12.75" customHeight="1">
      <c r="A555" s="3"/>
      <c r="B555" s="3"/>
      <c r="C555" s="3"/>
      <c r="D555" s="3"/>
      <c r="E555" s="3"/>
      <c r="F555" s="3"/>
    </row>
    <row r="556" spans="1:6" ht="12.75" customHeight="1">
      <c r="A556" s="3"/>
      <c r="B556" s="3"/>
      <c r="C556" s="3"/>
      <c r="D556" s="3"/>
      <c r="E556" s="3"/>
      <c r="F556" s="3"/>
    </row>
    <row r="557" spans="1:6" ht="12.75" customHeight="1">
      <c r="A557" s="3"/>
      <c r="B557" s="3"/>
      <c r="C557" s="3"/>
      <c r="D557" s="3"/>
      <c r="E557" s="3"/>
      <c r="F557" s="3"/>
    </row>
    <row r="558" spans="1:6" ht="12.75" customHeight="1">
      <c r="A558" s="3"/>
      <c r="B558" s="3"/>
      <c r="C558" s="3"/>
      <c r="D558" s="3"/>
      <c r="E558" s="3"/>
      <c r="F558" s="3"/>
    </row>
    <row r="559" spans="1:6" ht="12.75" customHeight="1">
      <c r="A559" s="3"/>
      <c r="B559" s="3"/>
      <c r="C559" s="3"/>
      <c r="D559" s="3"/>
      <c r="E559" s="3"/>
      <c r="F559" s="3"/>
    </row>
    <row r="560" spans="1:6" ht="12.75" customHeight="1">
      <c r="A560" s="3"/>
      <c r="B560" s="3"/>
      <c r="C560" s="3"/>
      <c r="D560" s="3"/>
      <c r="E560" s="3"/>
      <c r="F560" s="3"/>
    </row>
    <row r="561" spans="1:6" ht="12.75" customHeight="1">
      <c r="A561" s="3"/>
      <c r="B561" s="3"/>
      <c r="C561" s="3"/>
      <c r="D561" s="3"/>
      <c r="E561" s="3"/>
      <c r="F561" s="3"/>
    </row>
    <row r="562" spans="1:6" ht="12.75" customHeight="1">
      <c r="A562" s="3"/>
      <c r="B562" s="3"/>
      <c r="C562" s="3"/>
      <c r="D562" s="3"/>
      <c r="E562" s="3"/>
      <c r="F562" s="3"/>
    </row>
    <row r="563" spans="1:6" ht="12.75" customHeight="1">
      <c r="A563" s="3"/>
      <c r="B563" s="3"/>
      <c r="C563" s="3"/>
      <c r="D563" s="3"/>
      <c r="E563" s="3"/>
      <c r="F563" s="3"/>
    </row>
    <row r="564" spans="1:6" ht="12.75" customHeight="1">
      <c r="A564" s="3"/>
      <c r="B564" s="3"/>
      <c r="C564" s="3"/>
      <c r="D564" s="3"/>
      <c r="E564" s="3"/>
      <c r="F564" s="3"/>
    </row>
    <row r="565" spans="1:6" ht="12.75" customHeight="1">
      <c r="A565" s="3"/>
      <c r="B565" s="3"/>
      <c r="C565" s="3"/>
      <c r="D565" s="3"/>
      <c r="E565" s="3"/>
      <c r="F565" s="3"/>
    </row>
    <row r="566" spans="1:6" ht="12.75" customHeight="1">
      <c r="A566" s="3"/>
      <c r="B566" s="3"/>
      <c r="C566" s="3"/>
      <c r="D566" s="3"/>
      <c r="E566" s="3"/>
      <c r="F566" s="3"/>
    </row>
    <row r="567" spans="1:6" ht="12.75" customHeight="1">
      <c r="A567" s="3"/>
      <c r="B567" s="3"/>
      <c r="C567" s="3"/>
      <c r="D567" s="3"/>
      <c r="E567" s="3"/>
      <c r="F567" s="3"/>
    </row>
    <row r="568" spans="1:6" ht="12.75" customHeight="1">
      <c r="A568" s="3"/>
      <c r="B568" s="3"/>
      <c r="C568" s="3"/>
      <c r="D568" s="3"/>
      <c r="E568" s="3"/>
      <c r="F568" s="3"/>
    </row>
    <row r="569" spans="1:6" ht="12.75" customHeight="1">
      <c r="A569" s="3"/>
      <c r="B569" s="3"/>
      <c r="C569" s="3"/>
      <c r="D569" s="3"/>
      <c r="E569" s="3"/>
      <c r="F569" s="3"/>
    </row>
    <row r="570" spans="1:6" ht="12.75" customHeight="1">
      <c r="A570" s="3"/>
      <c r="B570" s="3"/>
      <c r="C570" s="3"/>
      <c r="D570" s="3"/>
      <c r="E570" s="3"/>
      <c r="F570" s="3"/>
    </row>
    <row r="571" spans="1:6" ht="12.75" customHeight="1">
      <c r="A571" s="3"/>
      <c r="B571" s="3"/>
      <c r="C571" s="3"/>
      <c r="D571" s="3"/>
      <c r="E571" s="3"/>
      <c r="F571" s="3"/>
    </row>
    <row r="572" spans="1:6" ht="12.75" customHeight="1">
      <c r="A572" s="3"/>
      <c r="B572" s="3"/>
      <c r="C572" s="3"/>
      <c r="D572" s="3"/>
      <c r="E572" s="3"/>
      <c r="F572" s="3"/>
    </row>
    <row r="573" spans="1:6" ht="12.75" customHeight="1">
      <c r="A573" s="3"/>
      <c r="B573" s="3"/>
      <c r="C573" s="3"/>
      <c r="D573" s="3"/>
      <c r="E573" s="3"/>
      <c r="F573" s="3"/>
    </row>
    <row r="574" spans="1:6" ht="12.75" customHeight="1">
      <c r="A574" s="3"/>
      <c r="B574" s="3"/>
      <c r="C574" s="3"/>
      <c r="D574" s="3"/>
      <c r="E574" s="3"/>
      <c r="F574" s="3"/>
    </row>
    <row r="575" spans="1:6" ht="12.75" customHeight="1">
      <c r="A575" s="3"/>
      <c r="B575" s="3"/>
      <c r="C575" s="3"/>
      <c r="D575" s="3"/>
      <c r="E575" s="3"/>
      <c r="F575" s="3"/>
    </row>
    <row r="576" spans="1:6" ht="12.75" customHeight="1">
      <c r="A576" s="3"/>
      <c r="B576" s="3"/>
      <c r="C576" s="3"/>
      <c r="D576" s="3"/>
      <c r="E576" s="3"/>
      <c r="F576" s="3"/>
    </row>
    <row r="577" spans="1:6" ht="12.75" customHeight="1">
      <c r="A577" s="3"/>
      <c r="B577" s="3"/>
      <c r="C577" s="3"/>
      <c r="D577" s="3"/>
      <c r="E577" s="3"/>
      <c r="F577" s="3"/>
    </row>
    <row r="578" spans="1:6" ht="12.75" customHeight="1">
      <c r="A578" s="3"/>
      <c r="B578" s="3"/>
      <c r="C578" s="3"/>
      <c r="D578" s="3"/>
      <c r="E578" s="3"/>
      <c r="F578" s="3"/>
    </row>
    <row r="579" spans="1:6" ht="12.75" customHeight="1">
      <c r="A579" s="3"/>
      <c r="B579" s="3"/>
      <c r="C579" s="3"/>
      <c r="D579" s="3"/>
      <c r="E579" s="3"/>
      <c r="F579" s="3"/>
    </row>
    <row r="580" spans="1:6" ht="12.75" customHeight="1">
      <c r="A580" s="3"/>
      <c r="B580" s="3"/>
      <c r="C580" s="3"/>
      <c r="D580" s="3"/>
      <c r="E580" s="3"/>
      <c r="F580" s="3"/>
    </row>
    <row r="581" spans="1:6" ht="12.75" customHeight="1">
      <c r="A581" s="3"/>
      <c r="B581" s="3"/>
      <c r="C581" s="3"/>
      <c r="D581" s="3"/>
      <c r="E581" s="3"/>
      <c r="F581" s="3"/>
    </row>
    <row r="582" spans="1:6" ht="12.75" customHeight="1">
      <c r="A582" s="3"/>
      <c r="B582" s="3"/>
      <c r="C582" s="3"/>
      <c r="D582" s="3"/>
      <c r="E582" s="3"/>
      <c r="F582" s="3"/>
    </row>
    <row r="583" spans="1:6" ht="12.75" customHeight="1">
      <c r="A583" s="3"/>
      <c r="B583" s="3"/>
      <c r="C583" s="3"/>
      <c r="D583" s="3"/>
      <c r="E583" s="3"/>
      <c r="F583" s="3"/>
    </row>
    <row r="584" spans="1:6" ht="12.75" customHeight="1">
      <c r="A584" s="3"/>
      <c r="B584" s="3"/>
      <c r="C584" s="3"/>
      <c r="D584" s="3"/>
      <c r="E584" s="3"/>
      <c r="F584" s="3"/>
    </row>
    <row r="585" spans="1:6" ht="12.75" customHeight="1">
      <c r="A585" s="3"/>
      <c r="B585" s="3"/>
      <c r="C585" s="3"/>
      <c r="D585" s="3"/>
      <c r="E585" s="3"/>
      <c r="F585" s="3"/>
    </row>
    <row r="586" spans="1:6" ht="12.75" customHeight="1">
      <c r="A586" s="3"/>
      <c r="B586" s="3"/>
      <c r="C586" s="3"/>
      <c r="D586" s="3"/>
      <c r="E586" s="3"/>
      <c r="F586" s="3"/>
    </row>
    <row r="587" spans="1:6" ht="12.75" customHeight="1">
      <c r="A587" s="3"/>
      <c r="B587" s="3"/>
      <c r="C587" s="3"/>
      <c r="D587" s="3"/>
      <c r="E587" s="3"/>
      <c r="F587" s="3"/>
    </row>
    <row r="588" spans="1:6" ht="12.75" customHeight="1">
      <c r="A588" s="3"/>
      <c r="B588" s="3"/>
      <c r="C588" s="3"/>
      <c r="D588" s="3"/>
      <c r="E588" s="3"/>
      <c r="F588" s="3"/>
    </row>
    <row r="589" spans="1:6" ht="12.75" customHeight="1">
      <c r="A589" s="3"/>
      <c r="B589" s="3"/>
      <c r="C589" s="3"/>
      <c r="D589" s="3"/>
      <c r="E589" s="3"/>
      <c r="F589" s="3"/>
    </row>
    <row r="590" spans="1:6" ht="12.75" customHeight="1">
      <c r="A590" s="3"/>
      <c r="B590" s="3"/>
      <c r="C590" s="3"/>
      <c r="D590" s="3"/>
      <c r="E590" s="3"/>
      <c r="F590" s="3"/>
    </row>
    <row r="591" spans="1:6" ht="12.75" customHeight="1">
      <c r="A591" s="3"/>
      <c r="B591" s="3"/>
      <c r="C591" s="3"/>
      <c r="D591" s="3"/>
      <c r="E591" s="3"/>
      <c r="F591" s="3"/>
    </row>
    <row r="592" spans="1:6" ht="12.75" customHeight="1">
      <c r="A592" s="3"/>
      <c r="B592" s="3"/>
      <c r="C592" s="3"/>
      <c r="D592" s="3"/>
      <c r="E592" s="3"/>
      <c r="F592" s="3"/>
    </row>
    <row r="593" spans="1:6" ht="12.75" customHeight="1">
      <c r="A593" s="3"/>
      <c r="B593" s="3"/>
      <c r="C593" s="3"/>
      <c r="D593" s="3"/>
      <c r="E593" s="3"/>
      <c r="F593" s="3"/>
    </row>
    <row r="594" spans="1:6" ht="12.75" customHeight="1">
      <c r="A594" s="3"/>
      <c r="B594" s="3"/>
      <c r="C594" s="3"/>
      <c r="D594" s="3"/>
      <c r="E594" s="3"/>
      <c r="F594" s="3"/>
    </row>
    <row r="595" spans="1:6" ht="12.75" customHeight="1">
      <c r="A595" s="3"/>
      <c r="B595" s="3"/>
      <c r="C595" s="3"/>
      <c r="D595" s="3"/>
      <c r="E595" s="3"/>
      <c r="F595" s="3"/>
    </row>
    <row r="596" spans="1:6" ht="12.75" customHeight="1">
      <c r="A596" s="3"/>
      <c r="B596" s="3"/>
      <c r="C596" s="3"/>
      <c r="D596" s="3"/>
      <c r="E596" s="3"/>
      <c r="F596" s="3"/>
    </row>
    <row r="597" spans="1:6" ht="12.75" customHeight="1">
      <c r="A597" s="3"/>
      <c r="B597" s="3"/>
      <c r="C597" s="3"/>
      <c r="D597" s="3"/>
      <c r="E597" s="3"/>
      <c r="F597" s="3"/>
    </row>
    <row r="598" spans="1:6" ht="12.75" customHeight="1">
      <c r="A598" s="3"/>
      <c r="B598" s="3"/>
      <c r="C598" s="3"/>
      <c r="D598" s="3"/>
      <c r="E598" s="3"/>
      <c r="F598" s="3"/>
    </row>
    <row r="599" spans="1:6" ht="12.75" customHeight="1">
      <c r="A599" s="3"/>
      <c r="B599" s="3"/>
      <c r="C599" s="3"/>
      <c r="D599" s="3"/>
      <c r="E599" s="3"/>
      <c r="F599" s="3"/>
    </row>
    <row r="600" spans="1:6" ht="12.75" customHeight="1">
      <c r="A600" s="3"/>
      <c r="B600" s="3"/>
      <c r="C600" s="3"/>
      <c r="D600" s="3"/>
      <c r="E600" s="3"/>
      <c r="F600" s="3"/>
    </row>
    <row r="601" spans="1:6" ht="12.75" customHeight="1">
      <c r="A601" s="3"/>
      <c r="B601" s="3"/>
      <c r="C601" s="3"/>
      <c r="D601" s="3"/>
      <c r="E601" s="3"/>
      <c r="F601" s="3"/>
    </row>
    <row r="602" spans="1:6" ht="12.75" customHeight="1">
      <c r="A602" s="3"/>
      <c r="B602" s="3"/>
      <c r="C602" s="3"/>
      <c r="D602" s="3"/>
      <c r="E602" s="3"/>
      <c r="F602" s="3"/>
    </row>
    <row r="603" spans="1:6" ht="12.75" customHeight="1">
      <c r="A603" s="3"/>
      <c r="B603" s="3"/>
      <c r="C603" s="3"/>
      <c r="D603" s="3"/>
      <c r="E603" s="3"/>
      <c r="F603" s="3"/>
    </row>
    <row r="604" spans="1:6" ht="12.75" customHeight="1">
      <c r="A604" s="3"/>
      <c r="B604" s="3"/>
      <c r="C604" s="3"/>
      <c r="D604" s="3"/>
      <c r="E604" s="3"/>
      <c r="F604" s="3"/>
    </row>
    <row r="605" spans="1:6" ht="12.75" customHeight="1">
      <c r="A605" s="3"/>
      <c r="B605" s="3"/>
      <c r="C605" s="3"/>
      <c r="D605" s="3"/>
      <c r="E605" s="3"/>
      <c r="F605" s="3"/>
    </row>
    <row r="606" spans="1:6" ht="12.75" customHeight="1">
      <c r="A606" s="3"/>
      <c r="B606" s="3"/>
      <c r="C606" s="3"/>
      <c r="D606" s="3"/>
      <c r="E606" s="3"/>
      <c r="F606" s="3"/>
    </row>
    <row r="607" spans="1:6" ht="12.75" customHeight="1">
      <c r="A607" s="3"/>
      <c r="B607" s="3"/>
      <c r="C607" s="3"/>
      <c r="D607" s="3"/>
      <c r="E607" s="3"/>
      <c r="F607" s="3"/>
    </row>
    <row r="608" spans="1:6" ht="12.75" customHeight="1">
      <c r="A608" s="3"/>
      <c r="B608" s="3"/>
      <c r="C608" s="3"/>
      <c r="D608" s="3"/>
      <c r="E608" s="3"/>
      <c r="F608" s="3"/>
    </row>
    <row r="609" spans="1:6" ht="12.75" customHeight="1">
      <c r="A609" s="3"/>
      <c r="B609" s="3"/>
      <c r="C609" s="3"/>
      <c r="D609" s="3"/>
      <c r="E609" s="3"/>
      <c r="F609" s="3"/>
    </row>
    <row r="610" spans="1:6" ht="12.75" customHeight="1">
      <c r="A610" s="3"/>
      <c r="B610" s="3"/>
      <c r="C610" s="3"/>
      <c r="D610" s="3"/>
      <c r="E610" s="3"/>
      <c r="F610" s="3"/>
    </row>
    <row r="611" spans="1:6" ht="12.75" customHeight="1">
      <c r="A611" s="3"/>
      <c r="B611" s="3"/>
      <c r="C611" s="3"/>
      <c r="D611" s="3"/>
      <c r="E611" s="3"/>
      <c r="F611" s="3"/>
    </row>
    <row r="612" spans="1:6" ht="12.75" customHeight="1">
      <c r="A612" s="3"/>
      <c r="B612" s="3"/>
      <c r="C612" s="3"/>
      <c r="D612" s="3"/>
      <c r="E612" s="3"/>
      <c r="F612" s="3"/>
    </row>
    <row r="613" spans="1:6" ht="12.75" customHeight="1">
      <c r="A613" s="3"/>
      <c r="B613" s="3"/>
      <c r="C613" s="3"/>
      <c r="D613" s="3"/>
      <c r="E613" s="3"/>
      <c r="F613" s="3"/>
    </row>
    <row r="614" spans="1:6" ht="12.75" customHeight="1">
      <c r="A614" s="3"/>
      <c r="B614" s="3"/>
      <c r="C614" s="3"/>
      <c r="D614" s="3"/>
      <c r="E614" s="3"/>
      <c r="F614" s="3"/>
    </row>
    <row r="615" spans="1:6" ht="12.75" customHeight="1">
      <c r="A615" s="3"/>
      <c r="B615" s="3"/>
      <c r="C615" s="3"/>
      <c r="D615" s="3"/>
      <c r="E615" s="3"/>
      <c r="F615" s="3"/>
    </row>
    <row r="616" spans="1:6" ht="12.75" customHeight="1">
      <c r="A616" s="3"/>
      <c r="B616" s="3"/>
      <c r="C616" s="3"/>
      <c r="D616" s="3"/>
      <c r="E616" s="3"/>
      <c r="F616" s="3"/>
    </row>
    <row r="617" spans="1:6" ht="12.75" customHeight="1">
      <c r="A617" s="3"/>
      <c r="B617" s="3"/>
      <c r="C617" s="3"/>
      <c r="D617" s="3"/>
      <c r="E617" s="3"/>
      <c r="F617" s="3"/>
    </row>
    <row r="618" spans="1:6" ht="12.75" customHeight="1">
      <c r="A618" s="3"/>
      <c r="B618" s="3"/>
      <c r="C618" s="3"/>
      <c r="D618" s="3"/>
      <c r="E618" s="3"/>
      <c r="F618" s="3"/>
    </row>
    <row r="619" spans="1:6" ht="12.75" customHeight="1">
      <c r="A619" s="3"/>
      <c r="B619" s="3"/>
      <c r="C619" s="3"/>
      <c r="D619" s="3"/>
      <c r="E619" s="3"/>
      <c r="F619" s="3"/>
    </row>
    <row r="620" spans="1:6" ht="12.75" customHeight="1">
      <c r="A620" s="3"/>
      <c r="B620" s="3"/>
      <c r="C620" s="3"/>
      <c r="D620" s="3"/>
      <c r="E620" s="3"/>
      <c r="F620" s="3"/>
    </row>
    <row r="621" spans="1:6" ht="12.75" customHeight="1">
      <c r="A621" s="3"/>
      <c r="B621" s="3"/>
      <c r="C621" s="3"/>
      <c r="D621" s="3"/>
      <c r="E621" s="3"/>
      <c r="F621" s="3"/>
    </row>
    <row r="622" spans="1:6" ht="12.75" customHeight="1">
      <c r="A622" s="3"/>
      <c r="B622" s="3"/>
      <c r="C622" s="3"/>
      <c r="D622" s="3"/>
      <c r="E622" s="3"/>
      <c r="F622" s="3"/>
    </row>
    <row r="623" spans="1:6" ht="12.75" customHeight="1">
      <c r="A623" s="3"/>
      <c r="B623" s="3"/>
      <c r="C623" s="3"/>
      <c r="D623" s="3"/>
      <c r="E623" s="3"/>
      <c r="F623" s="3"/>
    </row>
    <row r="624" spans="1:6" ht="12.75" customHeight="1">
      <c r="A624" s="3"/>
      <c r="B624" s="3"/>
      <c r="C624" s="3"/>
      <c r="D624" s="3"/>
      <c r="E624" s="3"/>
      <c r="F624" s="3"/>
    </row>
    <row r="625" spans="1:6" ht="12.75" customHeight="1">
      <c r="A625" s="3"/>
      <c r="B625" s="3"/>
      <c r="C625" s="3"/>
      <c r="D625" s="3"/>
      <c r="E625" s="3"/>
      <c r="F625" s="3"/>
    </row>
    <row r="626" spans="1:6" ht="12.75" customHeight="1">
      <c r="A626" s="3"/>
      <c r="B626" s="3"/>
      <c r="C626" s="3"/>
      <c r="D626" s="3"/>
      <c r="E626" s="3"/>
      <c r="F626" s="3"/>
    </row>
    <row r="627" spans="1:6" ht="12.75" customHeight="1">
      <c r="A627" s="3"/>
      <c r="B627" s="3"/>
      <c r="C627" s="3"/>
      <c r="D627" s="3"/>
      <c r="E627" s="3"/>
      <c r="F627" s="3"/>
    </row>
    <row r="628" spans="1:6" ht="12.75" customHeight="1">
      <c r="A628" s="3"/>
      <c r="B628" s="3"/>
      <c r="C628" s="3"/>
      <c r="D628" s="3"/>
      <c r="E628" s="3"/>
      <c r="F628" s="3"/>
    </row>
    <row r="629" spans="1:6" ht="12.75" customHeight="1">
      <c r="A629" s="3"/>
      <c r="B629" s="3"/>
      <c r="C629" s="3"/>
      <c r="D629" s="3"/>
      <c r="E629" s="3"/>
      <c r="F629" s="3"/>
    </row>
    <row r="630" spans="1:6" ht="12.75" customHeight="1">
      <c r="A630" s="3"/>
      <c r="B630" s="3"/>
      <c r="C630" s="3"/>
      <c r="D630" s="3"/>
      <c r="E630" s="3"/>
      <c r="F630" s="3"/>
    </row>
    <row r="631" spans="1:6" ht="12.75" customHeight="1">
      <c r="A631" s="3"/>
      <c r="B631" s="3"/>
      <c r="C631" s="3"/>
      <c r="D631" s="3"/>
      <c r="E631" s="3"/>
      <c r="F631" s="3"/>
    </row>
    <row r="632" spans="1:6" ht="12.75" customHeight="1">
      <c r="A632" s="3"/>
      <c r="B632" s="3"/>
      <c r="C632" s="3"/>
      <c r="D632" s="3"/>
      <c r="E632" s="3"/>
      <c r="F632" s="3"/>
    </row>
    <row r="633" spans="1:6" ht="12.75" customHeight="1">
      <c r="A633" s="3"/>
      <c r="B633" s="3"/>
      <c r="C633" s="3"/>
      <c r="D633" s="3"/>
      <c r="E633" s="3"/>
      <c r="F633" s="3"/>
    </row>
    <row r="634" spans="1:6" ht="12.75" customHeight="1">
      <c r="A634" s="3"/>
      <c r="B634" s="3"/>
      <c r="C634" s="3"/>
      <c r="D634" s="3"/>
      <c r="E634" s="3"/>
      <c r="F634" s="3"/>
    </row>
    <row r="635" spans="1:6" ht="12.75" customHeight="1">
      <c r="A635" s="3"/>
      <c r="B635" s="3"/>
      <c r="C635" s="3"/>
      <c r="D635" s="3"/>
      <c r="E635" s="3"/>
      <c r="F635" s="3"/>
    </row>
    <row r="636" spans="1:6" ht="12.75" customHeight="1">
      <c r="A636" s="3"/>
      <c r="B636" s="3"/>
      <c r="C636" s="3"/>
      <c r="D636" s="3"/>
      <c r="E636" s="3"/>
      <c r="F636" s="3"/>
    </row>
    <row r="637" spans="1:6" ht="12.75" customHeight="1">
      <c r="A637" s="3"/>
      <c r="B637" s="3"/>
      <c r="C637" s="3"/>
      <c r="D637" s="3"/>
      <c r="E637" s="3"/>
      <c r="F637" s="3"/>
    </row>
    <row r="638" spans="1:6" ht="12.75" customHeight="1">
      <c r="A638" s="3"/>
      <c r="B638" s="3"/>
      <c r="C638" s="3"/>
      <c r="D638" s="3"/>
      <c r="E638" s="3"/>
      <c r="F638" s="3"/>
    </row>
    <row r="639" spans="1:6" ht="12.75" customHeight="1">
      <c r="A639" s="3"/>
      <c r="B639" s="3"/>
      <c r="C639" s="3"/>
      <c r="D639" s="3"/>
      <c r="E639" s="3"/>
      <c r="F639" s="3"/>
    </row>
    <row r="640" spans="1:6" ht="12.75" customHeight="1">
      <c r="A640" s="3"/>
      <c r="B640" s="3"/>
      <c r="C640" s="3"/>
      <c r="D640" s="3"/>
      <c r="E640" s="3"/>
      <c r="F640" s="3"/>
    </row>
    <row r="641" spans="1:6" ht="12.75" customHeight="1">
      <c r="A641" s="3"/>
      <c r="B641" s="3"/>
      <c r="C641" s="3"/>
      <c r="D641" s="3"/>
      <c r="E641" s="3"/>
      <c r="F641" s="3"/>
    </row>
    <row r="642" spans="1:6" ht="12.75" customHeight="1">
      <c r="A642" s="3"/>
      <c r="B642" s="3"/>
      <c r="C642" s="3"/>
      <c r="D642" s="3"/>
      <c r="E642" s="3"/>
      <c r="F642" s="3"/>
    </row>
    <row r="643" spans="1:6" ht="12.75" customHeight="1">
      <c r="A643" s="3"/>
      <c r="B643" s="3"/>
      <c r="C643" s="3"/>
      <c r="D643" s="3"/>
      <c r="E643" s="3"/>
      <c r="F643" s="3"/>
    </row>
    <row r="644" spans="1:6" ht="12.75" customHeight="1">
      <c r="A644" s="3"/>
      <c r="B644" s="3"/>
      <c r="C644" s="3"/>
      <c r="D644" s="3"/>
      <c r="E644" s="3"/>
      <c r="F644" s="3"/>
    </row>
    <row r="645" spans="1:6" ht="12.75" customHeight="1">
      <c r="A645" s="3"/>
      <c r="B645" s="3"/>
      <c r="C645" s="3"/>
      <c r="D645" s="3"/>
      <c r="E645" s="3"/>
      <c r="F645" s="3"/>
    </row>
    <row r="646" spans="1:6" ht="12.75" customHeight="1">
      <c r="A646" s="3"/>
      <c r="B646" s="3"/>
      <c r="C646" s="3"/>
      <c r="D646" s="3"/>
      <c r="E646" s="3"/>
      <c r="F646" s="3"/>
    </row>
    <row r="647" spans="1:6" ht="12.75" customHeight="1">
      <c r="A647" s="3"/>
      <c r="B647" s="3"/>
      <c r="C647" s="3"/>
      <c r="D647" s="3"/>
      <c r="E647" s="3"/>
      <c r="F647" s="3"/>
    </row>
    <row r="648" spans="1:6" ht="12.75" customHeight="1">
      <c r="A648" s="3"/>
      <c r="B648" s="3"/>
      <c r="C648" s="3"/>
      <c r="D648" s="3"/>
      <c r="E648" s="3"/>
      <c r="F648" s="3"/>
    </row>
    <row r="649" spans="1:6" ht="12.75" customHeight="1">
      <c r="A649" s="3"/>
      <c r="B649" s="3"/>
      <c r="C649" s="3"/>
      <c r="D649" s="3"/>
      <c r="E649" s="3"/>
      <c r="F649" s="3"/>
    </row>
    <row r="650" spans="1:6" ht="12.75" customHeight="1">
      <c r="A650" s="3"/>
      <c r="B650" s="3"/>
      <c r="C650" s="3"/>
      <c r="D650" s="3"/>
      <c r="E650" s="3"/>
      <c r="F650" s="3"/>
    </row>
    <row r="651" spans="1:6" ht="12.75" customHeight="1">
      <c r="A651" s="3"/>
      <c r="B651" s="3"/>
      <c r="C651" s="3"/>
      <c r="D651" s="3"/>
      <c r="E651" s="3"/>
      <c r="F651" s="3"/>
    </row>
    <row r="652" spans="1:6" ht="12.75" customHeight="1">
      <c r="A652" s="3"/>
      <c r="B652" s="3"/>
      <c r="C652" s="3"/>
      <c r="D652" s="3"/>
      <c r="E652" s="3"/>
      <c r="F652" s="3"/>
    </row>
    <row r="653" spans="1:6" ht="12.75" customHeight="1">
      <c r="A653" s="3"/>
      <c r="B653" s="3"/>
      <c r="C653" s="3"/>
      <c r="D653" s="3"/>
      <c r="E653" s="3"/>
      <c r="F653" s="3"/>
    </row>
    <row r="654" spans="1:6" ht="12.75" customHeight="1">
      <c r="A654" s="3"/>
      <c r="B654" s="3"/>
      <c r="C654" s="3"/>
      <c r="D654" s="3"/>
      <c r="E654" s="3"/>
      <c r="F654" s="3"/>
    </row>
    <row r="655" spans="1:6" ht="12.75" customHeight="1">
      <c r="A655" s="3"/>
      <c r="B655" s="3"/>
      <c r="C655" s="3"/>
      <c r="D655" s="3"/>
      <c r="E655" s="3"/>
      <c r="F655" s="3"/>
    </row>
    <row r="656" spans="1:6" ht="12.75" customHeight="1">
      <c r="A656" s="3"/>
      <c r="B656" s="3"/>
      <c r="C656" s="3"/>
      <c r="D656" s="3"/>
      <c r="E656" s="3"/>
      <c r="F656" s="3"/>
    </row>
    <row r="657" spans="1:6" ht="12.75" customHeight="1">
      <c r="A657" s="3"/>
      <c r="B657" s="3"/>
      <c r="C657" s="3"/>
      <c r="D657" s="3"/>
      <c r="E657" s="3"/>
      <c r="F657" s="3"/>
    </row>
    <row r="658" spans="1:6" ht="12.75" customHeight="1">
      <c r="A658" s="3"/>
      <c r="B658" s="3"/>
      <c r="C658" s="3"/>
      <c r="D658" s="3"/>
      <c r="E658" s="3"/>
      <c r="F658" s="3"/>
    </row>
    <row r="659" spans="1:6" ht="12.75" customHeight="1">
      <c r="A659" s="3"/>
      <c r="B659" s="3"/>
      <c r="C659" s="3"/>
      <c r="D659" s="3"/>
      <c r="E659" s="3"/>
      <c r="F659" s="3"/>
    </row>
    <row r="660" spans="1:6" ht="12.75" customHeight="1">
      <c r="A660" s="3"/>
      <c r="B660" s="3"/>
      <c r="C660" s="3"/>
      <c r="D660" s="3"/>
      <c r="E660" s="3"/>
      <c r="F660" s="3"/>
    </row>
    <row r="661" spans="1:6" ht="12.75" customHeight="1">
      <c r="A661" s="3"/>
      <c r="B661" s="3"/>
      <c r="C661" s="3"/>
      <c r="D661" s="3"/>
      <c r="E661" s="3"/>
      <c r="F661" s="3"/>
    </row>
    <row r="662" spans="1:6" ht="12.75" customHeight="1">
      <c r="A662" s="3"/>
      <c r="B662" s="3"/>
      <c r="C662" s="3"/>
      <c r="D662" s="3"/>
      <c r="E662" s="3"/>
      <c r="F662" s="3"/>
    </row>
    <row r="663" spans="1:6" ht="12.75" customHeight="1">
      <c r="A663" s="3"/>
      <c r="B663" s="3"/>
      <c r="C663" s="3"/>
      <c r="D663" s="3"/>
      <c r="E663" s="3"/>
      <c r="F663" s="3"/>
    </row>
    <row r="664" spans="1:6" ht="12.75" customHeight="1">
      <c r="A664" s="3"/>
      <c r="B664" s="3"/>
      <c r="C664" s="3"/>
      <c r="D664" s="3"/>
      <c r="E664" s="3"/>
      <c r="F664" s="3"/>
    </row>
    <row r="665" spans="1:6" ht="12.75" customHeight="1">
      <c r="A665" s="3"/>
      <c r="B665" s="3"/>
      <c r="C665" s="3"/>
      <c r="D665" s="3"/>
      <c r="E665" s="3"/>
      <c r="F665" s="3"/>
    </row>
    <row r="666" spans="1:6" ht="12.75" customHeight="1">
      <c r="A666" s="3"/>
      <c r="B666" s="3"/>
      <c r="C666" s="3"/>
      <c r="D666" s="3"/>
      <c r="E666" s="3"/>
      <c r="F666" s="3"/>
    </row>
    <row r="667" spans="1:6" ht="12.75" customHeight="1">
      <c r="A667" s="3"/>
      <c r="B667" s="3"/>
      <c r="C667" s="3"/>
      <c r="D667" s="3"/>
      <c r="E667" s="3"/>
      <c r="F667" s="3"/>
    </row>
    <row r="668" spans="1:6" ht="12.75" customHeight="1">
      <c r="A668" s="3"/>
      <c r="B668" s="3"/>
      <c r="C668" s="3"/>
      <c r="D668" s="3"/>
      <c r="E668" s="3"/>
      <c r="F668" s="3"/>
    </row>
    <row r="669" spans="1:6" ht="12.75" customHeight="1">
      <c r="A669" s="3"/>
      <c r="B669" s="3"/>
      <c r="C669" s="3"/>
      <c r="D669" s="3"/>
      <c r="E669" s="3"/>
      <c r="F669" s="3"/>
    </row>
    <row r="670" spans="1:6" ht="12.75" customHeight="1">
      <c r="A670" s="3"/>
      <c r="B670" s="3"/>
      <c r="C670" s="3"/>
      <c r="D670" s="3"/>
      <c r="E670" s="3"/>
      <c r="F670" s="3"/>
    </row>
    <row r="671" spans="1:6" ht="12.75" customHeight="1">
      <c r="A671" s="3"/>
      <c r="B671" s="3"/>
      <c r="C671" s="3"/>
      <c r="D671" s="3"/>
      <c r="E671" s="3"/>
      <c r="F671" s="3"/>
    </row>
    <row r="672" spans="1:6" ht="12.75" customHeight="1">
      <c r="A672" s="3"/>
      <c r="B672" s="3"/>
      <c r="C672" s="3"/>
      <c r="D672" s="3"/>
      <c r="E672" s="3"/>
      <c r="F672" s="3"/>
    </row>
    <row r="673" spans="1:6" ht="12.75" customHeight="1">
      <c r="A673" s="3"/>
      <c r="B673" s="3"/>
      <c r="C673" s="3"/>
      <c r="D673" s="3"/>
      <c r="E673" s="3"/>
      <c r="F673" s="3"/>
    </row>
    <row r="674" spans="1:6" ht="12.75" customHeight="1">
      <c r="A674" s="3"/>
      <c r="B674" s="3"/>
      <c r="C674" s="3"/>
      <c r="D674" s="3"/>
      <c r="E674" s="3"/>
      <c r="F674" s="3"/>
    </row>
    <row r="675" spans="1:6" ht="12.75" customHeight="1">
      <c r="A675" s="3"/>
      <c r="B675" s="3"/>
      <c r="C675" s="3"/>
      <c r="D675" s="3"/>
      <c r="E675" s="3"/>
      <c r="F675" s="3"/>
    </row>
    <row r="676" spans="1:6" ht="12.75" customHeight="1">
      <c r="A676" s="3"/>
      <c r="B676" s="3"/>
      <c r="C676" s="3"/>
      <c r="D676" s="3"/>
      <c r="E676" s="3"/>
      <c r="F676" s="3"/>
    </row>
    <row r="677" spans="1:6" ht="12.75" customHeight="1">
      <c r="A677" s="3"/>
      <c r="B677" s="3"/>
      <c r="C677" s="3"/>
      <c r="D677" s="3"/>
      <c r="E677" s="3"/>
      <c r="F677" s="3"/>
    </row>
    <row r="678" spans="1:6" ht="12.75" customHeight="1">
      <c r="A678" s="3"/>
      <c r="B678" s="3"/>
      <c r="C678" s="3"/>
      <c r="D678" s="3"/>
      <c r="E678" s="3"/>
      <c r="F678" s="3"/>
    </row>
    <row r="679" spans="1:6" ht="12.75" customHeight="1">
      <c r="A679" s="3"/>
      <c r="B679" s="3"/>
      <c r="C679" s="3"/>
      <c r="D679" s="3"/>
      <c r="E679" s="3"/>
      <c r="F679" s="3"/>
    </row>
    <row r="680" spans="1:6" ht="12.75" customHeight="1">
      <c r="A680" s="3"/>
      <c r="B680" s="3"/>
      <c r="C680" s="3"/>
      <c r="D680" s="3"/>
      <c r="E680" s="3"/>
      <c r="F680" s="3"/>
    </row>
    <row r="681" spans="1:6" ht="12.75" customHeight="1">
      <c r="A681" s="3"/>
      <c r="B681" s="3"/>
      <c r="C681" s="3"/>
      <c r="D681" s="3"/>
      <c r="E681" s="3"/>
      <c r="F681" s="3"/>
    </row>
    <row r="682" spans="1:6" ht="12.75" customHeight="1">
      <c r="A682" s="3"/>
      <c r="B682" s="3"/>
      <c r="C682" s="3"/>
      <c r="D682" s="3"/>
      <c r="E682" s="3"/>
      <c r="F682" s="3"/>
    </row>
    <row r="683" spans="1:6" ht="12.75" customHeight="1">
      <c r="A683" s="3"/>
      <c r="B683" s="3"/>
      <c r="C683" s="3"/>
      <c r="D683" s="3"/>
      <c r="E683" s="3"/>
      <c r="F683" s="3"/>
    </row>
    <row r="684" spans="1:6" ht="12.75" customHeight="1">
      <c r="A684" s="3"/>
      <c r="B684" s="3"/>
      <c r="C684" s="3"/>
      <c r="D684" s="3"/>
      <c r="E684" s="3"/>
      <c r="F684" s="3"/>
    </row>
    <row r="685" spans="1:6" ht="12.75" customHeight="1">
      <c r="A685" s="3"/>
      <c r="B685" s="3"/>
      <c r="C685" s="3"/>
      <c r="D685" s="3"/>
      <c r="E685" s="3"/>
      <c r="F685" s="3"/>
    </row>
    <row r="686" spans="1:6" ht="12.75" customHeight="1">
      <c r="A686" s="3"/>
      <c r="B686" s="3"/>
      <c r="C686" s="3"/>
      <c r="D686" s="3"/>
      <c r="E686" s="3"/>
      <c r="F686" s="3"/>
    </row>
    <row r="687" spans="1:6" ht="12.75" customHeight="1">
      <c r="A687" s="3"/>
      <c r="B687" s="3"/>
      <c r="C687" s="3"/>
      <c r="D687" s="3"/>
      <c r="E687" s="3"/>
      <c r="F687" s="3"/>
    </row>
    <row r="688" spans="1:6" ht="12.75" customHeight="1">
      <c r="A688" s="3"/>
      <c r="B688" s="3"/>
      <c r="C688" s="3"/>
      <c r="D688" s="3"/>
      <c r="E688" s="3"/>
      <c r="F688" s="3"/>
    </row>
    <row r="689" spans="1:6" ht="12.75" customHeight="1">
      <c r="A689" s="3"/>
      <c r="B689" s="3"/>
      <c r="C689" s="3"/>
      <c r="D689" s="3"/>
      <c r="E689" s="3"/>
      <c r="F689" s="3"/>
    </row>
    <row r="690" spans="1:6" ht="12.75" customHeight="1">
      <c r="A690" s="3"/>
      <c r="B690" s="3"/>
      <c r="C690" s="3"/>
      <c r="D690" s="3"/>
      <c r="E690" s="3"/>
      <c r="F690" s="3"/>
    </row>
    <row r="691" spans="1:6" ht="12.75" customHeight="1">
      <c r="A691" s="3"/>
      <c r="B691" s="3"/>
      <c r="C691" s="3"/>
      <c r="D691" s="3"/>
      <c r="E691" s="3"/>
      <c r="F691" s="3"/>
    </row>
    <row r="692" spans="1:6" ht="12.75" customHeight="1">
      <c r="A692" s="3"/>
      <c r="B692" s="3"/>
      <c r="C692" s="3"/>
      <c r="D692" s="3"/>
      <c r="E692" s="3"/>
      <c r="F692" s="3"/>
    </row>
    <row r="693" spans="1:6" ht="12.75" customHeight="1">
      <c r="A693" s="3"/>
      <c r="B693" s="3"/>
      <c r="C693" s="3"/>
      <c r="D693" s="3"/>
      <c r="E693" s="3"/>
      <c r="F693" s="3"/>
    </row>
    <row r="694" spans="1:6" ht="12.75" customHeight="1">
      <c r="A694" s="3"/>
      <c r="B694" s="3"/>
      <c r="C694" s="3"/>
      <c r="D694" s="3"/>
      <c r="E694" s="3"/>
      <c r="F694" s="3"/>
    </row>
    <row r="695" spans="1:6" ht="12.75" customHeight="1">
      <c r="A695" s="3"/>
      <c r="B695" s="3"/>
      <c r="C695" s="3"/>
      <c r="D695" s="3"/>
      <c r="E695" s="3"/>
      <c r="F695" s="3"/>
    </row>
    <row r="696" spans="1:6" ht="12.75" customHeight="1">
      <c r="A696" s="3"/>
      <c r="B696" s="3"/>
      <c r="C696" s="3"/>
      <c r="D696" s="3"/>
      <c r="E696" s="3"/>
      <c r="F696" s="3"/>
    </row>
    <row r="697" spans="1:6" ht="12.75" customHeight="1">
      <c r="A697" s="3"/>
      <c r="B697" s="3"/>
      <c r="C697" s="3"/>
      <c r="D697" s="3"/>
      <c r="E697" s="3"/>
      <c r="F697" s="3"/>
    </row>
    <row r="698" spans="1:6" ht="12.75" customHeight="1">
      <c r="A698" s="3"/>
      <c r="B698" s="3"/>
      <c r="C698" s="3"/>
      <c r="D698" s="3"/>
      <c r="E698" s="3"/>
      <c r="F698" s="3"/>
    </row>
    <row r="699" spans="1:6" ht="12.75" customHeight="1">
      <c r="A699" s="3"/>
      <c r="B699" s="3"/>
      <c r="C699" s="3"/>
      <c r="D699" s="3"/>
      <c r="E699" s="3"/>
      <c r="F699" s="3"/>
    </row>
    <row r="700" spans="1:6" ht="12.75" customHeight="1">
      <c r="A700" s="3"/>
      <c r="B700" s="3"/>
      <c r="C700" s="3"/>
      <c r="D700" s="3"/>
      <c r="E700" s="3"/>
      <c r="F700" s="3"/>
    </row>
    <row r="701" spans="1:6" ht="12.75" customHeight="1">
      <c r="A701" s="3"/>
      <c r="B701" s="3"/>
      <c r="C701" s="3"/>
      <c r="D701" s="3"/>
      <c r="E701" s="3"/>
      <c r="F701" s="3"/>
    </row>
    <row r="702" spans="1:6" ht="12.75" customHeight="1">
      <c r="A702" s="3"/>
      <c r="B702" s="3"/>
      <c r="C702" s="3"/>
      <c r="D702" s="3"/>
      <c r="E702" s="3"/>
      <c r="F702" s="3"/>
    </row>
    <row r="703" spans="1:6" ht="12.75" customHeight="1">
      <c r="A703" s="3"/>
      <c r="B703" s="3"/>
      <c r="C703" s="3"/>
      <c r="D703" s="3"/>
      <c r="E703" s="3"/>
      <c r="F703" s="3"/>
    </row>
    <row r="704" spans="1:6" ht="12.75" customHeight="1">
      <c r="A704" s="3"/>
      <c r="B704" s="3"/>
      <c r="C704" s="3"/>
      <c r="D704" s="3"/>
      <c r="E704" s="3"/>
      <c r="F704" s="3"/>
    </row>
    <row r="705" spans="1:6" ht="12.75" customHeight="1">
      <c r="A705" s="3"/>
      <c r="B705" s="3"/>
      <c r="C705" s="3"/>
      <c r="D705" s="3"/>
      <c r="E705" s="3"/>
      <c r="F705" s="3"/>
    </row>
    <row r="706" spans="1:6" ht="12.75" customHeight="1">
      <c r="A706" s="3"/>
      <c r="B706" s="3"/>
      <c r="C706" s="3"/>
      <c r="D706" s="3"/>
      <c r="E706" s="3"/>
      <c r="F706" s="3"/>
    </row>
    <row r="707" spans="1:6" ht="12.75" customHeight="1">
      <c r="A707" s="3"/>
      <c r="B707" s="3"/>
      <c r="C707" s="3"/>
      <c r="D707" s="3"/>
      <c r="E707" s="3"/>
      <c r="F707" s="3"/>
    </row>
    <row r="708" spans="1:6" ht="12.75" customHeight="1">
      <c r="A708" s="3"/>
      <c r="B708" s="3"/>
      <c r="C708" s="3"/>
      <c r="D708" s="3"/>
      <c r="E708" s="3"/>
      <c r="F708" s="3"/>
    </row>
    <row r="709" spans="1:6" ht="12.75" customHeight="1">
      <c r="A709" s="3"/>
      <c r="B709" s="3"/>
      <c r="C709" s="3"/>
      <c r="D709" s="3"/>
      <c r="E709" s="3"/>
      <c r="F709" s="3"/>
    </row>
    <row r="710" spans="1:6" ht="12.75" customHeight="1">
      <c r="A710" s="3"/>
      <c r="B710" s="3"/>
      <c r="C710" s="3"/>
      <c r="D710" s="3"/>
      <c r="E710" s="3"/>
      <c r="F710" s="3"/>
    </row>
    <row r="711" spans="1:6" ht="12.75" customHeight="1">
      <c r="A711" s="3"/>
      <c r="B711" s="3"/>
      <c r="C711" s="3"/>
      <c r="D711" s="3"/>
      <c r="E711" s="3"/>
      <c r="F711" s="3"/>
    </row>
    <row r="712" spans="1:6" ht="12.75" customHeight="1">
      <c r="A712" s="3"/>
      <c r="B712" s="3"/>
      <c r="C712" s="3"/>
      <c r="D712" s="3"/>
      <c r="E712" s="3"/>
      <c r="F712" s="3"/>
    </row>
    <row r="713" spans="1:6" ht="12.75" customHeight="1">
      <c r="A713" s="3"/>
      <c r="B713" s="3"/>
      <c r="C713" s="3"/>
      <c r="D713" s="3"/>
      <c r="E713" s="3"/>
      <c r="F713" s="3"/>
    </row>
    <row r="714" spans="1:6" ht="12.75" customHeight="1">
      <c r="A714" s="3"/>
      <c r="B714" s="3"/>
      <c r="C714" s="3"/>
      <c r="D714" s="3"/>
      <c r="E714" s="3"/>
      <c r="F714" s="3"/>
    </row>
    <row r="715" spans="1:6" ht="12.75" customHeight="1">
      <c r="A715" s="3"/>
      <c r="B715" s="3"/>
      <c r="C715" s="3"/>
      <c r="D715" s="3"/>
      <c r="E715" s="3"/>
      <c r="F715" s="3"/>
    </row>
    <row r="716" spans="1:6" ht="12.75" customHeight="1">
      <c r="A716" s="3"/>
      <c r="B716" s="3"/>
      <c r="C716" s="3"/>
      <c r="D716" s="3"/>
      <c r="E716" s="3"/>
      <c r="F716" s="3"/>
    </row>
    <row r="717" spans="1:6" ht="12.75" customHeight="1">
      <c r="A717" s="3"/>
      <c r="B717" s="3"/>
      <c r="C717" s="3"/>
      <c r="D717" s="3"/>
      <c r="E717" s="3"/>
      <c r="F717" s="3"/>
    </row>
    <row r="718" spans="1:6" ht="12.75" customHeight="1">
      <c r="A718" s="3"/>
      <c r="B718" s="3"/>
      <c r="C718" s="3"/>
      <c r="D718" s="3"/>
      <c r="E718" s="3"/>
      <c r="F718" s="3"/>
    </row>
    <row r="719" spans="1:6" ht="12.75" customHeight="1">
      <c r="A719" s="3"/>
      <c r="B719" s="3"/>
      <c r="C719" s="3"/>
      <c r="D719" s="3"/>
      <c r="E719" s="3"/>
      <c r="F719" s="3"/>
    </row>
    <row r="720" spans="1:6" ht="12.75" customHeight="1">
      <c r="A720" s="3"/>
      <c r="B720" s="3"/>
      <c r="C720" s="3"/>
      <c r="D720" s="3"/>
      <c r="E720" s="3"/>
      <c r="F720" s="3"/>
    </row>
    <row r="721" spans="1:6" ht="12.75" customHeight="1">
      <c r="A721" s="3"/>
      <c r="B721" s="3"/>
      <c r="C721" s="3"/>
      <c r="D721" s="3"/>
      <c r="E721" s="3"/>
      <c r="F721" s="3"/>
    </row>
    <row r="722" spans="1:6" ht="12.75" customHeight="1">
      <c r="A722" s="3"/>
      <c r="B722" s="3"/>
      <c r="C722" s="3"/>
      <c r="D722" s="3"/>
      <c r="E722" s="3"/>
      <c r="F722" s="3"/>
    </row>
    <row r="723" spans="1:6" ht="12.75" customHeight="1">
      <c r="A723" s="3"/>
      <c r="B723" s="3"/>
      <c r="C723" s="3"/>
      <c r="D723" s="3"/>
      <c r="E723" s="3"/>
      <c r="F723" s="3"/>
    </row>
    <row r="724" spans="1:6" ht="12.75" customHeight="1">
      <c r="A724" s="3"/>
      <c r="B724" s="3"/>
      <c r="C724" s="3"/>
      <c r="D724" s="3"/>
      <c r="E724" s="3"/>
      <c r="F724" s="3"/>
    </row>
    <row r="725" spans="1:6" ht="12.75" customHeight="1">
      <c r="A725" s="3"/>
      <c r="B725" s="3"/>
      <c r="C725" s="3"/>
      <c r="D725" s="3"/>
      <c r="E725" s="3"/>
      <c r="F725" s="3"/>
    </row>
    <row r="726" spans="1:6" ht="12.75" customHeight="1">
      <c r="A726" s="3"/>
      <c r="B726" s="3"/>
      <c r="C726" s="3"/>
      <c r="D726" s="3"/>
      <c r="E726" s="3"/>
      <c r="F726" s="3"/>
    </row>
    <row r="727" spans="1:6" ht="12.75" customHeight="1">
      <c r="A727" s="3"/>
      <c r="B727" s="3"/>
      <c r="C727" s="3"/>
      <c r="D727" s="3"/>
      <c r="E727" s="3"/>
      <c r="F727" s="3"/>
    </row>
    <row r="728" spans="1:6" ht="12.75" customHeight="1">
      <c r="A728" s="3"/>
      <c r="B728" s="3"/>
      <c r="C728" s="3"/>
      <c r="D728" s="3"/>
      <c r="E728" s="3"/>
      <c r="F728" s="3"/>
    </row>
    <row r="729" spans="1:6" ht="12.75" customHeight="1">
      <c r="A729" s="3"/>
      <c r="B729" s="3"/>
      <c r="C729" s="3"/>
      <c r="D729" s="3"/>
      <c r="E729" s="3"/>
      <c r="F729" s="3"/>
    </row>
    <row r="730" spans="1:6" ht="12.75" customHeight="1">
      <c r="A730" s="3"/>
      <c r="B730" s="3"/>
      <c r="C730" s="3"/>
      <c r="D730" s="3"/>
      <c r="E730" s="3"/>
      <c r="F730" s="3"/>
    </row>
    <row r="731" spans="1:6" ht="12.75" customHeight="1">
      <c r="A731" s="3"/>
      <c r="B731" s="3"/>
      <c r="C731" s="3"/>
      <c r="D731" s="3"/>
      <c r="E731" s="3"/>
      <c r="F731" s="3"/>
    </row>
    <row r="732" spans="1:6" ht="12.75" customHeight="1">
      <c r="A732" s="3"/>
      <c r="B732" s="3"/>
      <c r="C732" s="3"/>
      <c r="D732" s="3"/>
      <c r="E732" s="3"/>
      <c r="F732" s="3"/>
    </row>
    <row r="733" spans="1:6" ht="12.75" customHeight="1">
      <c r="A733" s="3"/>
      <c r="B733" s="3"/>
      <c r="C733" s="3"/>
      <c r="D733" s="3"/>
      <c r="E733" s="3"/>
      <c r="F733" s="3"/>
    </row>
    <row r="734" spans="1:6" ht="12.75" customHeight="1">
      <c r="A734" s="3"/>
      <c r="B734" s="3"/>
      <c r="C734" s="3"/>
      <c r="D734" s="3"/>
      <c r="E734" s="3"/>
      <c r="F734" s="3"/>
    </row>
    <row r="735" spans="1:6" ht="12.75" customHeight="1">
      <c r="A735" s="3"/>
      <c r="B735" s="3"/>
      <c r="C735" s="3"/>
      <c r="D735" s="3"/>
      <c r="E735" s="3"/>
      <c r="F735" s="3"/>
    </row>
    <row r="736" spans="1:6" ht="12.75" customHeight="1">
      <c r="A736" s="3"/>
      <c r="B736" s="3"/>
      <c r="C736" s="3"/>
      <c r="D736" s="3"/>
      <c r="E736" s="3"/>
      <c r="F736" s="3"/>
    </row>
    <row r="737" spans="1:6" ht="12.75" customHeight="1">
      <c r="A737" s="3"/>
      <c r="B737" s="3"/>
      <c r="C737" s="3"/>
      <c r="D737" s="3"/>
      <c r="E737" s="3"/>
      <c r="F737" s="3"/>
    </row>
    <row r="738" spans="1:6" ht="12.75" customHeight="1">
      <c r="A738" s="3"/>
      <c r="B738" s="3"/>
      <c r="C738" s="3"/>
      <c r="D738" s="3"/>
      <c r="E738" s="3"/>
      <c r="F738" s="3"/>
    </row>
    <row r="739" spans="1:6" ht="12.75" customHeight="1">
      <c r="A739" s="3"/>
      <c r="B739" s="3"/>
      <c r="C739" s="3"/>
      <c r="D739" s="3"/>
      <c r="E739" s="3"/>
      <c r="F739" s="3"/>
    </row>
    <row r="740" spans="1:6" ht="12.75" customHeight="1">
      <c r="A740" s="3"/>
      <c r="B740" s="3"/>
      <c r="C740" s="3"/>
      <c r="D740" s="3"/>
      <c r="E740" s="3"/>
      <c r="F740" s="3"/>
    </row>
    <row r="741" spans="1:6" ht="12.75" customHeight="1">
      <c r="A741" s="3"/>
      <c r="B741" s="3"/>
      <c r="C741" s="3"/>
      <c r="D741" s="3"/>
      <c r="E741" s="3"/>
      <c r="F741" s="3"/>
    </row>
    <row r="742" spans="1:6" ht="12.75" customHeight="1">
      <c r="A742" s="3"/>
      <c r="B742" s="3"/>
      <c r="C742" s="3"/>
      <c r="D742" s="3"/>
      <c r="E742" s="3"/>
      <c r="F742" s="3"/>
    </row>
    <row r="743" spans="1:6" ht="12.75" customHeight="1">
      <c r="A743" s="3"/>
      <c r="B743" s="3"/>
      <c r="C743" s="3"/>
      <c r="D743" s="3"/>
      <c r="E743" s="3"/>
      <c r="F743" s="3"/>
    </row>
    <row r="744" spans="1:6" ht="12.75" customHeight="1">
      <c r="A744" s="3"/>
      <c r="B744" s="3"/>
      <c r="C744" s="3"/>
      <c r="D744" s="3"/>
      <c r="E744" s="3"/>
      <c r="F744" s="3"/>
    </row>
    <row r="745" spans="1:6" ht="12.75" customHeight="1">
      <c r="A745" s="3"/>
      <c r="B745" s="3"/>
      <c r="C745" s="3"/>
      <c r="D745" s="3"/>
      <c r="E745" s="3"/>
      <c r="F745" s="3"/>
    </row>
    <row r="746" spans="1:6" ht="12.75" customHeight="1">
      <c r="A746" s="3"/>
      <c r="B746" s="3"/>
      <c r="C746" s="3"/>
      <c r="D746" s="3"/>
      <c r="E746" s="3"/>
      <c r="F746" s="3"/>
    </row>
    <row r="747" spans="1:6" ht="12.75" customHeight="1">
      <c r="A747" s="3"/>
      <c r="B747" s="3"/>
      <c r="C747" s="3"/>
      <c r="D747" s="3"/>
      <c r="E747" s="3"/>
      <c r="F747" s="3"/>
    </row>
    <row r="748" spans="1:6" ht="12.75" customHeight="1">
      <c r="A748" s="3"/>
      <c r="B748" s="3"/>
      <c r="C748" s="3"/>
      <c r="D748" s="3"/>
      <c r="E748" s="3"/>
      <c r="F748" s="3"/>
    </row>
    <row r="749" spans="1:6" ht="12.75" customHeight="1">
      <c r="A749" s="3"/>
      <c r="B749" s="3"/>
      <c r="C749" s="3"/>
      <c r="D749" s="3"/>
      <c r="E749" s="3"/>
      <c r="F749" s="3"/>
    </row>
    <row r="750" spans="1:6" ht="12.75" customHeight="1">
      <c r="A750" s="3"/>
      <c r="B750" s="3"/>
      <c r="C750" s="3"/>
      <c r="D750" s="3"/>
      <c r="E750" s="3"/>
      <c r="F750" s="3"/>
    </row>
    <row r="751" spans="1:6" ht="12.75" customHeight="1">
      <c r="A751" s="3"/>
      <c r="B751" s="3"/>
      <c r="C751" s="3"/>
      <c r="D751" s="3"/>
      <c r="E751" s="3"/>
      <c r="F751" s="3"/>
    </row>
    <row r="752" spans="1:6" ht="12.75" customHeight="1">
      <c r="A752" s="3"/>
      <c r="B752" s="3"/>
      <c r="C752" s="3"/>
      <c r="D752" s="3"/>
      <c r="E752" s="3"/>
      <c r="F752" s="3"/>
    </row>
    <row r="753" spans="1:6" ht="12.75" customHeight="1">
      <c r="A753" s="3"/>
      <c r="B753" s="3"/>
      <c r="C753" s="3"/>
      <c r="D753" s="3"/>
      <c r="E753" s="3"/>
      <c r="F753" s="3"/>
    </row>
    <row r="754" spans="1:6" ht="12.75" customHeight="1">
      <c r="A754" s="3"/>
      <c r="B754" s="3"/>
      <c r="C754" s="3"/>
      <c r="D754" s="3"/>
      <c r="E754" s="3"/>
      <c r="F754" s="3"/>
    </row>
    <row r="755" spans="1:6" ht="12.75" customHeight="1">
      <c r="A755" s="3"/>
      <c r="B755" s="3"/>
      <c r="C755" s="3"/>
      <c r="D755" s="3"/>
      <c r="E755" s="3"/>
      <c r="F755" s="3"/>
    </row>
    <row r="756" spans="1:6" ht="12.75" customHeight="1">
      <c r="A756" s="3"/>
      <c r="B756" s="3"/>
      <c r="C756" s="3"/>
      <c r="D756" s="3"/>
      <c r="E756" s="3"/>
      <c r="F756" s="3"/>
    </row>
    <row r="757" spans="1:6" ht="12.75" customHeight="1">
      <c r="A757" s="3"/>
      <c r="B757" s="3"/>
      <c r="C757" s="3"/>
      <c r="D757" s="3"/>
      <c r="E757" s="3"/>
      <c r="F757" s="3"/>
    </row>
    <row r="758" spans="1:6" ht="12.75" customHeight="1">
      <c r="A758" s="3"/>
      <c r="B758" s="3"/>
      <c r="C758" s="3"/>
      <c r="D758" s="3"/>
      <c r="E758" s="3"/>
      <c r="F758" s="3"/>
    </row>
    <row r="759" spans="1:6" ht="12.75" customHeight="1">
      <c r="A759" s="3"/>
      <c r="B759" s="3"/>
      <c r="C759" s="3"/>
      <c r="D759" s="3"/>
      <c r="E759" s="3"/>
      <c r="F759" s="3"/>
    </row>
    <row r="760" spans="1:6" ht="12.75" customHeight="1">
      <c r="A760" s="3"/>
      <c r="B760" s="3"/>
      <c r="C760" s="3"/>
      <c r="D760" s="3"/>
      <c r="E760" s="3"/>
      <c r="F760" s="3"/>
    </row>
    <row r="761" spans="1:6" ht="12.75" customHeight="1">
      <c r="A761" s="3"/>
      <c r="B761" s="3"/>
      <c r="C761" s="3"/>
      <c r="D761" s="3"/>
      <c r="E761" s="3"/>
      <c r="F761" s="3"/>
    </row>
    <row r="762" spans="1:6" ht="12.75" customHeight="1">
      <c r="A762" s="3"/>
      <c r="B762" s="3"/>
      <c r="C762" s="3"/>
      <c r="D762" s="3"/>
      <c r="E762" s="3"/>
      <c r="F762" s="3"/>
    </row>
    <row r="763" spans="1:6" ht="12.75" customHeight="1">
      <c r="A763" s="3"/>
      <c r="B763" s="3"/>
      <c r="C763" s="3"/>
      <c r="D763" s="3"/>
      <c r="E763" s="3"/>
      <c r="F763" s="3"/>
    </row>
    <row r="764" spans="1:6" ht="12.75" customHeight="1">
      <c r="A764" s="3"/>
      <c r="B764" s="3"/>
      <c r="C764" s="3"/>
      <c r="D764" s="3"/>
      <c r="E764" s="3"/>
      <c r="F764" s="3"/>
    </row>
    <row r="765" spans="1:6" ht="12.75" customHeight="1">
      <c r="A765" s="3"/>
      <c r="B765" s="3"/>
      <c r="C765" s="3"/>
      <c r="D765" s="3"/>
      <c r="E765" s="3"/>
      <c r="F765" s="3"/>
    </row>
    <row r="766" spans="1:6" ht="12.75" customHeight="1">
      <c r="A766" s="3"/>
      <c r="B766" s="3"/>
      <c r="C766" s="3"/>
      <c r="D766" s="3"/>
      <c r="E766" s="3"/>
      <c r="F766" s="3"/>
    </row>
    <row r="767" spans="1:6" ht="12.75" customHeight="1">
      <c r="A767" s="3"/>
      <c r="B767" s="3"/>
      <c r="C767" s="3"/>
      <c r="D767" s="3"/>
      <c r="E767" s="3"/>
      <c r="F767" s="3"/>
    </row>
    <row r="768" spans="1:6" ht="12.75" customHeight="1">
      <c r="A768" s="3"/>
      <c r="B768" s="3"/>
      <c r="C768" s="3"/>
      <c r="D768" s="3"/>
      <c r="E768" s="3"/>
      <c r="F768" s="3"/>
    </row>
    <row r="769" spans="1:6" ht="12.75" customHeight="1">
      <c r="A769" s="3"/>
      <c r="B769" s="3"/>
      <c r="C769" s="3"/>
      <c r="D769" s="3"/>
      <c r="E769" s="3"/>
      <c r="F769" s="3"/>
    </row>
    <row r="770" spans="1:6" ht="12.75" customHeight="1">
      <c r="A770" s="3"/>
      <c r="B770" s="3"/>
      <c r="C770" s="3"/>
      <c r="D770" s="3"/>
      <c r="E770" s="3"/>
      <c r="F770" s="3"/>
    </row>
    <row r="771" spans="1:6" ht="12.75" customHeight="1">
      <c r="A771" s="3"/>
      <c r="B771" s="3"/>
      <c r="C771" s="3"/>
      <c r="D771" s="3"/>
      <c r="E771" s="3"/>
      <c r="F771" s="3"/>
    </row>
    <row r="772" spans="1:6" ht="12.75" customHeight="1">
      <c r="A772" s="3"/>
      <c r="B772" s="3"/>
      <c r="C772" s="3"/>
      <c r="D772" s="3"/>
      <c r="E772" s="3"/>
      <c r="F772" s="3"/>
    </row>
    <row r="773" spans="1:6" ht="12.75" customHeight="1">
      <c r="A773" s="3"/>
      <c r="B773" s="3"/>
      <c r="C773" s="3"/>
      <c r="D773" s="3"/>
      <c r="E773" s="3"/>
      <c r="F773" s="3"/>
    </row>
    <row r="774" spans="1:6" ht="12.75" customHeight="1">
      <c r="A774" s="3"/>
      <c r="B774" s="3"/>
      <c r="C774" s="3"/>
      <c r="D774" s="3"/>
      <c r="E774" s="3"/>
      <c r="F774" s="3"/>
    </row>
    <row r="775" spans="1:6" ht="12.75" customHeight="1">
      <c r="A775" s="3"/>
      <c r="B775" s="3"/>
      <c r="C775" s="3"/>
      <c r="D775" s="3"/>
      <c r="E775" s="3"/>
      <c r="F775" s="3"/>
    </row>
    <row r="776" spans="1:6" ht="12.75" customHeight="1">
      <c r="A776" s="3"/>
      <c r="B776" s="3"/>
      <c r="C776" s="3"/>
      <c r="D776" s="3"/>
      <c r="E776" s="3"/>
      <c r="F776" s="3"/>
    </row>
    <row r="777" spans="1:6" ht="12.75" customHeight="1">
      <c r="A777" s="3"/>
      <c r="B777" s="3"/>
      <c r="C777" s="3"/>
      <c r="D777" s="3"/>
      <c r="E777" s="3"/>
      <c r="F777" s="3"/>
    </row>
    <row r="778" spans="1:6" ht="12.75" customHeight="1">
      <c r="A778" s="3"/>
      <c r="B778" s="3"/>
      <c r="C778" s="3"/>
      <c r="D778" s="3"/>
      <c r="E778" s="3"/>
      <c r="F778" s="3"/>
    </row>
    <row r="779" spans="1:6" ht="12.75" customHeight="1">
      <c r="A779" s="3"/>
      <c r="B779" s="3"/>
      <c r="C779" s="3"/>
      <c r="D779" s="3"/>
      <c r="E779" s="3"/>
      <c r="F779" s="3"/>
    </row>
    <row r="780" spans="1:6" ht="12.75" customHeight="1">
      <c r="A780" s="3"/>
      <c r="B780" s="3"/>
      <c r="C780" s="3"/>
      <c r="D780" s="3"/>
      <c r="E780" s="3"/>
      <c r="F780" s="3"/>
    </row>
    <row r="781" spans="1:6" ht="12.75" customHeight="1">
      <c r="A781" s="3"/>
      <c r="B781" s="3"/>
      <c r="C781" s="3"/>
      <c r="D781" s="3"/>
      <c r="E781" s="3"/>
      <c r="F781" s="3"/>
    </row>
    <row r="782" spans="1:6" ht="12.75" customHeight="1">
      <c r="A782" s="3"/>
      <c r="B782" s="3"/>
      <c r="C782" s="3"/>
      <c r="D782" s="3"/>
      <c r="E782" s="3"/>
      <c r="F782" s="3"/>
    </row>
    <row r="783" spans="1:6" ht="12.75" customHeight="1">
      <c r="A783" s="3"/>
      <c r="B783" s="3"/>
      <c r="C783" s="3"/>
      <c r="D783" s="3"/>
      <c r="E783" s="3"/>
      <c r="F783" s="3"/>
    </row>
    <row r="784" spans="1:6" ht="12.75" customHeight="1">
      <c r="A784" s="3"/>
      <c r="B784" s="3"/>
      <c r="C784" s="3"/>
      <c r="D784" s="3"/>
      <c r="E784" s="3"/>
      <c r="F784" s="3"/>
    </row>
    <row r="785" spans="1:6" ht="12.75" customHeight="1">
      <c r="A785" s="3"/>
      <c r="B785" s="3"/>
      <c r="C785" s="3"/>
      <c r="D785" s="3"/>
      <c r="E785" s="3"/>
      <c r="F785" s="3"/>
    </row>
    <row r="786" spans="1:6" ht="12.75" customHeight="1">
      <c r="A786" s="3"/>
      <c r="B786" s="3"/>
      <c r="C786" s="3"/>
      <c r="D786" s="3"/>
      <c r="E786" s="3"/>
      <c r="F786" s="3"/>
    </row>
    <row r="787" spans="1:6" ht="12.75" customHeight="1">
      <c r="A787" s="3"/>
      <c r="B787" s="3"/>
      <c r="C787" s="3"/>
      <c r="D787" s="3"/>
      <c r="E787" s="3"/>
      <c r="F787" s="3"/>
    </row>
    <row r="788" spans="1:6" ht="12.75" customHeight="1">
      <c r="A788" s="3"/>
      <c r="B788" s="3"/>
      <c r="C788" s="3"/>
      <c r="D788" s="3"/>
      <c r="E788" s="3"/>
      <c r="F788" s="3"/>
    </row>
    <row r="789" spans="1:6" ht="12.75" customHeight="1">
      <c r="A789" s="3"/>
      <c r="B789" s="3"/>
      <c r="C789" s="3"/>
      <c r="D789" s="3"/>
      <c r="E789" s="3"/>
      <c r="F789" s="3"/>
    </row>
    <row r="790" spans="1:6" ht="12.75" customHeight="1">
      <c r="A790" s="3"/>
      <c r="B790" s="3"/>
      <c r="C790" s="3"/>
      <c r="D790" s="3"/>
      <c r="E790" s="3"/>
      <c r="F790" s="3"/>
    </row>
    <row r="791" spans="1:6" ht="12.75" customHeight="1">
      <c r="A791" s="3"/>
      <c r="B791" s="3"/>
      <c r="C791" s="3"/>
      <c r="D791" s="3"/>
      <c r="E791" s="3"/>
      <c r="F791" s="3"/>
    </row>
    <row r="792" spans="1:6" ht="12.75" customHeight="1">
      <c r="A792" s="3"/>
      <c r="B792" s="3"/>
      <c r="C792" s="3"/>
      <c r="D792" s="3"/>
      <c r="E792" s="3"/>
      <c r="F792" s="3"/>
    </row>
    <row r="793" spans="1:6" ht="12.75" customHeight="1">
      <c r="A793" s="3"/>
      <c r="B793" s="3"/>
      <c r="C793" s="3"/>
      <c r="D793" s="3"/>
      <c r="E793" s="3"/>
      <c r="F793" s="3"/>
    </row>
    <row r="794" spans="1:6" ht="12.75" customHeight="1">
      <c r="A794" s="3"/>
      <c r="B794" s="3"/>
      <c r="C794" s="3"/>
      <c r="D794" s="3"/>
      <c r="E794" s="3"/>
      <c r="F794" s="3"/>
    </row>
    <row r="795" spans="1:6" ht="12.75" customHeight="1">
      <c r="A795" s="3"/>
      <c r="B795" s="3"/>
      <c r="C795" s="3"/>
      <c r="D795" s="3"/>
      <c r="E795" s="3"/>
      <c r="F795" s="3"/>
    </row>
    <row r="796" spans="1:6" ht="12.75" customHeight="1">
      <c r="A796" s="3"/>
      <c r="B796" s="3"/>
      <c r="C796" s="3"/>
      <c r="D796" s="3"/>
      <c r="E796" s="3"/>
      <c r="F796" s="3"/>
    </row>
    <row r="797" spans="1:6" ht="12.75" customHeight="1">
      <c r="A797" s="3"/>
      <c r="B797" s="3"/>
      <c r="C797" s="3"/>
      <c r="D797" s="3"/>
      <c r="E797" s="3"/>
      <c r="F797" s="3"/>
    </row>
    <row r="798" spans="1:6" ht="12.75" customHeight="1">
      <c r="A798" s="3"/>
      <c r="B798" s="3"/>
      <c r="C798" s="3"/>
      <c r="D798" s="3"/>
      <c r="E798" s="3"/>
      <c r="F798" s="3"/>
    </row>
    <row r="799" spans="1:6" ht="12.75" customHeight="1">
      <c r="A799" s="3"/>
      <c r="B799" s="3"/>
      <c r="C799" s="3"/>
      <c r="D799" s="3"/>
      <c r="E799" s="3"/>
      <c r="F799" s="3"/>
    </row>
    <row r="800" spans="1:6" ht="12.75" customHeight="1">
      <c r="A800" s="3"/>
      <c r="B800" s="3"/>
      <c r="C800" s="3"/>
      <c r="D800" s="3"/>
      <c r="E800" s="3"/>
      <c r="F800" s="3"/>
    </row>
    <row r="801" spans="1:6" ht="12.75" customHeight="1">
      <c r="A801" s="3"/>
      <c r="B801" s="3"/>
      <c r="C801" s="3"/>
      <c r="D801" s="3"/>
      <c r="E801" s="3"/>
      <c r="F801" s="3"/>
    </row>
    <row r="802" spans="1:6" ht="12.75" customHeight="1">
      <c r="A802" s="3"/>
      <c r="B802" s="3"/>
      <c r="C802" s="3"/>
      <c r="D802" s="3"/>
      <c r="E802" s="3"/>
      <c r="F802" s="3"/>
    </row>
    <row r="803" spans="1:6" ht="12.75" customHeight="1">
      <c r="A803" s="3"/>
      <c r="B803" s="3"/>
      <c r="C803" s="3"/>
      <c r="D803" s="3"/>
      <c r="E803" s="3"/>
      <c r="F803" s="3"/>
    </row>
    <row r="804" spans="1:6" ht="12.75" customHeight="1">
      <c r="A804" s="3"/>
      <c r="B804" s="3"/>
      <c r="C804" s="3"/>
      <c r="D804" s="3"/>
      <c r="E804" s="3"/>
      <c r="F804" s="3"/>
    </row>
    <row r="805" spans="1:6" ht="12.75" customHeight="1">
      <c r="A805" s="3"/>
      <c r="B805" s="3"/>
      <c r="C805" s="3"/>
      <c r="D805" s="3"/>
      <c r="E805" s="3"/>
      <c r="F805" s="3"/>
    </row>
    <row r="806" spans="1:6" ht="12.75" customHeight="1">
      <c r="A806" s="3"/>
      <c r="B806" s="3"/>
      <c r="C806" s="3"/>
      <c r="D806" s="3"/>
      <c r="E806" s="3"/>
      <c r="F806" s="3"/>
    </row>
    <row r="807" spans="1:6" ht="12.75" customHeight="1">
      <c r="A807" s="3"/>
      <c r="B807" s="3"/>
      <c r="C807" s="3"/>
      <c r="D807" s="3"/>
      <c r="E807" s="3"/>
      <c r="F807" s="3"/>
    </row>
    <row r="808" spans="1:6" ht="12.75" customHeight="1">
      <c r="A808" s="3"/>
      <c r="B808" s="3"/>
      <c r="C808" s="3"/>
      <c r="D808" s="3"/>
      <c r="E808" s="3"/>
      <c r="F808" s="3"/>
    </row>
    <row r="809" spans="1:6" ht="12.75" customHeight="1">
      <c r="A809" s="3"/>
      <c r="B809" s="3"/>
      <c r="C809" s="3"/>
      <c r="D809" s="3"/>
      <c r="E809" s="3"/>
      <c r="F809" s="3"/>
    </row>
    <row r="810" spans="1:6" ht="12.75" customHeight="1">
      <c r="A810" s="3"/>
      <c r="B810" s="3"/>
      <c r="C810" s="3"/>
      <c r="D810" s="3"/>
      <c r="E810" s="3"/>
      <c r="F810" s="3"/>
    </row>
    <row r="811" spans="1:6" ht="12.75" customHeight="1">
      <c r="A811" s="3"/>
      <c r="B811" s="3"/>
      <c r="C811" s="3"/>
      <c r="D811" s="3"/>
      <c r="E811" s="3"/>
      <c r="F811" s="3"/>
    </row>
    <row r="812" spans="1:6" ht="12.75" customHeight="1">
      <c r="A812" s="3"/>
      <c r="B812" s="3"/>
      <c r="C812" s="3"/>
      <c r="D812" s="3"/>
      <c r="E812" s="3"/>
      <c r="F812" s="3"/>
    </row>
    <row r="813" spans="1:6" ht="12.75" customHeight="1">
      <c r="A813" s="3"/>
      <c r="B813" s="3"/>
      <c r="C813" s="3"/>
      <c r="D813" s="3"/>
      <c r="E813" s="3"/>
      <c r="F813" s="3"/>
    </row>
    <row r="814" spans="1:6" ht="12.75" customHeight="1">
      <c r="A814" s="3"/>
      <c r="B814" s="3"/>
      <c r="C814" s="3"/>
      <c r="D814" s="3"/>
      <c r="E814" s="3"/>
      <c r="F814" s="3"/>
    </row>
    <row r="815" spans="1:6" ht="12.75" customHeight="1">
      <c r="A815" s="3"/>
      <c r="B815" s="3"/>
      <c r="C815" s="3"/>
      <c r="D815" s="3"/>
      <c r="E815" s="3"/>
      <c r="F815" s="3"/>
    </row>
    <row r="816" spans="1:6" ht="12.75" customHeight="1">
      <c r="A816" s="3"/>
      <c r="B816" s="3"/>
      <c r="C816" s="3"/>
      <c r="D816" s="3"/>
      <c r="E816" s="3"/>
      <c r="F816" s="3"/>
    </row>
    <row r="817" spans="1:6" ht="12.75" customHeight="1">
      <c r="A817" s="3"/>
      <c r="B817" s="3"/>
      <c r="C817" s="3"/>
      <c r="D817" s="3"/>
      <c r="E817" s="3"/>
      <c r="F817" s="3"/>
    </row>
    <row r="818" spans="1:6" ht="12.75" customHeight="1">
      <c r="A818" s="3"/>
      <c r="B818" s="3"/>
      <c r="C818" s="3"/>
      <c r="D818" s="3"/>
      <c r="E818" s="3"/>
      <c r="F818" s="3"/>
    </row>
    <row r="819" spans="1:6" ht="12.75" customHeight="1">
      <c r="A819" s="3"/>
      <c r="B819" s="3"/>
      <c r="C819" s="3"/>
      <c r="D819" s="3"/>
      <c r="E819" s="3"/>
      <c r="F819" s="3"/>
    </row>
    <row r="820" spans="1:6" ht="12.75" customHeight="1">
      <c r="A820" s="3"/>
      <c r="B820" s="3"/>
      <c r="C820" s="3"/>
      <c r="D820" s="3"/>
      <c r="E820" s="3"/>
      <c r="F820" s="3"/>
    </row>
    <row r="821" spans="1:6" ht="12.75" customHeight="1">
      <c r="A821" s="3"/>
      <c r="B821" s="3"/>
      <c r="C821" s="3"/>
      <c r="D821" s="3"/>
      <c r="E821" s="3"/>
      <c r="F821" s="3"/>
    </row>
    <row r="822" spans="1:6" ht="12.75" customHeight="1">
      <c r="A822" s="3"/>
      <c r="B822" s="3"/>
      <c r="C822" s="3"/>
      <c r="D822" s="3"/>
      <c r="E822" s="3"/>
      <c r="F822" s="3"/>
    </row>
    <row r="823" spans="1:6" ht="12.75" customHeight="1">
      <c r="A823" s="3"/>
      <c r="B823" s="3"/>
      <c r="C823" s="3"/>
      <c r="D823" s="3"/>
      <c r="E823" s="3"/>
      <c r="F823" s="3"/>
    </row>
    <row r="824" spans="1:6" ht="12.75" customHeight="1">
      <c r="A824" s="3"/>
      <c r="B824" s="3"/>
      <c r="C824" s="3"/>
      <c r="D824" s="3"/>
      <c r="E824" s="3"/>
      <c r="F824" s="3"/>
    </row>
    <row r="825" spans="1:6" ht="12.75" customHeight="1">
      <c r="A825" s="3"/>
      <c r="B825" s="3"/>
      <c r="C825" s="3"/>
      <c r="D825" s="3"/>
      <c r="E825" s="3"/>
      <c r="F825" s="3"/>
    </row>
    <row r="826" spans="1:6" ht="12.75" customHeight="1">
      <c r="A826" s="3"/>
      <c r="B826" s="3"/>
      <c r="C826" s="3"/>
      <c r="D826" s="3"/>
      <c r="E826" s="3"/>
      <c r="F826" s="3"/>
    </row>
    <row r="827" spans="1:6" ht="12.75" customHeight="1">
      <c r="A827" s="3"/>
      <c r="B827" s="3"/>
      <c r="C827" s="3"/>
      <c r="D827" s="3"/>
      <c r="E827" s="3"/>
      <c r="F827" s="3"/>
    </row>
    <row r="828" spans="1:6" ht="12.75" customHeight="1">
      <c r="A828" s="3"/>
      <c r="B828" s="3"/>
      <c r="C828" s="3"/>
      <c r="D828" s="3"/>
      <c r="E828" s="3"/>
      <c r="F828" s="3"/>
    </row>
    <row r="829" spans="1:6" ht="12.75" customHeight="1">
      <c r="A829" s="3"/>
      <c r="B829" s="3"/>
      <c r="C829" s="3"/>
      <c r="D829" s="3"/>
      <c r="E829" s="3"/>
      <c r="F829" s="3"/>
    </row>
    <row r="830" spans="1:6" ht="12.75" customHeight="1">
      <c r="A830" s="3"/>
      <c r="B830" s="3"/>
      <c r="C830" s="3"/>
      <c r="D830" s="3"/>
      <c r="E830" s="3"/>
      <c r="F830" s="3"/>
    </row>
    <row r="831" spans="1:6" ht="12.75" customHeight="1">
      <c r="A831" s="3"/>
      <c r="B831" s="3"/>
      <c r="C831" s="3"/>
      <c r="D831" s="3"/>
      <c r="E831" s="3"/>
      <c r="F831" s="3"/>
    </row>
    <row r="832" spans="1:6" ht="12.75" customHeight="1">
      <c r="A832" s="3"/>
      <c r="B832" s="3"/>
      <c r="C832" s="3"/>
      <c r="D832" s="3"/>
      <c r="E832" s="3"/>
      <c r="F832" s="3"/>
    </row>
    <row r="833" spans="1:6" ht="12.75" customHeight="1">
      <c r="A833" s="3"/>
      <c r="B833" s="3"/>
      <c r="C833" s="3"/>
      <c r="D833" s="3"/>
      <c r="E833" s="3"/>
      <c r="F833" s="3"/>
    </row>
    <row r="834" spans="1:6" ht="12.75" customHeight="1">
      <c r="A834" s="3"/>
      <c r="B834" s="3"/>
      <c r="C834" s="3"/>
      <c r="D834" s="3"/>
      <c r="E834" s="3"/>
      <c r="F834" s="3"/>
    </row>
    <row r="835" spans="1:6" ht="12.75" customHeight="1">
      <c r="A835" s="3"/>
      <c r="B835" s="3"/>
      <c r="C835" s="3"/>
      <c r="D835" s="3"/>
      <c r="E835" s="3"/>
      <c r="F835" s="3"/>
    </row>
    <row r="836" spans="1:6" ht="12.75" customHeight="1">
      <c r="A836" s="3"/>
      <c r="B836" s="3"/>
      <c r="C836" s="3"/>
      <c r="D836" s="3"/>
      <c r="E836" s="3"/>
      <c r="F836" s="3"/>
    </row>
    <row r="837" spans="1:6" ht="12.75" customHeight="1">
      <c r="A837" s="3"/>
      <c r="B837" s="3"/>
      <c r="C837" s="3"/>
      <c r="D837" s="3"/>
      <c r="E837" s="3"/>
      <c r="F837" s="3"/>
    </row>
    <row r="838" spans="1:6" ht="12.75" customHeight="1">
      <c r="A838" s="3"/>
      <c r="B838" s="3"/>
      <c r="C838" s="3"/>
      <c r="D838" s="3"/>
      <c r="E838" s="3"/>
      <c r="F838" s="3"/>
    </row>
    <row r="839" spans="1:6" ht="12.75" customHeight="1">
      <c r="A839" s="3"/>
      <c r="B839" s="3"/>
      <c r="C839" s="3"/>
      <c r="D839" s="3"/>
      <c r="E839" s="3"/>
      <c r="F839" s="3"/>
    </row>
    <row r="840" spans="1:6" ht="12.75" customHeight="1">
      <c r="A840" s="3"/>
      <c r="B840" s="3"/>
      <c r="C840" s="3"/>
      <c r="D840" s="3"/>
      <c r="E840" s="3"/>
      <c r="F840" s="3"/>
    </row>
    <row r="841" spans="1:6" ht="12.75" customHeight="1">
      <c r="A841" s="3"/>
      <c r="B841" s="3"/>
      <c r="C841" s="3"/>
      <c r="D841" s="3"/>
      <c r="E841" s="3"/>
      <c r="F841" s="3"/>
    </row>
    <row r="842" spans="1:6" ht="12.75" customHeight="1">
      <c r="A842" s="3"/>
      <c r="B842" s="3"/>
      <c r="C842" s="3"/>
      <c r="D842" s="3"/>
      <c r="E842" s="3"/>
      <c r="F842" s="3"/>
    </row>
    <row r="843" spans="1:6" ht="12.75" customHeight="1">
      <c r="A843" s="3"/>
      <c r="B843" s="3"/>
      <c r="C843" s="3"/>
      <c r="D843" s="3"/>
      <c r="E843" s="3"/>
      <c r="F843" s="3"/>
    </row>
    <row r="844" spans="1:6" ht="12.75" customHeight="1">
      <c r="A844" s="3"/>
      <c r="B844" s="3"/>
      <c r="C844" s="3"/>
      <c r="D844" s="3"/>
      <c r="E844" s="3"/>
      <c r="F844" s="3"/>
    </row>
    <row r="845" spans="1:6" ht="12.75" customHeight="1">
      <c r="A845" s="3"/>
      <c r="B845" s="3"/>
      <c r="C845" s="3"/>
      <c r="D845" s="3"/>
      <c r="E845" s="3"/>
      <c r="F845" s="3"/>
    </row>
    <row r="846" spans="1:6" ht="12.75" customHeight="1">
      <c r="A846" s="3"/>
      <c r="B846" s="3"/>
      <c r="C846" s="3"/>
      <c r="D846" s="3"/>
      <c r="E846" s="3"/>
      <c r="F846" s="3"/>
    </row>
    <row r="847" spans="1:6" ht="12.75" customHeight="1">
      <c r="A847" s="3"/>
      <c r="B847" s="3"/>
      <c r="C847" s="3"/>
      <c r="D847" s="3"/>
      <c r="E847" s="3"/>
      <c r="F847" s="3"/>
    </row>
    <row r="848" spans="1:6" ht="12.75" customHeight="1">
      <c r="A848" s="3"/>
      <c r="B848" s="3"/>
      <c r="C848" s="3"/>
      <c r="D848" s="3"/>
      <c r="E848" s="3"/>
      <c r="F848" s="3"/>
    </row>
    <row r="849" spans="1:6" ht="12.75" customHeight="1">
      <c r="A849" s="3"/>
      <c r="B849" s="3"/>
      <c r="C849" s="3"/>
      <c r="D849" s="3"/>
      <c r="E849" s="3"/>
      <c r="F849" s="3"/>
    </row>
    <row r="850" spans="1:6" ht="12.75" customHeight="1">
      <c r="A850" s="3"/>
      <c r="B850" s="3"/>
      <c r="C850" s="3"/>
      <c r="D850" s="3"/>
      <c r="E850" s="3"/>
      <c r="F850" s="3"/>
    </row>
    <row r="851" spans="1:6" ht="12.75" customHeight="1">
      <c r="A851" s="3"/>
      <c r="B851" s="3"/>
      <c r="C851" s="3"/>
      <c r="D851" s="3"/>
      <c r="E851" s="3"/>
      <c r="F851" s="3"/>
    </row>
    <row r="852" spans="1:6" ht="12.75" customHeight="1">
      <c r="A852" s="3"/>
      <c r="B852" s="3"/>
      <c r="C852" s="3"/>
      <c r="D852" s="3"/>
      <c r="E852" s="3"/>
      <c r="F852" s="3"/>
    </row>
    <row r="853" spans="1:6" ht="12.75" customHeight="1">
      <c r="A853" s="3"/>
      <c r="B853" s="3"/>
      <c r="C853" s="3"/>
      <c r="D853" s="3"/>
      <c r="E853" s="3"/>
      <c r="F853" s="3"/>
    </row>
    <row r="854" spans="1:6" ht="12.75" customHeight="1">
      <c r="A854" s="3"/>
      <c r="B854" s="3"/>
      <c r="C854" s="3"/>
      <c r="D854" s="3"/>
      <c r="E854" s="3"/>
      <c r="F854" s="3"/>
    </row>
    <row r="855" spans="1:6" ht="12.75" customHeight="1">
      <c r="A855" s="3"/>
      <c r="B855" s="3"/>
      <c r="C855" s="3"/>
      <c r="D855" s="3"/>
      <c r="E855" s="3"/>
      <c r="F855" s="3"/>
    </row>
    <row r="856" spans="1:6" ht="12.75" customHeight="1">
      <c r="A856" s="3"/>
      <c r="B856" s="3"/>
      <c r="C856" s="3"/>
      <c r="D856" s="3"/>
      <c r="E856" s="3"/>
      <c r="F856" s="3"/>
    </row>
    <row r="857" spans="1:6" ht="12.75" customHeight="1">
      <c r="A857" s="3"/>
      <c r="B857" s="3"/>
      <c r="C857" s="3"/>
      <c r="D857" s="3"/>
      <c r="E857" s="3"/>
      <c r="F857" s="3"/>
    </row>
    <row r="858" spans="1:6" ht="12.75" customHeight="1">
      <c r="A858" s="3"/>
      <c r="B858" s="3"/>
      <c r="C858" s="3"/>
      <c r="D858" s="3"/>
      <c r="E858" s="3"/>
      <c r="F858" s="3"/>
    </row>
    <row r="859" spans="1:6" ht="12.75" customHeight="1">
      <c r="A859" s="3"/>
      <c r="B859" s="3"/>
      <c r="C859" s="3"/>
      <c r="D859" s="3"/>
      <c r="E859" s="3"/>
      <c r="F859" s="3"/>
    </row>
    <row r="860" spans="1:6" ht="12.75" customHeight="1">
      <c r="A860" s="3"/>
      <c r="B860" s="3"/>
      <c r="C860" s="3"/>
      <c r="D860" s="3"/>
      <c r="E860" s="3"/>
      <c r="F860" s="3"/>
    </row>
    <row r="861" spans="1:6" ht="12.75" customHeight="1">
      <c r="A861" s="3"/>
      <c r="B861" s="3"/>
      <c r="C861" s="3"/>
      <c r="D861" s="3"/>
      <c r="E861" s="3"/>
      <c r="F861" s="3"/>
    </row>
    <row r="862" spans="1:6" ht="12.75" customHeight="1">
      <c r="A862" s="3"/>
      <c r="B862" s="3"/>
      <c r="C862" s="3"/>
      <c r="D862" s="3"/>
      <c r="E862" s="3"/>
      <c r="F862" s="3"/>
    </row>
    <row r="863" spans="1:6" ht="12.75" customHeight="1">
      <c r="A863" s="3"/>
      <c r="B863" s="3"/>
      <c r="C863" s="3"/>
      <c r="D863" s="3"/>
      <c r="E863" s="3"/>
      <c r="F863" s="3"/>
    </row>
    <row r="864" spans="1:6" ht="12.75" customHeight="1">
      <c r="A864" s="3"/>
      <c r="B864" s="3"/>
      <c r="C864" s="3"/>
      <c r="D864" s="3"/>
      <c r="E864" s="3"/>
      <c r="F864" s="3"/>
    </row>
    <row r="865" spans="1:6" ht="12.75" customHeight="1">
      <c r="A865" s="3"/>
      <c r="B865" s="3"/>
      <c r="C865" s="3"/>
      <c r="D865" s="3"/>
      <c r="E865" s="3"/>
      <c r="F865" s="3"/>
    </row>
    <row r="866" spans="1:6" ht="12.75" customHeight="1">
      <c r="A866" s="3"/>
      <c r="B866" s="3"/>
      <c r="C866" s="3"/>
      <c r="D866" s="3"/>
      <c r="E866" s="3"/>
      <c r="F866" s="3"/>
    </row>
    <row r="867" spans="1:6" ht="12.75" customHeight="1">
      <c r="A867" s="3"/>
      <c r="B867" s="3"/>
      <c r="C867" s="3"/>
      <c r="D867" s="3"/>
      <c r="E867" s="3"/>
      <c r="F867" s="3"/>
    </row>
    <row r="868" spans="1:6" ht="12.75" customHeight="1">
      <c r="A868" s="3"/>
      <c r="B868" s="3"/>
      <c r="C868" s="3"/>
      <c r="D868" s="3"/>
      <c r="E868" s="3"/>
      <c r="F868" s="3"/>
    </row>
    <row r="869" spans="1:6" ht="12.75" customHeight="1">
      <c r="A869" s="3"/>
      <c r="B869" s="3"/>
      <c r="C869" s="3"/>
      <c r="D869" s="3"/>
      <c r="E869" s="3"/>
      <c r="F869" s="3"/>
    </row>
    <row r="870" spans="1:6" ht="12.75" customHeight="1">
      <c r="A870" s="3"/>
      <c r="B870" s="3"/>
      <c r="C870" s="3"/>
      <c r="D870" s="3"/>
      <c r="E870" s="3"/>
      <c r="F870" s="3"/>
    </row>
    <row r="871" spans="1:6" ht="12.75" customHeight="1">
      <c r="A871" s="3"/>
      <c r="B871" s="3"/>
      <c r="C871" s="3"/>
      <c r="D871" s="3"/>
      <c r="E871" s="3"/>
      <c r="F871" s="3"/>
    </row>
    <row r="872" spans="1:6" ht="12.75" customHeight="1">
      <c r="A872" s="3"/>
      <c r="B872" s="3"/>
      <c r="C872" s="3"/>
      <c r="D872" s="3"/>
      <c r="E872" s="3"/>
      <c r="F872" s="3"/>
    </row>
    <row r="873" spans="1:6" ht="12.75" customHeight="1">
      <c r="A873" s="3"/>
      <c r="B873" s="3"/>
      <c r="C873" s="3"/>
      <c r="D873" s="3"/>
      <c r="E873" s="3"/>
      <c r="F873" s="3"/>
    </row>
    <row r="874" spans="1:6" ht="12.75" customHeight="1">
      <c r="A874" s="3"/>
      <c r="B874" s="3"/>
      <c r="C874" s="3"/>
      <c r="D874" s="3"/>
      <c r="E874" s="3"/>
      <c r="F874" s="3"/>
    </row>
    <row r="875" spans="1:6" ht="12.75" customHeight="1">
      <c r="A875" s="3"/>
      <c r="B875" s="3"/>
      <c r="C875" s="3"/>
      <c r="D875" s="3"/>
      <c r="E875" s="3"/>
      <c r="F875" s="3"/>
    </row>
    <row r="876" spans="1:6" ht="12.75" customHeight="1">
      <c r="A876" s="3"/>
      <c r="B876" s="3"/>
      <c r="C876" s="3"/>
      <c r="D876" s="3"/>
      <c r="E876" s="3"/>
      <c r="F876" s="3"/>
    </row>
    <row r="877" spans="1:6" ht="12.75" customHeight="1">
      <c r="A877" s="3"/>
      <c r="B877" s="3"/>
      <c r="C877" s="3"/>
      <c r="D877" s="3"/>
      <c r="E877" s="3"/>
      <c r="F877" s="3"/>
    </row>
    <row r="878" spans="1:6" ht="12.75" customHeight="1">
      <c r="A878" s="3"/>
      <c r="B878" s="3"/>
      <c r="C878" s="3"/>
      <c r="D878" s="3"/>
      <c r="E878" s="3"/>
      <c r="F878" s="3"/>
    </row>
    <row r="879" spans="1:6" ht="12.75" customHeight="1">
      <c r="A879" s="3"/>
      <c r="B879" s="3"/>
      <c r="C879" s="3"/>
      <c r="D879" s="3"/>
      <c r="E879" s="3"/>
      <c r="F879" s="3"/>
    </row>
    <row r="880" spans="1:6" ht="12.75" customHeight="1">
      <c r="A880" s="3"/>
      <c r="B880" s="3"/>
      <c r="C880" s="3"/>
      <c r="D880" s="3"/>
      <c r="E880" s="3"/>
      <c r="F880" s="3"/>
    </row>
    <row r="881" spans="1:6" ht="12.75" customHeight="1">
      <c r="A881" s="3"/>
      <c r="B881" s="3"/>
      <c r="C881" s="3"/>
      <c r="D881" s="3"/>
      <c r="E881" s="3"/>
      <c r="F881" s="3"/>
    </row>
    <row r="882" spans="1:6" ht="12.75" customHeight="1">
      <c r="A882" s="3"/>
      <c r="B882" s="3"/>
      <c r="C882" s="3"/>
      <c r="D882" s="3"/>
      <c r="E882" s="3"/>
      <c r="F882" s="3"/>
    </row>
    <row r="883" spans="1:6" ht="12.75" customHeight="1">
      <c r="A883" s="3"/>
      <c r="B883" s="3"/>
      <c r="C883" s="3"/>
      <c r="D883" s="3"/>
      <c r="E883" s="3"/>
      <c r="F883" s="3"/>
    </row>
    <row r="884" spans="1:6" ht="12.75" customHeight="1">
      <c r="A884" s="3"/>
      <c r="B884" s="3"/>
      <c r="C884" s="3"/>
      <c r="D884" s="3"/>
      <c r="E884" s="3"/>
      <c r="F884" s="3"/>
    </row>
    <row r="885" spans="1:6" ht="12.75" customHeight="1">
      <c r="A885" s="3"/>
      <c r="B885" s="3"/>
      <c r="C885" s="3"/>
      <c r="D885" s="3"/>
      <c r="E885" s="3"/>
      <c r="F885" s="3"/>
    </row>
    <row r="886" spans="1:6" ht="12.75" customHeight="1">
      <c r="A886" s="3"/>
      <c r="B886" s="3"/>
      <c r="C886" s="3"/>
      <c r="D886" s="3"/>
      <c r="E886" s="3"/>
      <c r="F886" s="3"/>
    </row>
    <row r="887" spans="1:6" ht="12.75" customHeight="1">
      <c r="A887" s="3"/>
      <c r="B887" s="3"/>
      <c r="C887" s="3"/>
      <c r="D887" s="3"/>
      <c r="E887" s="3"/>
      <c r="F887" s="3"/>
    </row>
    <row r="888" spans="1:6" ht="12.75" customHeight="1">
      <c r="A888" s="3"/>
      <c r="B888" s="3"/>
      <c r="C888" s="3"/>
      <c r="D888" s="3"/>
      <c r="E888" s="3"/>
      <c r="F888" s="3"/>
    </row>
    <row r="889" spans="1:6" ht="12.75" customHeight="1">
      <c r="A889" s="3"/>
      <c r="B889" s="3"/>
      <c r="C889" s="3"/>
      <c r="D889" s="3"/>
      <c r="E889" s="3"/>
      <c r="F889" s="3"/>
    </row>
    <row r="890" spans="1:6" ht="12.75" customHeight="1">
      <c r="A890" s="3"/>
      <c r="B890" s="3"/>
      <c r="C890" s="3"/>
      <c r="D890" s="3"/>
      <c r="E890" s="3"/>
      <c r="F890" s="3"/>
    </row>
    <row r="891" spans="1:6" ht="12.75" customHeight="1">
      <c r="A891" s="3"/>
      <c r="B891" s="3"/>
      <c r="C891" s="3"/>
      <c r="D891" s="3"/>
      <c r="E891" s="3"/>
      <c r="F891" s="3"/>
    </row>
    <row r="892" spans="1:6" ht="12.75" customHeight="1">
      <c r="A892" s="3"/>
      <c r="B892" s="3"/>
      <c r="C892" s="3"/>
      <c r="D892" s="3"/>
      <c r="E892" s="3"/>
      <c r="F892" s="3"/>
    </row>
    <row r="893" spans="1:6" ht="12.75" customHeight="1">
      <c r="A893" s="3"/>
      <c r="B893" s="3"/>
      <c r="C893" s="3"/>
      <c r="D893" s="3"/>
      <c r="E893" s="3"/>
      <c r="F893" s="3"/>
    </row>
    <row r="894" spans="1:6" ht="12.75" customHeight="1">
      <c r="A894" s="3"/>
      <c r="B894" s="3"/>
      <c r="C894" s="3"/>
      <c r="D894" s="3"/>
      <c r="E894" s="3"/>
      <c r="F894" s="3"/>
    </row>
    <row r="895" spans="1:6" ht="12.75" customHeight="1">
      <c r="A895" s="3"/>
      <c r="B895" s="3"/>
      <c r="C895" s="3"/>
      <c r="D895" s="3"/>
      <c r="E895" s="3"/>
      <c r="F895" s="3"/>
    </row>
    <row r="896" spans="1:6" ht="12.75" customHeight="1">
      <c r="A896" s="3"/>
      <c r="B896" s="3"/>
      <c r="C896" s="3"/>
      <c r="D896" s="3"/>
      <c r="E896" s="3"/>
      <c r="F896" s="3"/>
    </row>
    <row r="897" spans="1:6" ht="12.75" customHeight="1">
      <c r="A897" s="3"/>
      <c r="B897" s="3"/>
      <c r="C897" s="3"/>
      <c r="D897" s="3"/>
      <c r="E897" s="3"/>
      <c r="F897" s="3"/>
    </row>
    <row r="898" spans="1:6" ht="12.75" customHeight="1">
      <c r="A898" s="3"/>
      <c r="B898" s="3"/>
      <c r="C898" s="3"/>
      <c r="D898" s="3"/>
      <c r="E898" s="3"/>
      <c r="F898" s="3"/>
    </row>
    <row r="899" spans="1:6" ht="12.75" customHeight="1">
      <c r="A899" s="3"/>
      <c r="B899" s="3"/>
      <c r="C899" s="3"/>
      <c r="D899" s="3"/>
      <c r="E899" s="3"/>
      <c r="F899" s="3"/>
    </row>
    <row r="900" spans="1:6" ht="12.75" customHeight="1">
      <c r="A900" s="3"/>
      <c r="B900" s="3"/>
      <c r="C900" s="3"/>
      <c r="D900" s="3"/>
      <c r="E900" s="3"/>
      <c r="F900" s="3"/>
    </row>
    <row r="901" spans="1:6" ht="12.75" customHeight="1">
      <c r="A901" s="3"/>
      <c r="B901" s="3"/>
      <c r="C901" s="3"/>
      <c r="D901" s="3"/>
      <c r="E901" s="3"/>
      <c r="F901" s="3"/>
    </row>
    <row r="902" spans="1:6" ht="12.75" customHeight="1">
      <c r="A902" s="3"/>
      <c r="B902" s="3"/>
      <c r="C902" s="3"/>
      <c r="D902" s="3"/>
      <c r="E902" s="3"/>
      <c r="F902" s="3"/>
    </row>
    <row r="903" spans="1:6" ht="12.75" customHeight="1">
      <c r="A903" s="3"/>
      <c r="B903" s="3"/>
      <c r="C903" s="3"/>
      <c r="D903" s="3"/>
      <c r="E903" s="3"/>
      <c r="F903" s="3"/>
    </row>
    <row r="904" spans="1:6" ht="12.75" customHeight="1">
      <c r="A904" s="3"/>
      <c r="B904" s="3"/>
      <c r="C904" s="3"/>
      <c r="D904" s="3"/>
      <c r="E904" s="3"/>
      <c r="F904" s="3"/>
    </row>
    <row r="905" spans="1:6" ht="12.75" customHeight="1">
      <c r="A905" s="3"/>
      <c r="B905" s="3"/>
      <c r="C905" s="3"/>
      <c r="D905" s="3"/>
      <c r="E905" s="3"/>
      <c r="F905" s="3"/>
    </row>
    <row r="906" spans="1:6" ht="12.75" customHeight="1">
      <c r="A906" s="3"/>
      <c r="B906" s="3"/>
      <c r="C906" s="3"/>
      <c r="D906" s="3"/>
      <c r="E906" s="3"/>
      <c r="F906" s="3"/>
    </row>
    <row r="907" spans="1:6" ht="12.75" customHeight="1">
      <c r="A907" s="3"/>
      <c r="B907" s="3"/>
      <c r="C907" s="3"/>
      <c r="D907" s="3"/>
      <c r="E907" s="3"/>
      <c r="F907" s="3"/>
    </row>
    <row r="908" spans="1:6" ht="12.75" customHeight="1">
      <c r="A908" s="3"/>
      <c r="B908" s="3"/>
      <c r="C908" s="3"/>
      <c r="D908" s="3"/>
      <c r="E908" s="3"/>
      <c r="F908" s="3"/>
    </row>
    <row r="909" spans="1:6" ht="12.75" customHeight="1">
      <c r="A909" s="3"/>
      <c r="B909" s="3"/>
      <c r="C909" s="3"/>
      <c r="D909" s="3"/>
      <c r="E909" s="3"/>
      <c r="F909" s="3"/>
    </row>
    <row r="910" spans="1:6" ht="12.75" customHeight="1">
      <c r="A910" s="3"/>
      <c r="B910" s="3"/>
      <c r="C910" s="3"/>
      <c r="D910" s="3"/>
      <c r="E910" s="3"/>
      <c r="F910" s="3"/>
    </row>
    <row r="911" spans="1:6" ht="12.75" customHeight="1">
      <c r="A911" s="3"/>
      <c r="B911" s="3"/>
      <c r="C911" s="3"/>
      <c r="D911" s="3"/>
      <c r="E911" s="3"/>
      <c r="F911" s="3"/>
    </row>
    <row r="912" spans="1:6" ht="12.75" customHeight="1">
      <c r="A912" s="3"/>
      <c r="B912" s="3"/>
      <c r="C912" s="3"/>
      <c r="D912" s="3"/>
      <c r="E912" s="3"/>
      <c r="F912" s="3"/>
    </row>
    <row r="913" spans="1:6" ht="12.75" customHeight="1">
      <c r="A913" s="3"/>
      <c r="B913" s="3"/>
      <c r="C913" s="3"/>
      <c r="D913" s="3"/>
      <c r="E913" s="3"/>
      <c r="F913" s="3"/>
    </row>
    <row r="914" spans="1:6" ht="12.75" customHeight="1">
      <c r="A914" s="3"/>
      <c r="B914" s="3"/>
      <c r="C914" s="3"/>
      <c r="D914" s="3"/>
      <c r="E914" s="3"/>
      <c r="F914" s="3"/>
    </row>
    <row r="915" spans="1:6" ht="12.75" customHeight="1">
      <c r="A915" s="3"/>
      <c r="B915" s="3"/>
      <c r="C915" s="3"/>
      <c r="D915" s="3"/>
      <c r="E915" s="3"/>
      <c r="F915" s="3"/>
    </row>
    <row r="916" spans="1:6" ht="12.75" customHeight="1">
      <c r="A916" s="3"/>
      <c r="B916" s="3"/>
      <c r="C916" s="3"/>
      <c r="D916" s="3"/>
      <c r="E916" s="3"/>
      <c r="F916" s="3"/>
    </row>
    <row r="917" spans="1:6" ht="12.75" customHeight="1">
      <c r="A917" s="3"/>
      <c r="B917" s="3"/>
      <c r="C917" s="3"/>
      <c r="D917" s="3"/>
      <c r="E917" s="3"/>
      <c r="F917" s="3"/>
    </row>
    <row r="918" spans="1:6" ht="12.75" customHeight="1">
      <c r="A918" s="3"/>
      <c r="B918" s="3"/>
      <c r="C918" s="3"/>
      <c r="D918" s="3"/>
      <c r="E918" s="3"/>
      <c r="F918" s="3"/>
    </row>
    <row r="919" spans="1:6" ht="12.75" customHeight="1">
      <c r="A919" s="3"/>
      <c r="B919" s="3"/>
      <c r="C919" s="3"/>
      <c r="D919" s="3"/>
      <c r="E919" s="3"/>
      <c r="F919" s="3"/>
    </row>
    <row r="920" spans="1:6" ht="12.75" customHeight="1">
      <c r="A920" s="3"/>
      <c r="B920" s="3"/>
      <c r="C920" s="3"/>
      <c r="D920" s="3"/>
      <c r="E920" s="3"/>
      <c r="F920" s="3"/>
    </row>
    <row r="921" spans="1:6" ht="12.75" customHeight="1">
      <c r="A921" s="3"/>
      <c r="B921" s="3"/>
      <c r="C921" s="3"/>
      <c r="D921" s="3"/>
      <c r="E921" s="3"/>
      <c r="F921" s="3"/>
    </row>
    <row r="922" spans="1:6" ht="12.75" customHeight="1">
      <c r="A922" s="3"/>
      <c r="B922" s="3"/>
      <c r="C922" s="3"/>
      <c r="D922" s="3"/>
      <c r="E922" s="3"/>
      <c r="F922" s="3"/>
    </row>
    <row r="923" spans="1:6" ht="12.75" customHeight="1">
      <c r="A923" s="3"/>
      <c r="B923" s="3"/>
      <c r="C923" s="3"/>
      <c r="D923" s="3"/>
      <c r="E923" s="3"/>
      <c r="F923" s="3"/>
    </row>
    <row r="924" spans="1:6" ht="12.75" customHeight="1">
      <c r="A924" s="3"/>
      <c r="B924" s="3"/>
      <c r="C924" s="3"/>
      <c r="D924" s="3"/>
      <c r="E924" s="3"/>
      <c r="F924" s="3"/>
    </row>
    <row r="925" spans="1:6" ht="12.75" customHeight="1">
      <c r="A925" s="3"/>
      <c r="B925" s="3"/>
      <c r="C925" s="3"/>
      <c r="D925" s="3"/>
      <c r="E925" s="3"/>
      <c r="F925" s="3"/>
    </row>
    <row r="926" spans="1:6" ht="12.75" customHeight="1">
      <c r="A926" s="3"/>
      <c r="B926" s="3"/>
      <c r="C926" s="3"/>
      <c r="D926" s="3"/>
      <c r="E926" s="3"/>
      <c r="F926" s="3"/>
    </row>
    <row r="927" spans="1:6" ht="12.75" customHeight="1">
      <c r="A927" s="3"/>
      <c r="B927" s="3"/>
      <c r="C927" s="3"/>
      <c r="D927" s="3"/>
      <c r="E927" s="3"/>
      <c r="F927" s="3"/>
    </row>
    <row r="928" spans="1:6" ht="12.75" customHeight="1">
      <c r="A928" s="3"/>
      <c r="B928" s="3"/>
      <c r="C928" s="3"/>
      <c r="D928" s="3"/>
      <c r="E928" s="3"/>
      <c r="F928" s="3"/>
    </row>
    <row r="929" spans="1:6" ht="12.75" customHeight="1">
      <c r="A929" s="3"/>
      <c r="B929" s="3"/>
      <c r="C929" s="3"/>
      <c r="D929" s="3"/>
      <c r="E929" s="3"/>
      <c r="F929" s="3"/>
    </row>
    <row r="930" spans="1:6" ht="12.75" customHeight="1">
      <c r="A930" s="3"/>
      <c r="B930" s="3"/>
      <c r="C930" s="3"/>
      <c r="D930" s="3"/>
      <c r="E930" s="3"/>
      <c r="F930" s="3"/>
    </row>
    <row r="931" spans="1:6" ht="12.75" customHeight="1">
      <c r="A931" s="3"/>
      <c r="B931" s="3"/>
      <c r="C931" s="3"/>
      <c r="D931" s="3"/>
      <c r="E931" s="3"/>
      <c r="F931" s="3"/>
    </row>
    <row r="932" spans="1:6" ht="12.75" customHeight="1">
      <c r="A932" s="3"/>
      <c r="B932" s="3"/>
      <c r="C932" s="3"/>
      <c r="D932" s="3"/>
      <c r="E932" s="3"/>
      <c r="F932" s="3"/>
    </row>
    <row r="933" spans="1:6" ht="12.75" customHeight="1">
      <c r="A933" s="3"/>
      <c r="B933" s="3"/>
      <c r="C933" s="3"/>
      <c r="D933" s="3"/>
      <c r="E933" s="3"/>
      <c r="F933" s="3"/>
    </row>
    <row r="934" spans="1:6" ht="12.75" customHeight="1">
      <c r="A934" s="3"/>
      <c r="B934" s="3"/>
      <c r="C934" s="3"/>
      <c r="D934" s="3"/>
      <c r="E934" s="3"/>
      <c r="F934" s="3"/>
    </row>
    <row r="935" spans="1:6" ht="12.75" customHeight="1">
      <c r="A935" s="3"/>
      <c r="B935" s="3"/>
      <c r="C935" s="3"/>
      <c r="D935" s="3"/>
      <c r="E935" s="3"/>
      <c r="F935" s="3"/>
    </row>
    <row r="936" spans="1:6" ht="12.75" customHeight="1">
      <c r="A936" s="3"/>
      <c r="B936" s="3"/>
      <c r="C936" s="3"/>
      <c r="D936" s="3"/>
      <c r="E936" s="3"/>
      <c r="F936" s="3"/>
    </row>
    <row r="937" spans="1:6" ht="12.75" customHeight="1">
      <c r="A937" s="3"/>
      <c r="B937" s="3"/>
      <c r="C937" s="3"/>
      <c r="D937" s="3"/>
      <c r="E937" s="3"/>
      <c r="F937" s="3"/>
    </row>
    <row r="938" spans="1:6" ht="12.75" customHeight="1">
      <c r="A938" s="3"/>
      <c r="B938" s="3"/>
      <c r="C938" s="3"/>
      <c r="D938" s="3"/>
      <c r="E938" s="3"/>
      <c r="F938" s="3"/>
    </row>
    <row r="939" spans="1:6" ht="12.75" customHeight="1">
      <c r="A939" s="3"/>
      <c r="B939" s="3"/>
      <c r="C939" s="3"/>
      <c r="D939" s="3"/>
      <c r="E939" s="3"/>
      <c r="F939" s="3"/>
    </row>
    <row r="940" spans="1:6" ht="12.75" customHeight="1">
      <c r="A940" s="3"/>
      <c r="B940" s="3"/>
      <c r="C940" s="3"/>
      <c r="D940" s="3"/>
      <c r="E940" s="3"/>
      <c r="F940" s="3"/>
    </row>
    <row r="941" spans="1:6" ht="12.75" customHeight="1">
      <c r="A941" s="3"/>
      <c r="B941" s="3"/>
      <c r="C941" s="3"/>
      <c r="D941" s="3"/>
      <c r="E941" s="3"/>
      <c r="F941" s="3"/>
    </row>
    <row r="942" spans="1:6" ht="12.75" customHeight="1">
      <c r="A942" s="3"/>
      <c r="B942" s="3"/>
      <c r="C942" s="3"/>
      <c r="D942" s="3"/>
      <c r="E942" s="3"/>
      <c r="F942" s="3"/>
    </row>
    <row r="943" spans="1:6" ht="12.75" customHeight="1">
      <c r="A943" s="3"/>
      <c r="B943" s="3"/>
      <c r="C943" s="3"/>
      <c r="D943" s="3"/>
      <c r="E943" s="3"/>
      <c r="F943" s="3"/>
    </row>
    <row r="944" spans="1:6" ht="12.75" customHeight="1">
      <c r="A944" s="3"/>
      <c r="B944" s="3"/>
      <c r="C944" s="3"/>
      <c r="D944" s="3"/>
      <c r="E944" s="3"/>
      <c r="F944" s="3"/>
    </row>
    <row r="945" spans="1:6" ht="12.75" customHeight="1">
      <c r="A945" s="3"/>
      <c r="B945" s="3"/>
      <c r="C945" s="3"/>
      <c r="D945" s="3"/>
      <c r="E945" s="3"/>
      <c r="F945" s="3"/>
    </row>
    <row r="946" spans="1:6" ht="12.75" customHeight="1">
      <c r="A946" s="3"/>
      <c r="B946" s="3"/>
      <c r="C946" s="3"/>
      <c r="D946" s="3"/>
      <c r="E946" s="3"/>
      <c r="F946" s="3"/>
    </row>
    <row r="947" spans="1:6" ht="12.75" customHeight="1">
      <c r="A947" s="3"/>
      <c r="B947" s="3"/>
      <c r="C947" s="3"/>
      <c r="D947" s="3"/>
      <c r="E947" s="3"/>
      <c r="F947" s="3"/>
    </row>
    <row r="948" spans="1:6" ht="12.75" customHeight="1">
      <c r="A948" s="3"/>
      <c r="B948" s="3"/>
      <c r="C948" s="3"/>
      <c r="D948" s="3"/>
      <c r="E948" s="3"/>
      <c r="F948" s="3"/>
    </row>
    <row r="949" spans="1:6" ht="12.75" customHeight="1">
      <c r="A949" s="3"/>
      <c r="B949" s="3"/>
      <c r="C949" s="3"/>
      <c r="D949" s="3"/>
      <c r="E949" s="3"/>
      <c r="F949" s="3"/>
    </row>
    <row r="950" spans="1:6" ht="12.75" customHeight="1">
      <c r="A950" s="3"/>
      <c r="B950" s="3"/>
      <c r="C950" s="3"/>
      <c r="D950" s="3"/>
      <c r="E950" s="3"/>
      <c r="F950" s="3"/>
    </row>
    <row r="951" spans="1:6" ht="12.75" customHeight="1">
      <c r="A951" s="3"/>
      <c r="B951" s="3"/>
      <c r="C951" s="3"/>
      <c r="D951" s="3"/>
      <c r="E951" s="3"/>
      <c r="F951" s="3"/>
    </row>
    <row r="952" spans="1:6" ht="12.75" customHeight="1">
      <c r="A952" s="3"/>
      <c r="B952" s="3"/>
      <c r="C952" s="3"/>
      <c r="D952" s="3"/>
      <c r="E952" s="3"/>
      <c r="F952" s="3"/>
    </row>
    <row r="953" spans="1:6" ht="12.75" customHeight="1">
      <c r="A953" s="3"/>
      <c r="B953" s="3"/>
      <c r="C953" s="3"/>
      <c r="D953" s="3"/>
      <c r="E953" s="3"/>
      <c r="F953" s="3"/>
    </row>
    <row r="954" spans="1:6" ht="12.75" customHeight="1">
      <c r="A954" s="3"/>
      <c r="B954" s="3"/>
      <c r="C954" s="3"/>
      <c r="D954" s="3"/>
      <c r="E954" s="3"/>
      <c r="F954" s="3"/>
    </row>
    <row r="955" spans="1:6" ht="12.75" customHeight="1">
      <c r="A955" s="3"/>
      <c r="B955" s="3"/>
      <c r="C955" s="3"/>
      <c r="D955" s="3"/>
      <c r="E955" s="3"/>
      <c r="F955" s="3"/>
    </row>
    <row r="956" spans="1:6" ht="12.75" customHeight="1">
      <c r="A956" s="3"/>
      <c r="B956" s="3"/>
      <c r="C956" s="3"/>
      <c r="D956" s="3"/>
      <c r="E956" s="3"/>
      <c r="F956" s="3"/>
    </row>
    <row r="957" spans="1:6" ht="12.75" customHeight="1">
      <c r="A957" s="3"/>
      <c r="B957" s="3"/>
      <c r="C957" s="3"/>
      <c r="D957" s="3"/>
      <c r="E957" s="3"/>
      <c r="F957" s="3"/>
    </row>
    <row r="958" spans="1:6" ht="12.75" customHeight="1">
      <c r="A958" s="3"/>
      <c r="B958" s="3"/>
      <c r="C958" s="3"/>
      <c r="D958" s="3"/>
      <c r="E958" s="3"/>
      <c r="F958" s="3"/>
    </row>
    <row r="959" spans="1:6" ht="12.75" customHeight="1">
      <c r="A959" s="3"/>
      <c r="B959" s="3"/>
      <c r="C959" s="3"/>
      <c r="D959" s="3"/>
      <c r="E959" s="3"/>
      <c r="F959" s="3"/>
    </row>
    <row r="960" spans="1:6" ht="12.75" customHeight="1">
      <c r="A960" s="3"/>
      <c r="B960" s="3"/>
      <c r="C960" s="3"/>
      <c r="D960" s="3"/>
      <c r="E960" s="3"/>
      <c r="F960" s="3"/>
    </row>
    <row r="961" spans="1:6" ht="12.75" customHeight="1">
      <c r="A961" s="3"/>
      <c r="B961" s="3"/>
      <c r="C961" s="3"/>
      <c r="D961" s="3"/>
      <c r="E961" s="3"/>
      <c r="F961" s="3"/>
    </row>
    <row r="962" spans="1:6" ht="12.75" customHeight="1">
      <c r="A962" s="3"/>
      <c r="B962" s="3"/>
      <c r="C962" s="3"/>
      <c r="D962" s="3"/>
      <c r="E962" s="3"/>
      <c r="F962" s="3"/>
    </row>
    <row r="963" spans="1:6" ht="12.75" customHeight="1">
      <c r="A963" s="3"/>
      <c r="B963" s="3"/>
      <c r="C963" s="3"/>
      <c r="D963" s="3"/>
      <c r="E963" s="3"/>
      <c r="F963" s="3"/>
    </row>
    <row r="964" spans="1:6" ht="12.75" customHeight="1">
      <c r="A964" s="3"/>
      <c r="B964" s="3"/>
      <c r="C964" s="3"/>
      <c r="D964" s="3"/>
      <c r="E964" s="3"/>
      <c r="F964" s="3"/>
    </row>
    <row r="965" spans="1:6" ht="12.75" customHeight="1">
      <c r="A965" s="3"/>
      <c r="B965" s="3"/>
      <c r="C965" s="3"/>
      <c r="D965" s="3"/>
      <c r="E965" s="3"/>
      <c r="F965" s="3"/>
    </row>
    <row r="966" spans="1:6" ht="12.75" customHeight="1">
      <c r="A966" s="3"/>
      <c r="B966" s="3"/>
      <c r="C966" s="3"/>
      <c r="D966" s="3"/>
      <c r="E966" s="3"/>
      <c r="F966" s="3"/>
    </row>
    <row r="967" spans="1:6" ht="12.75" customHeight="1">
      <c r="A967" s="3"/>
      <c r="B967" s="3"/>
      <c r="C967" s="3"/>
      <c r="D967" s="3"/>
      <c r="E967" s="3"/>
      <c r="F967" s="3"/>
    </row>
    <row r="968" spans="1:6" ht="12.75" customHeight="1">
      <c r="A968" s="3"/>
      <c r="B968" s="3"/>
      <c r="C968" s="3"/>
      <c r="D968" s="3"/>
      <c r="E968" s="3"/>
      <c r="F968" s="3"/>
    </row>
    <row r="969" spans="1:6" ht="12.75" customHeight="1">
      <c r="A969" s="3"/>
      <c r="B969" s="3"/>
      <c r="C969" s="3"/>
      <c r="D969" s="3"/>
      <c r="E969" s="3"/>
      <c r="F969" s="3"/>
    </row>
    <row r="970" spans="1:6" ht="12.75" customHeight="1">
      <c r="A970" s="3"/>
      <c r="B970" s="3"/>
      <c r="C970" s="3"/>
      <c r="D970" s="3"/>
      <c r="E970" s="3"/>
      <c r="F970" s="3"/>
    </row>
    <row r="971" spans="1:6" ht="12.75" customHeight="1">
      <c r="A971" s="3"/>
      <c r="B971" s="3"/>
      <c r="C971" s="3"/>
      <c r="D971" s="3"/>
      <c r="E971" s="3"/>
      <c r="F971" s="3"/>
    </row>
    <row r="972" spans="1:6" ht="12.75" customHeight="1">
      <c r="A972" s="3"/>
      <c r="B972" s="3"/>
      <c r="C972" s="3"/>
      <c r="D972" s="3"/>
      <c r="E972" s="3"/>
      <c r="F972" s="3"/>
    </row>
    <row r="973" spans="1:6" ht="12.75" customHeight="1">
      <c r="A973" s="3"/>
      <c r="B973" s="3"/>
      <c r="C973" s="3"/>
      <c r="D973" s="3"/>
      <c r="E973" s="3"/>
      <c r="F973" s="3"/>
    </row>
    <row r="974" spans="1:6" ht="12.75" customHeight="1">
      <c r="A974" s="3"/>
      <c r="B974" s="3"/>
      <c r="C974" s="3"/>
      <c r="D974" s="3"/>
      <c r="E974" s="3"/>
      <c r="F974" s="3"/>
    </row>
    <row r="975" spans="1:6" ht="12.75" customHeight="1">
      <c r="A975" s="3"/>
      <c r="B975" s="3"/>
      <c r="C975" s="3"/>
      <c r="D975" s="3"/>
      <c r="E975" s="3"/>
      <c r="F975" s="3"/>
    </row>
    <row r="976" spans="1:6" ht="12.75" customHeight="1">
      <c r="A976" s="3"/>
      <c r="B976" s="3"/>
      <c r="C976" s="3"/>
      <c r="D976" s="3"/>
      <c r="E976" s="3"/>
      <c r="F976" s="3"/>
    </row>
    <row r="977" spans="1:6" ht="12.75" customHeight="1">
      <c r="A977" s="3"/>
      <c r="B977" s="3"/>
      <c r="C977" s="3"/>
      <c r="D977" s="3"/>
      <c r="E977" s="3"/>
      <c r="F977" s="3"/>
    </row>
    <row r="978" spans="1:6" ht="12.75" customHeight="1">
      <c r="A978" s="3"/>
      <c r="B978" s="3"/>
      <c r="C978" s="3"/>
      <c r="D978" s="3"/>
      <c r="E978" s="3"/>
      <c r="F978" s="3"/>
    </row>
    <row r="979" spans="1:6" ht="12.75" customHeight="1">
      <c r="A979" s="3"/>
      <c r="B979" s="3"/>
      <c r="C979" s="3"/>
      <c r="D979" s="3"/>
      <c r="E979" s="3"/>
      <c r="F979" s="3"/>
    </row>
    <row r="980" spans="1:6" ht="12.75" customHeight="1">
      <c r="A980" s="3"/>
      <c r="B980" s="3"/>
      <c r="C980" s="3"/>
      <c r="D980" s="3"/>
      <c r="E980" s="3"/>
      <c r="F980" s="3"/>
    </row>
    <row r="981" spans="1:6" ht="12.75" customHeight="1">
      <c r="A981" s="3"/>
      <c r="B981" s="3"/>
      <c r="C981" s="3"/>
      <c r="D981" s="3"/>
      <c r="E981" s="3"/>
      <c r="F981" s="3"/>
    </row>
    <row r="982" spans="1:6" ht="12.75" customHeight="1">
      <c r="A982" s="3"/>
      <c r="B982" s="3"/>
      <c r="C982" s="3"/>
      <c r="D982" s="3"/>
      <c r="E982" s="3"/>
      <c r="F982" s="3"/>
    </row>
    <row r="983" spans="1:6" ht="12.75" customHeight="1">
      <c r="A983" s="3"/>
      <c r="B983" s="3"/>
      <c r="C983" s="3"/>
      <c r="D983" s="3"/>
      <c r="E983" s="3"/>
      <c r="F983" s="3"/>
    </row>
    <row r="984" spans="1:6" ht="12.75" customHeight="1">
      <c r="A984" s="3"/>
      <c r="B984" s="3"/>
      <c r="C984" s="3"/>
      <c r="D984" s="3"/>
      <c r="E984" s="3"/>
      <c r="F984" s="3"/>
    </row>
    <row r="985" spans="1:6" ht="12.75" customHeight="1">
      <c r="F985" s="3"/>
    </row>
    <row r="986" spans="1:6" ht="12.75" customHeight="1">
      <c r="F986" s="3"/>
    </row>
  </sheetData>
  <mergeCells count="4">
    <mergeCell ref="D4:E4"/>
    <mergeCell ref="I6:K6"/>
    <mergeCell ref="I8:K8"/>
    <mergeCell ref="I30:K30"/>
  </mergeCells>
  <pageMargins left="0.70866141732283472" right="0.70866141732283472" top="0.74803149606299213" bottom="0.74803149606299213" header="0.31496062992125984" footer="0.31496062992125984"/>
  <pageSetup paperSize="9" scale="80" orientation="portrait" r:id="rId1"/>
  <ignoredErrors>
    <ignoredError sqref="B12 B15 B18 B21 B24 B27 B30 B33 B36 B39 B42 B45 B48 B51 B54 B57" 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>
  <dimension ref="A1:Q801"/>
  <sheetViews>
    <sheetView showGridLines="0" tabSelected="1" showRuler="0" showWhiteSpace="0" topLeftCell="A16" zoomScaleNormal="100" workbookViewId="0">
      <selection activeCell="C34" sqref="C34"/>
    </sheetView>
  </sheetViews>
  <sheetFormatPr baseColWidth="10" defaultColWidth="14.42578125" defaultRowHeight="15" customHeight="1"/>
  <cols>
    <col min="1" max="1" width="38.7109375" customWidth="1"/>
    <col min="2" max="4" width="13" customWidth="1"/>
    <col min="5" max="5" width="35.7109375" customWidth="1"/>
    <col min="6" max="17" width="12.140625" customWidth="1"/>
  </cols>
  <sheetData>
    <row r="1" spans="1:17" ht="24.75" customHeight="1">
      <c r="A1" s="268" t="s">
        <v>6</v>
      </c>
      <c r="B1" s="3"/>
      <c r="C1" s="3"/>
      <c r="D1" s="3"/>
      <c r="E1" s="4" t="s">
        <v>0</v>
      </c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</row>
    <row r="2" spans="1:17" ht="18.75" customHeight="1">
      <c r="A2" s="3"/>
      <c r="B2" s="3"/>
      <c r="C2" s="3"/>
      <c r="D2" s="3"/>
      <c r="E2" s="1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spans="1:17" ht="18.75" customHeight="1">
      <c r="A3" s="70" t="s">
        <v>125</v>
      </c>
      <c r="B3" s="3"/>
      <c r="C3" s="3"/>
      <c r="D3" s="3"/>
      <c r="E3" s="298" t="s">
        <v>496</v>
      </c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</row>
    <row r="4" spans="1:17" ht="18" customHeight="1">
      <c r="A4" s="228" t="s">
        <v>464</v>
      </c>
      <c r="B4" s="3"/>
      <c r="C4" s="3"/>
      <c r="D4" s="3"/>
      <c r="E4" s="244" t="s">
        <v>465</v>
      </c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</row>
    <row r="5" spans="1:17" ht="18.75" customHeight="1">
      <c r="A5" s="3"/>
      <c r="B5" s="18"/>
      <c r="C5" s="6"/>
      <c r="D5" s="6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</row>
    <row r="6" spans="1:17" ht="16.5" customHeight="1">
      <c r="A6" s="315" t="s">
        <v>751</v>
      </c>
      <c r="B6" s="21" t="s">
        <v>7</v>
      </c>
      <c r="C6" s="21" t="s">
        <v>8</v>
      </c>
      <c r="D6" s="27" t="s">
        <v>9</v>
      </c>
      <c r="E6" s="270" t="s">
        <v>750</v>
      </c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</row>
    <row r="7" spans="1:17" ht="13.5" customHeight="1">
      <c r="A7" s="50"/>
      <c r="B7" s="31" t="s">
        <v>12</v>
      </c>
      <c r="C7" s="23" t="s">
        <v>13</v>
      </c>
      <c r="D7" s="23" t="s">
        <v>14</v>
      </c>
      <c r="E7" s="51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</row>
    <row r="8" spans="1:17" ht="7.5" customHeight="1">
      <c r="A8" s="1"/>
      <c r="B8" s="1"/>
      <c r="C8" s="1"/>
      <c r="D8" s="1"/>
      <c r="E8" s="95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</row>
    <row r="9" spans="1:17" ht="16.5" customHeight="1">
      <c r="A9" s="29" t="s">
        <v>11</v>
      </c>
      <c r="B9" s="34">
        <f t="shared" ref="B9:C9" si="0">SUM(B10:B17)</f>
        <v>3523394</v>
      </c>
      <c r="C9" s="34">
        <f t="shared" si="0"/>
        <v>1437877</v>
      </c>
      <c r="D9" s="34">
        <f>SUM(D10:D17)</f>
        <v>2287315</v>
      </c>
      <c r="E9" s="96" t="s">
        <v>17</v>
      </c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</row>
    <row r="10" spans="1:17" ht="16.5" customHeight="1">
      <c r="A10" s="337" t="s">
        <v>567</v>
      </c>
      <c r="B10" s="53">
        <f>+C10+D10</f>
        <v>398192</v>
      </c>
      <c r="C10" s="97">
        <v>257018</v>
      </c>
      <c r="D10" s="97">
        <v>141174</v>
      </c>
      <c r="E10" s="98" t="s">
        <v>126</v>
      </c>
      <c r="F10" s="99"/>
      <c r="G10" s="99"/>
      <c r="H10" s="99"/>
      <c r="I10" s="99"/>
      <c r="J10" s="99"/>
      <c r="K10" s="99"/>
      <c r="L10" s="99"/>
      <c r="M10" s="99"/>
      <c r="N10" s="99"/>
      <c r="O10" s="99"/>
      <c r="P10" s="99"/>
      <c r="Q10" s="99"/>
    </row>
    <row r="11" spans="1:17" ht="16.5" customHeight="1">
      <c r="A11" s="337" t="s">
        <v>568</v>
      </c>
      <c r="B11" s="53">
        <f t="shared" ref="B11:B17" si="1">+C11+D11</f>
        <v>472258</v>
      </c>
      <c r="C11" s="97">
        <v>411640</v>
      </c>
      <c r="D11" s="97">
        <v>60618</v>
      </c>
      <c r="E11" s="98" t="s">
        <v>128</v>
      </c>
      <c r="F11" s="99"/>
      <c r="G11" s="99"/>
      <c r="H11" s="99"/>
      <c r="I11" s="99"/>
      <c r="J11" s="99"/>
      <c r="K11" s="99"/>
      <c r="L11" s="99"/>
      <c r="M11" s="99"/>
      <c r="N11" s="99"/>
      <c r="O11" s="99"/>
      <c r="P11" s="99"/>
      <c r="Q11" s="99"/>
    </row>
    <row r="12" spans="1:17" ht="16.5" customHeight="1">
      <c r="A12" s="337" t="s">
        <v>569</v>
      </c>
      <c r="B12" s="53">
        <f t="shared" si="1"/>
        <v>80694</v>
      </c>
      <c r="C12" s="97">
        <v>80694</v>
      </c>
      <c r="D12" s="100">
        <v>0</v>
      </c>
      <c r="E12" s="98" t="s">
        <v>129</v>
      </c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</row>
    <row r="13" spans="1:17" ht="16.5" customHeight="1">
      <c r="A13" s="218" t="s">
        <v>570</v>
      </c>
      <c r="B13" s="53">
        <v>303505</v>
      </c>
      <c r="C13" s="97">
        <v>231998</v>
      </c>
      <c r="D13" s="97">
        <v>273305</v>
      </c>
      <c r="E13" s="98" t="s">
        <v>130</v>
      </c>
      <c r="F13" s="99"/>
      <c r="G13" s="99"/>
      <c r="H13" s="99"/>
      <c r="I13" s="99"/>
      <c r="J13" s="99"/>
      <c r="K13" s="99"/>
      <c r="L13" s="99"/>
      <c r="M13" s="99"/>
      <c r="N13" s="99"/>
      <c r="O13" s="99"/>
      <c r="P13" s="99"/>
      <c r="Q13" s="99"/>
    </row>
    <row r="14" spans="1:17" ht="16.5" customHeight="1">
      <c r="A14" s="218" t="s">
        <v>571</v>
      </c>
      <c r="B14" s="53">
        <f t="shared" si="1"/>
        <v>298828</v>
      </c>
      <c r="C14" s="97">
        <v>226662</v>
      </c>
      <c r="D14" s="97">
        <v>72166</v>
      </c>
      <c r="E14" s="98" t="s">
        <v>131</v>
      </c>
      <c r="F14" s="99"/>
      <c r="G14" s="99"/>
      <c r="H14" s="99"/>
      <c r="I14" s="99"/>
      <c r="J14" s="99"/>
      <c r="K14" s="99"/>
      <c r="L14" s="99"/>
      <c r="M14" s="99"/>
      <c r="N14" s="99"/>
      <c r="O14" s="99"/>
      <c r="P14" s="99"/>
      <c r="Q14" s="99"/>
    </row>
    <row r="15" spans="1:17" ht="16.5" customHeight="1">
      <c r="A15" s="218" t="s">
        <v>572</v>
      </c>
      <c r="B15" s="53">
        <f t="shared" si="1"/>
        <v>1162834</v>
      </c>
      <c r="C15" s="97">
        <v>61922</v>
      </c>
      <c r="D15" s="97">
        <v>1100912</v>
      </c>
      <c r="E15" s="98" t="s">
        <v>132</v>
      </c>
      <c r="F15" s="99"/>
      <c r="G15" s="99"/>
      <c r="H15" s="99"/>
      <c r="I15" s="99"/>
      <c r="J15" s="99"/>
      <c r="K15" s="99"/>
      <c r="L15" s="99"/>
      <c r="M15" s="99"/>
      <c r="N15" s="99"/>
      <c r="O15" s="99"/>
      <c r="P15" s="99"/>
      <c r="Q15" s="99"/>
    </row>
    <row r="16" spans="1:17" ht="16.5" customHeight="1">
      <c r="A16" s="218" t="s">
        <v>573</v>
      </c>
      <c r="B16" s="53">
        <f t="shared" si="1"/>
        <v>569104</v>
      </c>
      <c r="C16" s="97">
        <v>155885</v>
      </c>
      <c r="D16" s="97">
        <v>413219</v>
      </c>
      <c r="E16" s="98" t="s">
        <v>133</v>
      </c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</row>
    <row r="17" spans="1:17" ht="16.5" customHeight="1">
      <c r="A17" s="218" t="s">
        <v>574</v>
      </c>
      <c r="B17" s="53">
        <f t="shared" si="1"/>
        <v>237979</v>
      </c>
      <c r="C17" s="97">
        <v>12058</v>
      </c>
      <c r="D17" s="97">
        <v>225921</v>
      </c>
      <c r="E17" s="98" t="s">
        <v>134</v>
      </c>
      <c r="F17" s="99"/>
      <c r="G17" s="99"/>
      <c r="H17" s="99"/>
      <c r="I17" s="99"/>
      <c r="J17" s="99"/>
      <c r="K17" s="99"/>
      <c r="L17" s="99"/>
      <c r="M17" s="99"/>
      <c r="N17" s="99"/>
      <c r="O17" s="99"/>
      <c r="P17" s="99"/>
      <c r="Q17" s="99"/>
    </row>
    <row r="18" spans="1:17" ht="16.5" customHeight="1">
      <c r="A18" s="46" t="s">
        <v>25</v>
      </c>
      <c r="B18" s="34">
        <f t="shared" ref="B18:C18" si="2">SUM(B19:B26)</f>
        <v>2402374</v>
      </c>
      <c r="C18" s="34">
        <f t="shared" si="2"/>
        <v>738590</v>
      </c>
      <c r="D18" s="34">
        <f>SUM(D19:D26)</f>
        <v>1663784</v>
      </c>
      <c r="E18" s="47" t="s">
        <v>32</v>
      </c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</row>
    <row r="19" spans="1:17" ht="16.5" customHeight="1">
      <c r="A19" s="337" t="s">
        <v>575</v>
      </c>
      <c r="B19" s="53">
        <f>C19+D19</f>
        <v>295686</v>
      </c>
      <c r="C19" s="97">
        <v>97863</v>
      </c>
      <c r="D19" s="97">
        <v>197823</v>
      </c>
      <c r="E19" s="80" t="s">
        <v>135</v>
      </c>
      <c r="F19" s="99"/>
      <c r="G19" s="99"/>
      <c r="H19" s="99"/>
      <c r="I19" s="99"/>
      <c r="J19" s="99"/>
      <c r="K19" s="99"/>
      <c r="L19" s="99"/>
      <c r="M19" s="99"/>
      <c r="N19" s="99"/>
      <c r="O19" s="99"/>
      <c r="P19" s="99"/>
      <c r="Q19" s="99"/>
    </row>
    <row r="20" spans="1:17" ht="16.5" customHeight="1">
      <c r="A20" s="337" t="s">
        <v>576</v>
      </c>
      <c r="B20" s="53">
        <f t="shared" ref="B20:B26" si="3">C20+D20</f>
        <v>198405</v>
      </c>
      <c r="C20" s="97">
        <v>137528</v>
      </c>
      <c r="D20" s="97">
        <v>60877</v>
      </c>
      <c r="E20" s="80" t="s">
        <v>137</v>
      </c>
      <c r="F20" s="99"/>
      <c r="G20" s="99"/>
      <c r="H20" s="99"/>
      <c r="I20" s="99"/>
      <c r="J20" s="99"/>
      <c r="K20" s="99"/>
      <c r="L20" s="99"/>
      <c r="M20" s="99"/>
      <c r="N20" s="99"/>
      <c r="O20" s="99"/>
      <c r="P20" s="99"/>
      <c r="Q20" s="99"/>
    </row>
    <row r="21" spans="1:17" ht="16.5" customHeight="1">
      <c r="A21" s="337" t="s">
        <v>577</v>
      </c>
      <c r="B21" s="53">
        <f t="shared" si="3"/>
        <v>139144</v>
      </c>
      <c r="C21" s="97">
        <v>65267</v>
      </c>
      <c r="D21" s="97">
        <v>73877</v>
      </c>
      <c r="E21" s="80" t="s">
        <v>139</v>
      </c>
      <c r="F21" s="99"/>
      <c r="G21" s="99"/>
      <c r="H21" s="99"/>
      <c r="I21" s="99"/>
      <c r="J21" s="99"/>
      <c r="K21" s="99"/>
      <c r="L21" s="99"/>
      <c r="M21" s="99"/>
      <c r="N21" s="99"/>
      <c r="O21" s="99"/>
      <c r="P21" s="99"/>
      <c r="Q21" s="99"/>
    </row>
    <row r="22" spans="1:17" ht="16.5" customHeight="1">
      <c r="A22" s="337" t="s">
        <v>578</v>
      </c>
      <c r="B22" s="53">
        <f t="shared" si="3"/>
        <v>225279</v>
      </c>
      <c r="C22" s="97">
        <v>119529</v>
      </c>
      <c r="D22" s="97">
        <v>105750</v>
      </c>
      <c r="E22" s="98" t="s">
        <v>140</v>
      </c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</row>
    <row r="23" spans="1:17" ht="16.5" customHeight="1">
      <c r="A23" s="337" t="s">
        <v>579</v>
      </c>
      <c r="B23" s="53">
        <f t="shared" si="3"/>
        <v>108877</v>
      </c>
      <c r="C23" s="97">
        <v>40115</v>
      </c>
      <c r="D23" s="97">
        <v>68762</v>
      </c>
      <c r="E23" s="80" t="s">
        <v>141</v>
      </c>
      <c r="F23" s="99"/>
      <c r="G23" s="99"/>
      <c r="H23" s="99"/>
      <c r="I23" s="99"/>
      <c r="J23" s="99"/>
      <c r="K23" s="99"/>
      <c r="L23" s="99"/>
      <c r="M23" s="99"/>
      <c r="N23" s="99"/>
      <c r="O23" s="99"/>
      <c r="P23" s="99"/>
      <c r="Q23" s="99"/>
    </row>
    <row r="24" spans="1:17" ht="16.5" customHeight="1">
      <c r="A24" s="337" t="s">
        <v>580</v>
      </c>
      <c r="B24" s="53">
        <f t="shared" si="3"/>
        <v>591507</v>
      </c>
      <c r="C24" s="97">
        <v>162144</v>
      </c>
      <c r="D24" s="97">
        <v>429363</v>
      </c>
      <c r="E24" s="80" t="s">
        <v>142</v>
      </c>
      <c r="F24" s="99"/>
      <c r="G24" s="99"/>
      <c r="H24" s="99"/>
      <c r="I24" s="99"/>
      <c r="J24" s="99"/>
      <c r="K24" s="99"/>
      <c r="L24" s="99"/>
      <c r="M24" s="99"/>
      <c r="N24" s="99"/>
      <c r="O24" s="99"/>
      <c r="P24" s="99"/>
      <c r="Q24" s="99"/>
    </row>
    <row r="25" spans="1:17" ht="16.5" customHeight="1">
      <c r="A25" s="337" t="s">
        <v>581</v>
      </c>
      <c r="B25" s="53">
        <f t="shared" si="3"/>
        <v>598693</v>
      </c>
      <c r="C25" s="97">
        <v>40615</v>
      </c>
      <c r="D25" s="97">
        <v>558078</v>
      </c>
      <c r="E25" s="80" t="s">
        <v>143</v>
      </c>
      <c r="F25" s="99"/>
      <c r="G25" s="99"/>
      <c r="H25" s="99"/>
      <c r="I25" s="99"/>
      <c r="J25" s="99"/>
      <c r="K25" s="99"/>
      <c r="L25" s="99"/>
      <c r="M25" s="99"/>
      <c r="N25" s="99"/>
      <c r="O25" s="99"/>
      <c r="P25" s="99"/>
      <c r="Q25" s="99"/>
    </row>
    <row r="26" spans="1:17" ht="16.5" customHeight="1">
      <c r="A26" s="337" t="s">
        <v>582</v>
      </c>
      <c r="B26" s="53">
        <f t="shared" si="3"/>
        <v>244783</v>
      </c>
      <c r="C26" s="97">
        <v>75529</v>
      </c>
      <c r="D26" s="97">
        <v>169254</v>
      </c>
      <c r="E26" s="80" t="s">
        <v>144</v>
      </c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</row>
    <row r="27" spans="1:17" ht="16.5" customHeight="1">
      <c r="A27" s="29" t="s">
        <v>463</v>
      </c>
      <c r="B27" s="34">
        <f t="shared" ref="B27:C27" si="4">SUM(B28:B36)</f>
        <v>4347958</v>
      </c>
      <c r="C27" s="34">
        <f t="shared" si="4"/>
        <v>1625244</v>
      </c>
      <c r="D27" s="34">
        <f>SUM(D28:D36)</f>
        <v>2722714</v>
      </c>
      <c r="E27" s="96" t="s">
        <v>41</v>
      </c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</row>
    <row r="28" spans="1:17" ht="16.5" customHeight="1">
      <c r="A28" s="336" t="s">
        <v>583</v>
      </c>
      <c r="B28" s="53">
        <f>C28+D28</f>
        <v>879731</v>
      </c>
      <c r="C28" s="97">
        <v>147853</v>
      </c>
      <c r="D28" s="97">
        <v>731878</v>
      </c>
      <c r="E28" s="98" t="s">
        <v>145</v>
      </c>
      <c r="F28" s="99"/>
      <c r="G28" s="99"/>
      <c r="H28" s="99"/>
      <c r="I28" s="99"/>
      <c r="J28" s="99"/>
      <c r="K28" s="99"/>
      <c r="L28" s="99"/>
      <c r="M28" s="99"/>
      <c r="N28" s="99"/>
      <c r="O28" s="99"/>
      <c r="P28" s="99"/>
      <c r="Q28" s="99"/>
    </row>
    <row r="29" spans="1:17" ht="16.5" customHeight="1">
      <c r="A29" s="197" t="s">
        <v>584</v>
      </c>
      <c r="B29" s="53">
        <f t="shared" ref="B29:B36" si="5">C29+D29</f>
        <v>199598</v>
      </c>
      <c r="C29" s="97">
        <v>130113</v>
      </c>
      <c r="D29" s="97">
        <v>69485</v>
      </c>
      <c r="E29" s="98" t="s">
        <v>146</v>
      </c>
      <c r="F29" s="99"/>
      <c r="G29" s="99"/>
      <c r="H29" s="99"/>
      <c r="I29" s="99"/>
      <c r="J29" s="99"/>
      <c r="K29" s="99"/>
      <c r="L29" s="99"/>
      <c r="M29" s="99"/>
      <c r="N29" s="99"/>
      <c r="O29" s="99"/>
      <c r="P29" s="99"/>
      <c r="Q29" s="99"/>
    </row>
    <row r="30" spans="1:17" ht="16.5" customHeight="1">
      <c r="A30" s="336" t="s">
        <v>585</v>
      </c>
      <c r="B30" s="53">
        <f t="shared" si="5"/>
        <v>257923</v>
      </c>
      <c r="C30" s="97">
        <v>124382</v>
      </c>
      <c r="D30" s="97">
        <v>133541</v>
      </c>
      <c r="E30" s="98" t="s">
        <v>147</v>
      </c>
      <c r="F30" s="99"/>
      <c r="G30" s="99"/>
      <c r="H30" s="99"/>
      <c r="I30" s="99"/>
      <c r="J30" s="99"/>
      <c r="K30" s="99"/>
      <c r="L30" s="99"/>
      <c r="M30" s="99"/>
      <c r="N30" s="99"/>
      <c r="O30" s="99"/>
      <c r="P30" s="99"/>
      <c r="Q30" s="99"/>
    </row>
    <row r="31" spans="1:17" ht="16.5" customHeight="1">
      <c r="A31" s="337" t="s">
        <v>586</v>
      </c>
      <c r="B31" s="53">
        <f t="shared" si="5"/>
        <v>1215869</v>
      </c>
      <c r="C31" s="97">
        <v>20334</v>
      </c>
      <c r="D31" s="97">
        <v>1195535</v>
      </c>
      <c r="E31" s="98" t="s">
        <v>148</v>
      </c>
      <c r="F31" s="99"/>
      <c r="G31" s="99"/>
      <c r="H31" s="99"/>
      <c r="I31" s="99"/>
      <c r="J31" s="99"/>
      <c r="K31" s="99"/>
      <c r="L31" s="99"/>
      <c r="M31" s="99"/>
      <c r="N31" s="99"/>
      <c r="O31" s="99"/>
      <c r="P31" s="99"/>
      <c r="Q31" s="99"/>
    </row>
    <row r="32" spans="1:17" ht="16.5" customHeight="1">
      <c r="A32" s="197" t="s">
        <v>587</v>
      </c>
      <c r="B32" s="53">
        <f t="shared" si="5"/>
        <v>158098</v>
      </c>
      <c r="C32" s="97">
        <v>69678</v>
      </c>
      <c r="D32" s="97">
        <v>88420</v>
      </c>
      <c r="E32" s="98" t="s">
        <v>149</v>
      </c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</row>
    <row r="33" spans="1:17" ht="16.5" customHeight="1">
      <c r="A33" s="337" t="s">
        <v>588</v>
      </c>
      <c r="B33" s="53">
        <f t="shared" si="5"/>
        <v>293702</v>
      </c>
      <c r="C33" s="97">
        <v>127333</v>
      </c>
      <c r="D33" s="97">
        <v>166369</v>
      </c>
      <c r="E33" s="98" t="s">
        <v>150</v>
      </c>
      <c r="F33" s="99"/>
      <c r="G33" s="99"/>
      <c r="H33" s="99"/>
      <c r="I33" s="99"/>
      <c r="J33" s="99"/>
      <c r="K33" s="99"/>
      <c r="L33" s="99"/>
      <c r="M33" s="99"/>
      <c r="N33" s="99"/>
      <c r="O33" s="99"/>
      <c r="P33" s="99"/>
      <c r="Q33" s="99"/>
    </row>
    <row r="34" spans="1:17" ht="16.5" customHeight="1">
      <c r="A34" s="337" t="s">
        <v>589</v>
      </c>
      <c r="B34" s="53">
        <f t="shared" si="5"/>
        <v>648675</v>
      </c>
      <c r="C34" s="97">
        <v>558754</v>
      </c>
      <c r="D34" s="97">
        <v>89921</v>
      </c>
      <c r="E34" s="98" t="s">
        <v>151</v>
      </c>
      <c r="F34" s="99"/>
      <c r="G34" s="99"/>
      <c r="H34" s="99"/>
      <c r="I34" s="99"/>
      <c r="J34" s="99"/>
      <c r="K34" s="99"/>
      <c r="L34" s="99"/>
      <c r="M34" s="99"/>
      <c r="N34" s="99"/>
      <c r="O34" s="99"/>
      <c r="P34" s="99"/>
      <c r="Q34" s="99"/>
    </row>
    <row r="35" spans="1:17" ht="16.5" customHeight="1">
      <c r="A35" s="337" t="s">
        <v>590</v>
      </c>
      <c r="B35" s="53">
        <f t="shared" si="5"/>
        <v>510812</v>
      </c>
      <c r="C35" s="97">
        <v>297096</v>
      </c>
      <c r="D35" s="97">
        <v>213716</v>
      </c>
      <c r="E35" s="98" t="s">
        <v>152</v>
      </c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</row>
    <row r="36" spans="1:17" ht="16.5" customHeight="1">
      <c r="A36" s="337" t="s">
        <v>591</v>
      </c>
      <c r="B36" s="53">
        <f t="shared" si="5"/>
        <v>183550</v>
      </c>
      <c r="C36" s="97">
        <v>149701</v>
      </c>
      <c r="D36" s="97">
        <v>33849</v>
      </c>
      <c r="E36" s="98" t="s">
        <v>153</v>
      </c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</row>
    <row r="37" spans="1:17" ht="16.5" customHeight="1">
      <c r="A37" s="24" t="s">
        <v>48</v>
      </c>
      <c r="B37" s="34">
        <f t="shared" ref="B37:C37" si="6">SUM(B38:B44)</f>
        <v>4769423</v>
      </c>
      <c r="C37" s="34">
        <f t="shared" si="6"/>
        <v>1363542</v>
      </c>
      <c r="D37" s="34">
        <f>SUM(D38:D44)</f>
        <v>3405881</v>
      </c>
      <c r="E37" s="96" t="s">
        <v>52</v>
      </c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</row>
    <row r="38" spans="1:17" ht="16.5" customHeight="1">
      <c r="A38" s="336" t="s">
        <v>592</v>
      </c>
      <c r="B38" s="53">
        <f>C38+D38</f>
        <v>1120450</v>
      </c>
      <c r="C38" s="97">
        <v>455025</v>
      </c>
      <c r="D38" s="97">
        <v>665425</v>
      </c>
      <c r="E38" s="80" t="s">
        <v>154</v>
      </c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</row>
    <row r="39" spans="1:17" ht="16.5" customHeight="1">
      <c r="A39" s="336" t="s">
        <v>593</v>
      </c>
      <c r="B39" s="53">
        <f t="shared" ref="B39:B44" si="7">C39+D39</f>
        <v>541229</v>
      </c>
      <c r="C39" s="97">
        <v>242937</v>
      </c>
      <c r="D39" s="97">
        <v>298292</v>
      </c>
      <c r="E39" s="98" t="s">
        <v>155</v>
      </c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</row>
    <row r="40" spans="1:17" ht="16.5" customHeight="1">
      <c r="A40" s="336" t="s">
        <v>594</v>
      </c>
      <c r="B40" s="53">
        <f t="shared" si="7"/>
        <v>551749</v>
      </c>
      <c r="C40" s="100">
        <v>0</v>
      </c>
      <c r="D40" s="97">
        <v>551749</v>
      </c>
      <c r="E40" s="98" t="s">
        <v>156</v>
      </c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</row>
    <row r="41" spans="1:17" ht="16.5" customHeight="1">
      <c r="A41" s="336" t="s">
        <v>595</v>
      </c>
      <c r="B41" s="53">
        <f t="shared" si="7"/>
        <v>1055637</v>
      </c>
      <c r="C41" s="97">
        <v>68489</v>
      </c>
      <c r="D41" s="97">
        <v>987148</v>
      </c>
      <c r="E41" s="98" t="s">
        <v>157</v>
      </c>
      <c r="F41" s="37"/>
      <c r="G41" s="37"/>
      <c r="H41" s="37"/>
      <c r="I41" s="37"/>
      <c r="J41" s="37"/>
      <c r="K41" s="37"/>
      <c r="L41" s="37"/>
      <c r="M41" s="37"/>
      <c r="N41" s="37"/>
      <c r="O41" s="37"/>
      <c r="P41" s="37"/>
      <c r="Q41" s="37"/>
    </row>
    <row r="42" spans="1:17" ht="16.5" customHeight="1">
      <c r="A42" s="336" t="s">
        <v>596</v>
      </c>
      <c r="B42" s="53">
        <f t="shared" si="7"/>
        <v>522016</v>
      </c>
      <c r="C42" s="97">
        <v>346752</v>
      </c>
      <c r="D42" s="97">
        <v>175264</v>
      </c>
      <c r="E42" s="80" t="s">
        <v>158</v>
      </c>
      <c r="F42" s="99"/>
      <c r="G42" s="99"/>
      <c r="H42" s="99"/>
      <c r="I42" s="99"/>
      <c r="J42" s="99"/>
      <c r="K42" s="99"/>
      <c r="L42" s="99"/>
      <c r="M42" s="99"/>
      <c r="N42" s="99"/>
      <c r="O42" s="99"/>
      <c r="P42" s="99"/>
      <c r="Q42" s="99"/>
    </row>
    <row r="43" spans="1:17" ht="16.5" customHeight="1">
      <c r="A43" s="336" t="s">
        <v>597</v>
      </c>
      <c r="B43" s="53">
        <f t="shared" si="7"/>
        <v>325662</v>
      </c>
      <c r="C43" s="97">
        <v>187119</v>
      </c>
      <c r="D43" s="97">
        <v>138543</v>
      </c>
      <c r="E43" s="80" t="s">
        <v>159</v>
      </c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</row>
    <row r="44" spans="1:17" ht="16.5" customHeight="1">
      <c r="A44" s="336" t="s">
        <v>598</v>
      </c>
      <c r="B44" s="53">
        <f t="shared" si="7"/>
        <v>652680</v>
      </c>
      <c r="C44" s="97">
        <v>63220</v>
      </c>
      <c r="D44" s="97">
        <v>589460</v>
      </c>
      <c r="E44" s="98" t="s">
        <v>160</v>
      </c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</row>
    <row r="45" spans="1:17" ht="16.5" customHeight="1">
      <c r="A45" s="18" t="s">
        <v>57</v>
      </c>
      <c r="B45" s="34">
        <f>SUM(B46:B50)</f>
        <v>2581703</v>
      </c>
      <c r="C45" s="34">
        <f t="shared" ref="C45" si="8">SUM(C46:C50)</f>
        <v>1268282</v>
      </c>
      <c r="D45" s="34">
        <f>SUM(D46:D50)</f>
        <v>1313421</v>
      </c>
      <c r="E45" s="96" t="s">
        <v>59</v>
      </c>
      <c r="F45" s="37"/>
      <c r="G45" s="37"/>
      <c r="H45" s="37"/>
      <c r="I45" s="37"/>
      <c r="J45" s="37"/>
      <c r="K45" s="37"/>
      <c r="L45" s="37"/>
      <c r="M45" s="37"/>
      <c r="N45" s="37"/>
      <c r="O45" s="37"/>
      <c r="P45" s="37"/>
      <c r="Q45" s="37"/>
    </row>
    <row r="46" spans="1:17" ht="16.5" customHeight="1">
      <c r="A46" s="337" t="s">
        <v>599</v>
      </c>
      <c r="B46" s="53">
        <f>C46+D46</f>
        <v>562544</v>
      </c>
      <c r="C46" s="97">
        <v>454059</v>
      </c>
      <c r="D46" s="97">
        <v>108485</v>
      </c>
      <c r="E46" s="98" t="s">
        <v>161</v>
      </c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</row>
    <row r="47" spans="1:17" ht="16.5" customHeight="1">
      <c r="A47" s="336" t="s">
        <v>600</v>
      </c>
      <c r="B47" s="53">
        <f t="shared" ref="B47:B50" si="9">C47+D47</f>
        <v>571635</v>
      </c>
      <c r="C47" s="97">
        <v>228182</v>
      </c>
      <c r="D47" s="97">
        <v>343453</v>
      </c>
      <c r="E47" s="98" t="s">
        <v>162</v>
      </c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</row>
    <row r="48" spans="1:17" ht="16.5" customHeight="1">
      <c r="A48" s="336" t="s">
        <v>601</v>
      </c>
      <c r="B48" s="53">
        <f t="shared" si="9"/>
        <v>514414</v>
      </c>
      <c r="C48" s="97">
        <v>296082</v>
      </c>
      <c r="D48" s="97">
        <v>218332</v>
      </c>
      <c r="E48" s="98" t="s">
        <v>163</v>
      </c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</row>
    <row r="49" spans="1:17" ht="16.5" customHeight="1">
      <c r="A49" s="336" t="s">
        <v>602</v>
      </c>
      <c r="B49" s="53">
        <f t="shared" si="9"/>
        <v>375107</v>
      </c>
      <c r="C49" s="97">
        <v>132899</v>
      </c>
      <c r="D49" s="97">
        <v>242208</v>
      </c>
      <c r="E49" s="98" t="s">
        <v>164</v>
      </c>
      <c r="F49" s="99"/>
      <c r="G49" s="99"/>
      <c r="H49" s="99"/>
      <c r="I49" s="99"/>
      <c r="J49" s="99"/>
      <c r="K49" s="99"/>
      <c r="L49" s="99"/>
      <c r="M49" s="99"/>
      <c r="N49" s="99"/>
      <c r="O49" s="99"/>
      <c r="P49" s="99"/>
      <c r="Q49" s="99"/>
    </row>
    <row r="50" spans="1:17" ht="16.5" customHeight="1">
      <c r="A50" s="336" t="s">
        <v>603</v>
      </c>
      <c r="B50" s="53">
        <f t="shared" si="9"/>
        <v>558003</v>
      </c>
      <c r="C50" s="97">
        <v>157060</v>
      </c>
      <c r="D50" s="97">
        <v>400943</v>
      </c>
      <c r="E50" s="80" t="s">
        <v>165</v>
      </c>
      <c r="F50" s="99"/>
      <c r="G50" s="99"/>
      <c r="H50" s="99"/>
      <c r="I50" s="99"/>
      <c r="J50" s="99"/>
      <c r="K50" s="99"/>
      <c r="L50" s="99"/>
      <c r="M50" s="99"/>
      <c r="N50" s="99"/>
      <c r="O50" s="99"/>
      <c r="P50" s="99"/>
      <c r="Q50" s="99"/>
    </row>
    <row r="51" spans="1:17" ht="15.75" customHeight="1">
      <c r="A51" s="8"/>
      <c r="B51" s="43"/>
      <c r="C51" s="102"/>
      <c r="D51" s="102"/>
      <c r="E51" s="82"/>
      <c r="F51" s="99"/>
      <c r="G51" s="99"/>
      <c r="H51" s="99"/>
      <c r="I51" s="99"/>
      <c r="J51" s="99"/>
      <c r="K51" s="99"/>
      <c r="L51" s="99"/>
      <c r="M51" s="99"/>
      <c r="N51" s="99"/>
      <c r="O51" s="99"/>
      <c r="P51" s="99"/>
      <c r="Q51" s="99"/>
    </row>
    <row r="52" spans="1:17" ht="15.75" customHeight="1">
      <c r="A52" s="8"/>
      <c r="B52" s="103"/>
      <c r="C52" s="103"/>
      <c r="D52" s="103"/>
      <c r="E52" s="95"/>
      <c r="F52" s="99"/>
      <c r="G52" s="99"/>
      <c r="H52" s="99"/>
      <c r="I52" s="99"/>
      <c r="J52" s="99"/>
      <c r="K52" s="99"/>
      <c r="L52" s="99"/>
      <c r="M52" s="99"/>
      <c r="N52" s="99"/>
      <c r="O52" s="99"/>
      <c r="P52" s="99"/>
      <c r="Q52" s="99"/>
    </row>
    <row r="53" spans="1:17" ht="144" customHeight="1">
      <c r="A53" s="8"/>
      <c r="B53" s="103"/>
      <c r="C53" s="267"/>
      <c r="D53" s="103"/>
      <c r="E53" s="95"/>
      <c r="F53" s="99"/>
      <c r="G53" s="99"/>
      <c r="H53" s="99"/>
      <c r="I53" s="99"/>
      <c r="J53" s="99"/>
      <c r="K53" s="99"/>
      <c r="L53" s="99"/>
      <c r="M53" s="99"/>
      <c r="N53" s="99"/>
      <c r="O53" s="99"/>
      <c r="P53" s="99"/>
      <c r="Q53" s="99"/>
    </row>
    <row r="54" spans="1:17" ht="24.75" customHeight="1">
      <c r="A54" s="268" t="s">
        <v>6</v>
      </c>
      <c r="B54" s="3"/>
      <c r="C54" s="3"/>
      <c r="D54" s="3"/>
      <c r="E54" s="4" t="s">
        <v>0</v>
      </c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</row>
    <row r="55" spans="1:17" ht="18.75" customHeight="1">
      <c r="A55" s="3"/>
      <c r="B55" s="3"/>
      <c r="C55" s="3"/>
      <c r="D55" s="3"/>
      <c r="E55" s="22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</row>
    <row r="56" spans="1:17" ht="18.75" customHeight="1">
      <c r="A56" s="70" t="s">
        <v>125</v>
      </c>
      <c r="B56" s="3"/>
      <c r="C56" s="3"/>
      <c r="D56" s="3"/>
      <c r="E56" s="296" t="s">
        <v>490</v>
      </c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</row>
    <row r="57" spans="1:17" ht="24" customHeight="1">
      <c r="A57" s="228" t="s">
        <v>466</v>
      </c>
      <c r="B57" s="1"/>
      <c r="C57" s="1"/>
      <c r="D57" s="382" t="s">
        <v>491</v>
      </c>
      <c r="E57" s="38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</row>
    <row r="58" spans="1:17" ht="18.75" customHeight="1">
      <c r="A58" s="10"/>
      <c r="B58" s="6"/>
      <c r="C58" s="6"/>
      <c r="D58" s="6"/>
      <c r="E58" s="104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</row>
    <row r="59" spans="1:17" ht="16.5" customHeight="1">
      <c r="A59" s="92" t="s">
        <v>751</v>
      </c>
      <c r="B59" s="21" t="s">
        <v>7</v>
      </c>
      <c r="C59" s="21" t="s">
        <v>8</v>
      </c>
      <c r="D59" s="27" t="s">
        <v>9</v>
      </c>
      <c r="E59" s="105" t="s">
        <v>754</v>
      </c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</row>
    <row r="60" spans="1:17" ht="13.5" customHeight="1">
      <c r="A60" s="50"/>
      <c r="B60" s="31" t="s">
        <v>12</v>
      </c>
      <c r="C60" s="23" t="s">
        <v>13</v>
      </c>
      <c r="D60" s="23" t="s">
        <v>14</v>
      </c>
      <c r="E60" s="51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</row>
    <row r="61" spans="1:17" ht="7.5" customHeight="1">
      <c r="A61" s="18"/>
      <c r="B61" s="1"/>
      <c r="C61" s="1"/>
      <c r="D61" s="1"/>
      <c r="E61" s="95"/>
      <c r="F61" s="37"/>
      <c r="G61" s="37"/>
      <c r="H61" s="37"/>
      <c r="I61" s="37"/>
      <c r="J61" s="37"/>
      <c r="K61" s="37"/>
      <c r="L61" s="37"/>
      <c r="M61" s="37"/>
      <c r="N61" s="37"/>
      <c r="O61" s="37"/>
      <c r="P61" s="37"/>
      <c r="Q61" s="37"/>
    </row>
    <row r="62" spans="1:17" ht="15" customHeight="1">
      <c r="A62" s="24" t="s">
        <v>62</v>
      </c>
      <c r="B62" s="34">
        <f t="shared" ref="B62:C62" si="10">SUM(B63:B71)</f>
        <v>7218021</v>
      </c>
      <c r="C62" s="34">
        <f t="shared" si="10"/>
        <v>1765556</v>
      </c>
      <c r="D62" s="34">
        <f>SUM(D63:D71)</f>
        <v>5452465</v>
      </c>
      <c r="E62" s="68" t="s">
        <v>64</v>
      </c>
      <c r="F62" s="37"/>
      <c r="G62" s="37"/>
      <c r="H62" s="37"/>
      <c r="I62" s="37"/>
      <c r="J62" s="37"/>
      <c r="K62" s="37"/>
      <c r="L62" s="37"/>
      <c r="M62" s="37"/>
      <c r="N62" s="37"/>
      <c r="O62" s="37"/>
      <c r="P62" s="37"/>
      <c r="Q62" s="37"/>
    </row>
    <row r="63" spans="1:17" ht="15" customHeight="1">
      <c r="A63" s="336" t="s">
        <v>604</v>
      </c>
      <c r="B63" s="53">
        <f>C63+D63</f>
        <v>241710</v>
      </c>
      <c r="C63" s="97">
        <v>115263</v>
      </c>
      <c r="D63" s="97">
        <v>126447</v>
      </c>
      <c r="E63" s="80" t="s">
        <v>166</v>
      </c>
      <c r="F63" s="99"/>
      <c r="G63" s="99"/>
      <c r="H63" s="99"/>
      <c r="I63" s="99"/>
      <c r="J63" s="99"/>
      <c r="K63" s="99"/>
      <c r="L63" s="99"/>
      <c r="M63" s="99"/>
      <c r="N63" s="99"/>
      <c r="O63" s="99"/>
      <c r="P63" s="99"/>
      <c r="Q63" s="99"/>
    </row>
    <row r="64" spans="1:17" ht="15" customHeight="1">
      <c r="A64" s="336" t="s">
        <v>605</v>
      </c>
      <c r="B64" s="53">
        <f t="shared" ref="B64:B71" si="11">C64+D64</f>
        <v>533286</v>
      </c>
      <c r="C64" s="97">
        <v>206982</v>
      </c>
      <c r="D64" s="97">
        <v>326304</v>
      </c>
      <c r="E64" s="80" t="s">
        <v>167</v>
      </c>
      <c r="F64" s="99"/>
      <c r="G64" s="99"/>
      <c r="H64" s="99"/>
      <c r="I64" s="99"/>
      <c r="J64" s="99"/>
      <c r="K64" s="99"/>
      <c r="L64" s="99"/>
      <c r="M64" s="99"/>
      <c r="N64" s="99"/>
      <c r="O64" s="99"/>
      <c r="P64" s="99"/>
      <c r="Q64" s="99"/>
    </row>
    <row r="65" spans="1:17" ht="15" customHeight="1">
      <c r="A65" s="336" t="s">
        <v>606</v>
      </c>
      <c r="B65" s="53">
        <f>C65+D65</f>
        <v>3501911</v>
      </c>
      <c r="C65" s="112">
        <v>0</v>
      </c>
      <c r="D65" s="97">
        <v>3501911</v>
      </c>
      <c r="E65" s="98" t="s">
        <v>168</v>
      </c>
      <c r="F65" s="99"/>
      <c r="G65" s="99"/>
      <c r="H65" s="99"/>
      <c r="I65" s="99"/>
      <c r="J65" s="99"/>
      <c r="K65" s="99"/>
      <c r="L65" s="99"/>
      <c r="M65" s="99"/>
      <c r="N65" s="99"/>
      <c r="O65" s="99"/>
      <c r="P65" s="99"/>
      <c r="Q65" s="99"/>
    </row>
    <row r="66" spans="1:17" ht="15" customHeight="1">
      <c r="A66" s="337" t="s">
        <v>607</v>
      </c>
      <c r="B66" s="53">
        <f t="shared" si="11"/>
        <v>812995</v>
      </c>
      <c r="C66" s="97">
        <v>466481</v>
      </c>
      <c r="D66" s="97">
        <v>346514</v>
      </c>
      <c r="E66" s="98" t="s">
        <v>169</v>
      </c>
      <c r="F66" s="99"/>
      <c r="G66" s="99"/>
      <c r="H66" s="99"/>
      <c r="I66" s="99"/>
      <c r="J66" s="99"/>
      <c r="K66" s="99"/>
      <c r="L66" s="99"/>
      <c r="M66" s="99"/>
      <c r="N66" s="99"/>
      <c r="O66" s="99"/>
      <c r="P66" s="99"/>
      <c r="Q66" s="99"/>
    </row>
    <row r="67" spans="1:17" ht="15" customHeight="1">
      <c r="A67" s="336" t="s">
        <v>608</v>
      </c>
      <c r="B67" s="53">
        <f t="shared" si="11"/>
        <v>215631</v>
      </c>
      <c r="C67" s="97">
        <v>57518</v>
      </c>
      <c r="D67" s="97">
        <v>158113</v>
      </c>
      <c r="E67" s="98" t="s">
        <v>170</v>
      </c>
      <c r="F67" s="37"/>
      <c r="G67" s="37"/>
      <c r="H67" s="37"/>
      <c r="I67" s="37"/>
      <c r="J67" s="37"/>
      <c r="K67" s="37"/>
      <c r="L67" s="37"/>
      <c r="M67" s="37"/>
      <c r="N67" s="37"/>
      <c r="O67" s="37"/>
      <c r="P67" s="37"/>
      <c r="Q67" s="37"/>
    </row>
    <row r="68" spans="1:17" ht="15" customHeight="1">
      <c r="A68" s="336" t="s">
        <v>609</v>
      </c>
      <c r="B68" s="53">
        <f t="shared" si="11"/>
        <v>431439</v>
      </c>
      <c r="C68" s="97">
        <v>120457</v>
      </c>
      <c r="D68" s="97">
        <v>310982</v>
      </c>
      <c r="E68" s="98" t="s">
        <v>171</v>
      </c>
      <c r="F68" s="99"/>
      <c r="G68" s="99"/>
      <c r="H68" s="99"/>
      <c r="I68" s="99"/>
      <c r="J68" s="99"/>
      <c r="K68" s="99"/>
      <c r="L68" s="99"/>
      <c r="M68" s="99"/>
      <c r="N68" s="99"/>
      <c r="O68" s="99"/>
      <c r="P68" s="99"/>
      <c r="Q68" s="99"/>
    </row>
    <row r="69" spans="1:17" ht="15" customHeight="1">
      <c r="A69" s="218" t="s">
        <v>610</v>
      </c>
      <c r="B69" s="53">
        <f t="shared" si="11"/>
        <v>418673</v>
      </c>
      <c r="C69" s="97">
        <v>60319</v>
      </c>
      <c r="D69" s="97">
        <v>358354</v>
      </c>
      <c r="E69" s="98" t="s">
        <v>172</v>
      </c>
      <c r="F69" s="99"/>
      <c r="G69" s="99"/>
      <c r="H69" s="99"/>
      <c r="I69" s="99"/>
      <c r="J69" s="99"/>
      <c r="K69" s="99"/>
      <c r="L69" s="99"/>
      <c r="M69" s="99"/>
      <c r="N69" s="99"/>
      <c r="O69" s="99"/>
      <c r="P69" s="99"/>
      <c r="Q69" s="99"/>
    </row>
    <row r="70" spans="1:17" ht="15" customHeight="1">
      <c r="A70" s="336" t="s">
        <v>611</v>
      </c>
      <c r="B70" s="53">
        <f t="shared" si="11"/>
        <v>626440</v>
      </c>
      <c r="C70" s="97">
        <v>393875</v>
      </c>
      <c r="D70" s="97">
        <v>232565</v>
      </c>
      <c r="E70" s="80" t="s">
        <v>173</v>
      </c>
      <c r="F70" s="99"/>
      <c r="G70" s="99"/>
      <c r="H70" s="99"/>
      <c r="I70" s="99"/>
      <c r="J70" s="99"/>
      <c r="K70" s="99"/>
      <c r="L70" s="99"/>
      <c r="M70" s="99"/>
      <c r="N70" s="99"/>
      <c r="O70" s="99"/>
      <c r="P70" s="99"/>
      <c r="Q70" s="99"/>
    </row>
    <row r="71" spans="1:17" ht="15" customHeight="1">
      <c r="A71" s="197" t="s">
        <v>612</v>
      </c>
      <c r="B71" s="53">
        <f t="shared" si="11"/>
        <v>435936</v>
      </c>
      <c r="C71" s="97">
        <v>344661</v>
      </c>
      <c r="D71" s="97">
        <v>91275</v>
      </c>
      <c r="E71" s="98" t="s">
        <v>174</v>
      </c>
      <c r="F71" s="99"/>
      <c r="G71" s="99"/>
      <c r="H71" s="99"/>
      <c r="I71" s="99"/>
      <c r="J71" s="99"/>
      <c r="K71" s="99"/>
      <c r="L71" s="99"/>
      <c r="M71" s="99"/>
      <c r="N71" s="99"/>
      <c r="O71" s="99"/>
      <c r="P71" s="99"/>
      <c r="Q71" s="99"/>
    </row>
    <row r="72" spans="1:17" ht="15" customHeight="1">
      <c r="A72" s="64" t="s">
        <v>67</v>
      </c>
      <c r="B72" s="34">
        <f t="shared" ref="B72:C72" si="12">SUM(B73:B80)</f>
        <v>4687947</v>
      </c>
      <c r="C72" s="34">
        <f t="shared" si="12"/>
        <v>2640327</v>
      </c>
      <c r="D72" s="34">
        <f>SUM(D73:D80)</f>
        <v>2047620</v>
      </c>
      <c r="E72" s="65" t="s">
        <v>69</v>
      </c>
      <c r="F72" s="37"/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</row>
    <row r="73" spans="1:17" ht="15" customHeight="1">
      <c r="A73" s="197" t="s">
        <v>613</v>
      </c>
      <c r="B73" s="53">
        <f>C73+D73</f>
        <v>613733</v>
      </c>
      <c r="C73" s="97">
        <v>517130</v>
      </c>
      <c r="D73" s="97">
        <v>96603</v>
      </c>
      <c r="E73" s="80" t="s">
        <v>175</v>
      </c>
      <c r="F73" s="99"/>
      <c r="G73" s="99"/>
      <c r="H73" s="99"/>
      <c r="I73" s="99"/>
      <c r="J73" s="99"/>
      <c r="K73" s="99"/>
      <c r="L73" s="99"/>
      <c r="M73" s="99"/>
      <c r="N73" s="99"/>
      <c r="O73" s="99"/>
      <c r="P73" s="99"/>
      <c r="Q73" s="99"/>
    </row>
    <row r="74" spans="1:17" ht="15" customHeight="1">
      <c r="A74" s="339" t="s">
        <v>614</v>
      </c>
      <c r="B74" s="53">
        <f t="shared" ref="B74:B80" si="13">C74+D74</f>
        <v>384279</v>
      </c>
      <c r="C74" s="97">
        <v>314104</v>
      </c>
      <c r="D74" s="97">
        <v>70175</v>
      </c>
      <c r="E74" s="80" t="s">
        <v>176</v>
      </c>
      <c r="F74" s="99"/>
      <c r="G74" s="99"/>
      <c r="H74" s="99"/>
      <c r="I74" s="99"/>
      <c r="J74" s="99"/>
      <c r="K74" s="99"/>
      <c r="L74" s="99"/>
      <c r="M74" s="99"/>
      <c r="N74" s="99"/>
      <c r="O74" s="99"/>
      <c r="P74" s="99"/>
      <c r="Q74" s="99"/>
    </row>
    <row r="75" spans="1:17" ht="15" customHeight="1">
      <c r="A75" s="339" t="s">
        <v>615</v>
      </c>
      <c r="B75" s="53">
        <f t="shared" si="13"/>
        <v>569041</v>
      </c>
      <c r="C75" s="97">
        <v>397465</v>
      </c>
      <c r="D75" s="97">
        <v>171576</v>
      </c>
      <c r="E75" s="80" t="s">
        <v>177</v>
      </c>
      <c r="F75" s="99"/>
      <c r="G75" s="99"/>
      <c r="H75" s="99"/>
      <c r="I75" s="99"/>
      <c r="J75" s="99"/>
      <c r="K75" s="99"/>
      <c r="L75" s="99"/>
      <c r="M75" s="99"/>
      <c r="N75" s="99"/>
      <c r="O75" s="99"/>
      <c r="P75" s="99"/>
      <c r="Q75" s="99"/>
    </row>
    <row r="76" spans="1:17" ht="15" customHeight="1">
      <c r="A76" s="339" t="s">
        <v>616</v>
      </c>
      <c r="B76" s="53">
        <f t="shared" si="13"/>
        <v>450461</v>
      </c>
      <c r="C76" s="97">
        <v>340124</v>
      </c>
      <c r="D76" s="97">
        <v>110337</v>
      </c>
      <c r="E76" s="80" t="s">
        <v>178</v>
      </c>
      <c r="F76" s="99"/>
      <c r="G76" s="99"/>
      <c r="H76" s="99"/>
      <c r="I76" s="99"/>
      <c r="J76" s="99"/>
      <c r="K76" s="99"/>
      <c r="L76" s="99"/>
      <c r="M76" s="99"/>
      <c r="N76" s="99"/>
      <c r="O76" s="99"/>
      <c r="P76" s="99"/>
      <c r="Q76" s="99"/>
    </row>
    <row r="77" spans="1:17" ht="15" customHeight="1">
      <c r="A77" s="339" t="s">
        <v>617</v>
      </c>
      <c r="B77" s="53">
        <f t="shared" si="13"/>
        <v>1380604</v>
      </c>
      <c r="C77" s="97">
        <v>357176</v>
      </c>
      <c r="D77" s="97">
        <v>1023428</v>
      </c>
      <c r="E77" s="80" t="s">
        <v>179</v>
      </c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</row>
    <row r="78" spans="1:17" ht="15" customHeight="1">
      <c r="A78" s="339" t="s">
        <v>618</v>
      </c>
      <c r="B78" s="53">
        <f t="shared" si="13"/>
        <v>327970</v>
      </c>
      <c r="C78" s="53">
        <v>211504</v>
      </c>
      <c r="D78" s="53">
        <v>116466</v>
      </c>
      <c r="E78" s="80" t="s">
        <v>180</v>
      </c>
      <c r="F78" s="99"/>
      <c r="G78" s="99"/>
      <c r="H78" s="99"/>
      <c r="I78" s="99"/>
      <c r="J78" s="99"/>
      <c r="K78" s="99"/>
      <c r="L78" s="99"/>
      <c r="M78" s="99"/>
      <c r="N78" s="99"/>
      <c r="O78" s="99"/>
      <c r="P78" s="99"/>
      <c r="Q78" s="99"/>
    </row>
    <row r="79" spans="1:17" ht="15" customHeight="1">
      <c r="A79" s="340" t="s">
        <v>619</v>
      </c>
      <c r="B79" s="53">
        <f t="shared" si="13"/>
        <v>705517</v>
      </c>
      <c r="C79" s="41">
        <v>350098</v>
      </c>
      <c r="D79" s="41">
        <v>355419</v>
      </c>
      <c r="E79" s="98" t="s">
        <v>181</v>
      </c>
      <c r="F79" s="99"/>
      <c r="G79" s="99"/>
      <c r="H79" s="99"/>
      <c r="I79" s="99"/>
      <c r="J79" s="99"/>
      <c r="K79" s="99"/>
      <c r="L79" s="99"/>
      <c r="M79" s="99"/>
      <c r="N79" s="99"/>
      <c r="O79" s="99"/>
      <c r="P79" s="99"/>
      <c r="Q79" s="99"/>
    </row>
    <row r="80" spans="1:17" ht="15" customHeight="1">
      <c r="A80" s="340" t="s">
        <v>620</v>
      </c>
      <c r="B80" s="53">
        <f t="shared" si="13"/>
        <v>256342</v>
      </c>
      <c r="C80" s="41">
        <v>152726</v>
      </c>
      <c r="D80" s="41">
        <v>103616</v>
      </c>
      <c r="E80" s="98" t="s">
        <v>182</v>
      </c>
      <c r="F80" s="99"/>
      <c r="G80" s="99"/>
      <c r="H80" s="99"/>
      <c r="I80" s="99"/>
      <c r="J80" s="99"/>
      <c r="K80" s="99"/>
      <c r="L80" s="99"/>
      <c r="M80" s="99"/>
      <c r="N80" s="99"/>
      <c r="O80" s="99"/>
      <c r="P80" s="99"/>
      <c r="Q80" s="99"/>
    </row>
    <row r="81" spans="1:17" ht="15" customHeight="1">
      <c r="A81" s="18" t="s">
        <v>72</v>
      </c>
      <c r="B81" s="34">
        <f t="shared" ref="B81:C81" si="14">SUM(B82:B86)</f>
        <v>1673773</v>
      </c>
      <c r="C81" s="34">
        <f t="shared" si="14"/>
        <v>1078424</v>
      </c>
      <c r="D81" s="34">
        <f>SUM(D82:D86)</f>
        <v>595349</v>
      </c>
      <c r="E81" s="68" t="s">
        <v>74</v>
      </c>
      <c r="F81" s="37"/>
      <c r="G81" s="37"/>
      <c r="H81" s="37"/>
      <c r="I81" s="37"/>
      <c r="J81" s="37"/>
      <c r="K81" s="37"/>
      <c r="L81" s="37"/>
      <c r="M81" s="37"/>
      <c r="N81" s="37"/>
      <c r="O81" s="37"/>
      <c r="P81" s="37"/>
      <c r="Q81" s="37"/>
    </row>
    <row r="82" spans="1:17" ht="15" customHeight="1">
      <c r="A82" s="339" t="s">
        <v>621</v>
      </c>
      <c r="B82" s="53">
        <f>C82+D82</f>
        <v>422552</v>
      </c>
      <c r="C82" s="41">
        <v>220203</v>
      </c>
      <c r="D82" s="41">
        <v>202349</v>
      </c>
      <c r="E82" s="98" t="s">
        <v>183</v>
      </c>
      <c r="F82" s="99"/>
      <c r="G82" s="99"/>
      <c r="H82" s="99"/>
      <c r="I82" s="99"/>
      <c r="J82" s="99"/>
      <c r="K82" s="99"/>
      <c r="L82" s="99"/>
      <c r="M82" s="99"/>
      <c r="N82" s="99"/>
      <c r="O82" s="99"/>
      <c r="P82" s="99"/>
      <c r="Q82" s="99"/>
    </row>
    <row r="83" spans="1:17" ht="15" customHeight="1">
      <c r="A83" s="339" t="s">
        <v>622</v>
      </c>
      <c r="B83" s="53">
        <f t="shared" ref="B83:B86" si="15">C83+D83</f>
        <v>298510</v>
      </c>
      <c r="C83" s="41">
        <v>164370</v>
      </c>
      <c r="D83" s="41">
        <v>134140</v>
      </c>
      <c r="E83" s="98" t="s">
        <v>184</v>
      </c>
      <c r="F83" s="99"/>
      <c r="G83" s="99"/>
      <c r="H83" s="99"/>
      <c r="I83" s="99"/>
      <c r="J83" s="99"/>
      <c r="K83" s="99"/>
      <c r="L83" s="99"/>
      <c r="M83" s="99"/>
      <c r="N83" s="99"/>
      <c r="O83" s="99"/>
      <c r="P83" s="99"/>
      <c r="Q83" s="99"/>
    </row>
    <row r="84" spans="1:17" ht="15" customHeight="1">
      <c r="A84" s="339" t="s">
        <v>623</v>
      </c>
      <c r="B84" s="53">
        <f t="shared" si="15"/>
        <v>306129</v>
      </c>
      <c r="C84" s="41">
        <v>181115</v>
      </c>
      <c r="D84" s="41">
        <v>125014</v>
      </c>
      <c r="E84" s="80" t="s">
        <v>185</v>
      </c>
      <c r="F84" s="99"/>
      <c r="G84" s="99"/>
      <c r="H84" s="99"/>
      <c r="I84" s="99"/>
      <c r="J84" s="99"/>
      <c r="K84" s="99"/>
      <c r="L84" s="99"/>
      <c r="M84" s="99"/>
      <c r="N84" s="99"/>
      <c r="O84" s="99"/>
      <c r="P84" s="99"/>
      <c r="Q84" s="99"/>
    </row>
    <row r="85" spans="1:17" ht="15" customHeight="1">
      <c r="A85" s="339" t="s">
        <v>624</v>
      </c>
      <c r="B85" s="53">
        <f t="shared" si="15"/>
        <v>333794</v>
      </c>
      <c r="C85" s="41">
        <v>253645</v>
      </c>
      <c r="D85" s="41">
        <v>80149</v>
      </c>
      <c r="E85" s="80" t="s">
        <v>186</v>
      </c>
      <c r="F85" s="99"/>
      <c r="G85" s="99"/>
      <c r="H85" s="99"/>
      <c r="I85" s="99"/>
      <c r="J85" s="99"/>
      <c r="K85" s="99"/>
      <c r="L85" s="99"/>
      <c r="M85" s="99"/>
      <c r="N85" s="99"/>
      <c r="O85" s="99"/>
      <c r="P85" s="99"/>
      <c r="Q85" s="99"/>
    </row>
    <row r="86" spans="1:17" ht="15" customHeight="1">
      <c r="A86" s="197" t="s">
        <v>625</v>
      </c>
      <c r="B86" s="53">
        <f t="shared" si="15"/>
        <v>312788</v>
      </c>
      <c r="C86" s="97">
        <v>259091</v>
      </c>
      <c r="D86" s="97">
        <v>53697</v>
      </c>
      <c r="E86" s="80" t="s">
        <v>187</v>
      </c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</row>
    <row r="87" spans="1:17" ht="15" customHeight="1">
      <c r="A87" s="64" t="s">
        <v>77</v>
      </c>
      <c r="B87" s="34">
        <f t="shared" ref="B87:C87" si="16">SUM(B88:B93)</f>
        <v>2817204</v>
      </c>
      <c r="C87" s="34">
        <f t="shared" si="16"/>
        <v>1134006</v>
      </c>
      <c r="D87" s="34">
        <f>SUM(D88:D93)</f>
        <v>1683198</v>
      </c>
      <c r="E87" s="65" t="s">
        <v>79</v>
      </c>
      <c r="F87" s="37"/>
      <c r="G87" s="37"/>
      <c r="H87" s="37"/>
      <c r="I87" s="37"/>
      <c r="J87" s="37"/>
      <c r="K87" s="37"/>
      <c r="L87" s="37"/>
      <c r="M87" s="37"/>
      <c r="N87" s="37"/>
      <c r="O87" s="37"/>
      <c r="P87" s="37"/>
      <c r="Q87" s="37"/>
    </row>
    <row r="88" spans="1:17" ht="15" customHeight="1">
      <c r="A88" s="339" t="s">
        <v>626</v>
      </c>
      <c r="B88" s="53">
        <f>C88+D88</f>
        <v>653087</v>
      </c>
      <c r="C88" s="97">
        <v>86032</v>
      </c>
      <c r="D88" s="97">
        <v>567055</v>
      </c>
      <c r="E88" s="80" t="s">
        <v>188</v>
      </c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</row>
    <row r="89" spans="1:17" ht="15" customHeight="1">
      <c r="A89" s="339" t="s">
        <v>627</v>
      </c>
      <c r="B89" s="53">
        <f t="shared" ref="B89:B93" si="17">C89+D89</f>
        <v>400485</v>
      </c>
      <c r="C89" s="97">
        <v>259843</v>
      </c>
      <c r="D89" s="97">
        <v>140642</v>
      </c>
      <c r="E89" s="80" t="s">
        <v>189</v>
      </c>
      <c r="F89" s="99"/>
      <c r="G89" s="99"/>
      <c r="H89" s="99"/>
      <c r="I89" s="99"/>
      <c r="J89" s="99"/>
      <c r="K89" s="99"/>
      <c r="L89" s="99"/>
      <c r="M89" s="99"/>
      <c r="N89" s="99"/>
      <c r="O89" s="99"/>
      <c r="P89" s="99"/>
      <c r="Q89" s="99"/>
    </row>
    <row r="90" spans="1:17" ht="15" customHeight="1">
      <c r="A90" s="339" t="s">
        <v>628</v>
      </c>
      <c r="B90" s="53">
        <f t="shared" si="17"/>
        <v>597671</v>
      </c>
      <c r="C90" s="97">
        <v>27806</v>
      </c>
      <c r="D90" s="97">
        <v>569865</v>
      </c>
      <c r="E90" s="80" t="s">
        <v>190</v>
      </c>
      <c r="F90" s="99"/>
      <c r="G90" s="99"/>
      <c r="H90" s="99"/>
      <c r="I90" s="99"/>
      <c r="J90" s="99"/>
      <c r="K90" s="99"/>
      <c r="L90" s="99"/>
      <c r="M90" s="99"/>
      <c r="N90" s="99"/>
      <c r="O90" s="99"/>
      <c r="P90" s="99"/>
      <c r="Q90" s="99"/>
    </row>
    <row r="91" spans="1:17" ht="15" customHeight="1">
      <c r="A91" s="339" t="s">
        <v>629</v>
      </c>
      <c r="B91" s="53">
        <f t="shared" si="17"/>
        <v>847824</v>
      </c>
      <c r="C91" s="97">
        <v>574518</v>
      </c>
      <c r="D91" s="97">
        <v>273306</v>
      </c>
      <c r="E91" s="80" t="s">
        <v>191</v>
      </c>
      <c r="F91" s="99"/>
      <c r="G91" s="99"/>
      <c r="H91" s="99"/>
      <c r="I91" s="99"/>
      <c r="J91" s="99"/>
      <c r="K91" s="99"/>
      <c r="L91" s="99"/>
      <c r="M91" s="99"/>
      <c r="N91" s="99"/>
      <c r="O91" s="99"/>
      <c r="P91" s="99"/>
      <c r="Q91" s="99"/>
    </row>
    <row r="92" spans="1:17" ht="15" customHeight="1">
      <c r="A92" s="340" t="s">
        <v>630</v>
      </c>
      <c r="B92" s="53">
        <f t="shared" si="17"/>
        <v>114806</v>
      </c>
      <c r="C92" s="97">
        <v>72752</v>
      </c>
      <c r="D92" s="97">
        <v>42054</v>
      </c>
      <c r="E92" s="80" t="s">
        <v>192</v>
      </c>
      <c r="F92" s="99"/>
      <c r="G92" s="99"/>
      <c r="H92" s="99"/>
      <c r="I92" s="99"/>
      <c r="J92" s="99"/>
      <c r="K92" s="99"/>
      <c r="L92" s="99"/>
      <c r="M92" s="99"/>
      <c r="N92" s="99"/>
      <c r="O92" s="99"/>
      <c r="P92" s="99"/>
      <c r="Q92" s="99"/>
    </row>
    <row r="93" spans="1:17" ht="15" customHeight="1">
      <c r="A93" s="340" t="s">
        <v>631</v>
      </c>
      <c r="B93" s="53">
        <f t="shared" si="17"/>
        <v>203331</v>
      </c>
      <c r="C93" s="97">
        <v>113055</v>
      </c>
      <c r="D93" s="97">
        <v>90276</v>
      </c>
      <c r="E93" s="80" t="s">
        <v>193</v>
      </c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</row>
    <row r="94" spans="1:17" ht="15" customHeight="1">
      <c r="A94" s="46" t="s">
        <v>82</v>
      </c>
      <c r="B94" s="34">
        <f t="shared" ref="B94:C94" si="18">SUM(B95:B98)</f>
        <v>441800</v>
      </c>
      <c r="C94" s="34">
        <f t="shared" si="18"/>
        <v>143781</v>
      </c>
      <c r="D94" s="34">
        <f>SUM(D95:D98)</f>
        <v>298019</v>
      </c>
      <c r="E94" s="65" t="s">
        <v>84</v>
      </c>
      <c r="F94" s="37"/>
      <c r="G94" s="37"/>
      <c r="H94" s="37"/>
      <c r="I94" s="37"/>
      <c r="J94" s="37"/>
      <c r="K94" s="37"/>
      <c r="L94" s="37"/>
      <c r="M94" s="37"/>
      <c r="N94" s="37"/>
      <c r="O94" s="37"/>
      <c r="P94" s="37"/>
      <c r="Q94" s="37"/>
    </row>
    <row r="95" spans="1:17" ht="15" customHeight="1">
      <c r="A95" s="340" t="s">
        <v>632</v>
      </c>
      <c r="B95" s="53">
        <f>C95+D95</f>
        <v>43898</v>
      </c>
      <c r="C95" s="97">
        <v>15972</v>
      </c>
      <c r="D95" s="97">
        <v>27926</v>
      </c>
      <c r="E95" s="80" t="s">
        <v>194</v>
      </c>
      <c r="F95" s="99"/>
      <c r="G95" s="99"/>
      <c r="H95" s="99"/>
      <c r="I95" s="99"/>
      <c r="J95" s="99"/>
      <c r="K95" s="99"/>
      <c r="L95" s="99"/>
      <c r="M95" s="99"/>
      <c r="N95" s="99"/>
      <c r="O95" s="99"/>
      <c r="P95" s="99"/>
      <c r="Q95" s="99"/>
    </row>
    <row r="96" spans="1:17" ht="15" customHeight="1">
      <c r="A96" s="340" t="s">
        <v>633</v>
      </c>
      <c r="B96" s="53">
        <f t="shared" ref="B96:B98" si="19">C96+D96</f>
        <v>195564</v>
      </c>
      <c r="C96" s="97">
        <v>46191</v>
      </c>
      <c r="D96" s="97">
        <v>149373</v>
      </c>
      <c r="E96" s="80" t="s">
        <v>195</v>
      </c>
      <c r="F96" s="99"/>
      <c r="G96" s="99"/>
      <c r="H96" s="99"/>
      <c r="I96" s="99"/>
      <c r="J96" s="99"/>
      <c r="K96" s="99"/>
      <c r="L96" s="99"/>
      <c r="M96" s="99"/>
      <c r="N96" s="99"/>
      <c r="O96" s="99"/>
      <c r="P96" s="99"/>
      <c r="Q96" s="99"/>
    </row>
    <row r="97" spans="1:17" ht="15" customHeight="1">
      <c r="A97" s="339" t="s">
        <v>634</v>
      </c>
      <c r="B97" s="53">
        <f t="shared" si="19"/>
        <v>109607</v>
      </c>
      <c r="C97" s="97">
        <v>77826</v>
      </c>
      <c r="D97" s="97">
        <v>31781</v>
      </c>
      <c r="E97" s="80" t="s">
        <v>196</v>
      </c>
      <c r="F97" s="99"/>
      <c r="G97" s="99"/>
      <c r="H97" s="99"/>
      <c r="I97" s="99"/>
      <c r="J97" s="99"/>
      <c r="K97" s="99"/>
      <c r="L97" s="99"/>
      <c r="M97" s="99"/>
      <c r="N97" s="99"/>
      <c r="O97" s="99"/>
      <c r="P97" s="99"/>
      <c r="Q97" s="99"/>
    </row>
    <row r="98" spans="1:17" ht="15" customHeight="1">
      <c r="A98" s="340" t="s">
        <v>635</v>
      </c>
      <c r="B98" s="53">
        <f t="shared" si="19"/>
        <v>92731</v>
      </c>
      <c r="C98" s="97">
        <v>3792</v>
      </c>
      <c r="D98" s="97">
        <v>88939</v>
      </c>
      <c r="E98" s="80" t="s">
        <v>197</v>
      </c>
      <c r="F98" s="38"/>
      <c r="G98" s="38"/>
      <c r="H98" s="38"/>
      <c r="I98" s="38"/>
      <c r="J98" s="38"/>
      <c r="K98" s="38"/>
      <c r="L98" s="38"/>
      <c r="M98" s="38"/>
      <c r="N98" s="38"/>
      <c r="O98" s="38"/>
      <c r="P98" s="38"/>
      <c r="Q98" s="38"/>
    </row>
    <row r="99" spans="1:17" ht="15" customHeight="1">
      <c r="A99" s="24" t="s">
        <v>87</v>
      </c>
      <c r="B99" s="34">
        <f t="shared" ref="B99:C99" si="20">SUM(B100:B103)</f>
        <v>388902</v>
      </c>
      <c r="C99" s="34">
        <f t="shared" si="20"/>
        <v>19942</v>
      </c>
      <c r="D99" s="34">
        <f>SUM(D100:D103)</f>
        <v>368960</v>
      </c>
      <c r="E99" s="65" t="s">
        <v>116</v>
      </c>
      <c r="F99" s="37"/>
      <c r="G99" s="37"/>
      <c r="H99" s="37"/>
      <c r="I99" s="37"/>
      <c r="J99" s="37"/>
      <c r="K99" s="37"/>
      <c r="L99" s="37"/>
      <c r="M99" s="37"/>
      <c r="N99" s="37"/>
      <c r="O99" s="37"/>
      <c r="P99" s="37"/>
      <c r="Q99" s="37"/>
    </row>
    <row r="100" spans="1:17" ht="15" customHeight="1">
      <c r="A100" s="340" t="s">
        <v>636</v>
      </c>
      <c r="B100" s="53">
        <f>C100+D100</f>
        <v>51689</v>
      </c>
      <c r="C100" s="97">
        <v>7102</v>
      </c>
      <c r="D100" s="97">
        <v>44587</v>
      </c>
      <c r="E100" s="80" t="s">
        <v>198</v>
      </c>
      <c r="F100" s="99"/>
      <c r="G100" s="99"/>
      <c r="H100" s="99"/>
      <c r="I100" s="99"/>
      <c r="J100" s="99"/>
      <c r="K100" s="99"/>
      <c r="L100" s="99"/>
      <c r="M100" s="99"/>
      <c r="N100" s="99"/>
      <c r="O100" s="99"/>
      <c r="P100" s="99"/>
      <c r="Q100" s="99"/>
    </row>
    <row r="101" spans="1:17" ht="15" customHeight="1">
      <c r="A101" s="340" t="s">
        <v>637</v>
      </c>
      <c r="B101" s="53">
        <f t="shared" ref="B101:B103" si="21">C101+D101</f>
        <v>70569</v>
      </c>
      <c r="C101" s="97">
        <v>6244</v>
      </c>
      <c r="D101" s="97">
        <v>64325</v>
      </c>
      <c r="E101" s="80" t="s">
        <v>199</v>
      </c>
      <c r="F101" s="99"/>
      <c r="G101" s="99"/>
      <c r="H101" s="99"/>
      <c r="I101" s="99"/>
      <c r="J101" s="99"/>
      <c r="K101" s="99"/>
      <c r="L101" s="99"/>
      <c r="M101" s="99"/>
      <c r="N101" s="99"/>
      <c r="O101" s="99"/>
      <c r="P101" s="99"/>
      <c r="Q101" s="99"/>
    </row>
    <row r="102" spans="1:17" ht="15" customHeight="1">
      <c r="A102" s="340" t="s">
        <v>638</v>
      </c>
      <c r="B102" s="53">
        <f t="shared" si="21"/>
        <v>252653</v>
      </c>
      <c r="C102" s="97">
        <v>1704</v>
      </c>
      <c r="D102" s="97">
        <v>250949</v>
      </c>
      <c r="E102" s="80" t="s">
        <v>200</v>
      </c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</row>
    <row r="103" spans="1:17" ht="15" customHeight="1">
      <c r="A103" s="340" t="s">
        <v>639</v>
      </c>
      <c r="B103" s="53">
        <f t="shared" si="21"/>
        <v>13991</v>
      </c>
      <c r="C103" s="97">
        <v>4892</v>
      </c>
      <c r="D103" s="97">
        <v>9099</v>
      </c>
      <c r="E103" s="80" t="s">
        <v>201</v>
      </c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</row>
    <row r="104" spans="1:17" ht="15" customHeight="1">
      <c r="A104" s="46" t="s">
        <v>92</v>
      </c>
      <c r="B104" s="34">
        <f>SUM(B105:B106)</f>
        <v>165250</v>
      </c>
      <c r="C104" s="34">
        <f t="shared" ref="C104" si="22">SUM(C105:C106)</f>
        <v>35875</v>
      </c>
      <c r="D104" s="34">
        <f>SUM(D105:D106)</f>
        <v>129375</v>
      </c>
      <c r="E104" s="65" t="s">
        <v>94</v>
      </c>
      <c r="F104" s="38"/>
      <c r="G104" s="38"/>
      <c r="H104" s="38"/>
      <c r="I104" s="38"/>
      <c r="J104" s="38"/>
      <c r="K104" s="38"/>
      <c r="L104" s="38"/>
      <c r="M104" s="38"/>
      <c r="N104" s="38"/>
      <c r="O104" s="38"/>
      <c r="P104" s="38"/>
      <c r="Q104" s="38"/>
    </row>
    <row r="105" spans="1:17" ht="15" customHeight="1">
      <c r="A105" s="340" t="s">
        <v>640</v>
      </c>
      <c r="B105" s="53">
        <f>C105+D105</f>
        <v>15081</v>
      </c>
      <c r="C105" s="97">
        <v>15081</v>
      </c>
      <c r="D105" s="100">
        <v>0</v>
      </c>
      <c r="E105" s="80" t="s">
        <v>202</v>
      </c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</row>
    <row r="106" spans="1:17" ht="15" customHeight="1">
      <c r="A106" s="340" t="s">
        <v>641</v>
      </c>
      <c r="B106" s="53">
        <f>C106+D106</f>
        <v>150169</v>
      </c>
      <c r="C106" s="97">
        <v>20794</v>
      </c>
      <c r="D106" s="97">
        <v>129375</v>
      </c>
      <c r="E106" s="80" t="s">
        <v>203</v>
      </c>
      <c r="F106" s="38"/>
      <c r="G106" s="38"/>
      <c r="H106" s="38"/>
      <c r="I106" s="38"/>
      <c r="J106" s="38"/>
      <c r="K106" s="38"/>
      <c r="L106" s="38"/>
      <c r="M106" s="38"/>
      <c r="N106" s="38"/>
      <c r="O106" s="38"/>
      <c r="P106" s="38"/>
      <c r="Q106" s="38"/>
    </row>
    <row r="107" spans="1:17" ht="24.75" customHeight="1">
      <c r="A107" s="38" t="s">
        <v>97</v>
      </c>
      <c r="B107" s="34">
        <f t="shared" ref="B107:C107" si="23">B104+B99+B94+B87+B81+B72+B62+B45+B37+B27+B18+B9</f>
        <v>35017749</v>
      </c>
      <c r="C107" s="34">
        <f t="shared" si="23"/>
        <v>13251446</v>
      </c>
      <c r="D107" s="34">
        <f>D104+D99+D94+D87+D81+D72+D62+D45+D37+D27+D18+D9</f>
        <v>21968101</v>
      </c>
      <c r="E107" s="68" t="s">
        <v>7</v>
      </c>
      <c r="F107" s="38"/>
      <c r="G107" s="38"/>
      <c r="H107" s="38"/>
      <c r="I107" s="38"/>
      <c r="J107" s="38"/>
      <c r="K107" s="38"/>
      <c r="L107" s="38"/>
      <c r="M107" s="38"/>
      <c r="N107" s="38"/>
      <c r="O107" s="38"/>
      <c r="P107" s="38"/>
      <c r="Q107" s="38"/>
    </row>
    <row r="108" spans="1:17" ht="12.75" customHeight="1">
      <c r="A108" s="38"/>
      <c r="B108" s="37"/>
      <c r="C108" s="37"/>
      <c r="D108" s="37"/>
      <c r="E108" s="106"/>
      <c r="F108" s="38"/>
      <c r="G108" s="38"/>
      <c r="H108" s="38"/>
      <c r="I108" s="38"/>
      <c r="J108" s="38"/>
      <c r="K108" s="38"/>
      <c r="L108" s="38"/>
      <c r="M108" s="38"/>
      <c r="N108" s="38"/>
      <c r="O108" s="38"/>
      <c r="P108" s="38"/>
      <c r="Q108" s="38"/>
    </row>
    <row r="109" spans="1:17" ht="126" customHeight="1">
      <c r="A109" s="29"/>
      <c r="B109" s="37"/>
      <c r="C109" s="37"/>
      <c r="D109" s="37"/>
      <c r="E109" s="106"/>
      <c r="F109" s="38"/>
      <c r="G109" s="38"/>
      <c r="H109" s="38"/>
      <c r="I109" s="38"/>
      <c r="J109" s="38"/>
      <c r="K109" s="38"/>
      <c r="L109" s="38"/>
      <c r="M109" s="38"/>
      <c r="N109" s="38"/>
      <c r="O109" s="38"/>
      <c r="P109" s="38"/>
      <c r="Q109" s="38"/>
    </row>
    <row r="110" spans="1:17" ht="12.75" customHeight="1">
      <c r="A110" s="90" t="s">
        <v>204</v>
      </c>
      <c r="B110" s="3"/>
      <c r="C110" s="3"/>
      <c r="D110" s="3"/>
      <c r="E110" s="51" t="s">
        <v>205</v>
      </c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</row>
    <row r="111" spans="1:17" ht="12.75" customHeight="1">
      <c r="A111" s="56" t="s">
        <v>510</v>
      </c>
      <c r="B111" s="3"/>
      <c r="C111" s="3"/>
      <c r="D111" s="3"/>
      <c r="E111" s="93" t="s">
        <v>488</v>
      </c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</row>
    <row r="112" spans="1:17" ht="12.75" customHeight="1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</row>
    <row r="113" spans="1:17" ht="12.75" customHeight="1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</row>
    <row r="114" spans="1:17" ht="12.75" customHeight="1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</row>
    <row r="115" spans="1:17" ht="12.75" customHeight="1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</row>
    <row r="116" spans="1:17" ht="12.75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</row>
    <row r="117" spans="1:17" ht="12.7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</row>
    <row r="118" spans="1:17" ht="12.7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</row>
    <row r="119" spans="1:17" ht="12.75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</row>
    <row r="120" spans="1:17" ht="12.75" customHeight="1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</row>
    <row r="121" spans="1:17" ht="12.75" customHeight="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</row>
    <row r="122" spans="1:17" ht="12.75" customHeight="1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</row>
    <row r="123" spans="1:17" ht="12.75" customHeight="1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</row>
    <row r="124" spans="1:17" ht="12.75" customHeight="1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</row>
    <row r="125" spans="1:17" ht="12.75" customHeight="1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</row>
    <row r="126" spans="1:17" ht="12.75" customHeight="1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</row>
    <row r="127" spans="1:17" ht="12.75" customHeight="1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</row>
    <row r="128" spans="1:17" ht="12.75" customHeight="1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</row>
    <row r="129" spans="1:17" ht="12.75" customHeight="1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</row>
    <row r="130" spans="1:17" ht="12.75" customHeight="1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</row>
    <row r="131" spans="1:17" ht="12.75" customHeight="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</row>
    <row r="132" spans="1:17" ht="12.75" customHeight="1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</row>
    <row r="133" spans="1:17" ht="12.75" customHeight="1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</row>
    <row r="134" spans="1:17" ht="12.75" customHeight="1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</row>
    <row r="135" spans="1:17" ht="12.75" customHeight="1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</row>
    <row r="136" spans="1:17" ht="12.75" customHeight="1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</row>
    <row r="137" spans="1:17" ht="12.75" customHeight="1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</row>
    <row r="138" spans="1:17" ht="12.75" customHeight="1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</row>
    <row r="139" spans="1:17" ht="12.75" customHeight="1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</row>
    <row r="140" spans="1:17" ht="12.75" customHeight="1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</row>
    <row r="141" spans="1:17" ht="12.75" customHeight="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</row>
    <row r="142" spans="1:17" ht="12.75" customHeight="1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</row>
    <row r="143" spans="1:17" ht="12.75" customHeight="1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</row>
    <row r="144" spans="1:17" ht="12.75" customHeight="1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</row>
    <row r="145" spans="1:17" ht="12.75" customHeight="1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</row>
    <row r="146" spans="1:17" ht="12.75" customHeight="1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</row>
    <row r="147" spans="1:17" ht="12.75" customHeight="1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</row>
    <row r="148" spans="1:17" ht="12.75" customHeight="1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</row>
    <row r="149" spans="1:17" ht="12.75" customHeight="1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</row>
    <row r="150" spans="1:17" ht="12.75" customHeight="1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</row>
    <row r="151" spans="1:17" ht="12.75" customHeight="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</row>
    <row r="152" spans="1:17" ht="12.75" customHeight="1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</row>
    <row r="153" spans="1:17" ht="12.75" customHeight="1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</row>
    <row r="154" spans="1:17" ht="12.75" customHeight="1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</row>
    <row r="155" spans="1:17" ht="12.75" customHeight="1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</row>
    <row r="156" spans="1:17" ht="12.75" customHeight="1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</row>
    <row r="157" spans="1:17" ht="12.75" customHeight="1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</row>
    <row r="158" spans="1:17" ht="12.75" customHeight="1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</row>
    <row r="159" spans="1:17" ht="12.75" customHeight="1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</row>
    <row r="160" spans="1:17" ht="12.75" customHeight="1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</row>
    <row r="161" spans="1:17" ht="12.75" customHeight="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</row>
    <row r="162" spans="1:17" ht="12.75" customHeight="1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</row>
    <row r="163" spans="1:17" ht="12.75" customHeight="1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</row>
    <row r="164" spans="1:17" ht="12.75" customHeight="1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</row>
    <row r="165" spans="1:17" ht="12.75" customHeight="1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</row>
    <row r="166" spans="1:17" ht="12.75" customHeight="1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</row>
    <row r="167" spans="1:17" ht="12.75" customHeight="1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</row>
    <row r="168" spans="1:17" ht="12.75" customHeight="1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</row>
    <row r="169" spans="1:17" ht="12.75" customHeight="1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</row>
    <row r="170" spans="1:17" ht="12.75" customHeight="1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</row>
    <row r="171" spans="1:17" ht="12.75" customHeight="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</row>
    <row r="172" spans="1:17" ht="12.75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</row>
    <row r="173" spans="1:17" ht="12.75" customHeight="1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</row>
    <row r="174" spans="1:17" ht="12.75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</row>
    <row r="175" spans="1:17" ht="12.7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</row>
    <row r="176" spans="1:17" ht="12.75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</row>
    <row r="177" spans="1:17" ht="12.75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</row>
    <row r="178" spans="1:17" ht="12.75" customHeight="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</row>
    <row r="179" spans="1:17" ht="12.75" customHeight="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</row>
    <row r="180" spans="1:17" ht="12.75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</row>
    <row r="181" spans="1:17" ht="12.75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</row>
    <row r="182" spans="1:17" ht="12.75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</row>
    <row r="183" spans="1:17" ht="12.75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</row>
    <row r="184" spans="1:17" ht="12.75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</row>
    <row r="185" spans="1:17" ht="12.75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</row>
    <row r="186" spans="1:17" ht="12.75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</row>
    <row r="187" spans="1:17" ht="12.75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</row>
    <row r="188" spans="1:17" ht="12.75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</row>
    <row r="189" spans="1:17" ht="12.75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</row>
    <row r="190" spans="1:17" ht="12.75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</row>
    <row r="191" spans="1:17" ht="12.7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</row>
    <row r="192" spans="1:17" ht="12.75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</row>
    <row r="193" spans="1:17" ht="12.75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</row>
    <row r="194" spans="1:17" ht="12.75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</row>
    <row r="195" spans="1:17" ht="12.75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</row>
    <row r="196" spans="1:17" ht="12.75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</row>
    <row r="197" spans="1:17" ht="12.75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</row>
    <row r="198" spans="1:17" ht="12.75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</row>
    <row r="199" spans="1:17" ht="12.7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</row>
    <row r="200" spans="1:17" ht="12.7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</row>
    <row r="201" spans="1:17" ht="12.75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</row>
    <row r="202" spans="1:17" ht="12.75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</row>
    <row r="203" spans="1:17" ht="12.75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</row>
    <row r="204" spans="1:17" ht="12.75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</row>
    <row r="205" spans="1:17" ht="12.75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</row>
    <row r="206" spans="1:17" ht="12.75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</row>
    <row r="207" spans="1:17" ht="12.7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</row>
    <row r="208" spans="1:17" ht="12.7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</row>
    <row r="209" spans="1:17" ht="12.7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</row>
    <row r="210" spans="1:17" ht="12.75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</row>
    <row r="211" spans="1:17" ht="12.75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</row>
    <row r="212" spans="1:17" ht="12.75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</row>
    <row r="213" spans="1:17" ht="12.7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</row>
    <row r="214" spans="1:17" ht="12.7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</row>
    <row r="215" spans="1:17" ht="12.7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</row>
    <row r="216" spans="1:17" ht="12.75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</row>
    <row r="217" spans="1:17" ht="12.7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</row>
    <row r="218" spans="1:17" ht="12.7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</row>
    <row r="219" spans="1:17" ht="12.75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</row>
    <row r="220" spans="1:17" ht="12.75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</row>
    <row r="221" spans="1:17" ht="12.75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</row>
    <row r="222" spans="1:17" ht="12.75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</row>
    <row r="223" spans="1:17" ht="12.75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</row>
    <row r="224" spans="1:17" ht="12.75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</row>
    <row r="225" spans="1:17" ht="12.75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</row>
    <row r="226" spans="1:17" ht="12.75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</row>
    <row r="227" spans="1:17" ht="12.75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</row>
    <row r="228" spans="1:17" ht="12.75" customHeight="1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</row>
    <row r="229" spans="1:17" ht="12.75" customHeight="1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</row>
    <row r="230" spans="1:17" ht="12.75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</row>
    <row r="231" spans="1:17" ht="12.75" customHeight="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</row>
    <row r="232" spans="1:17" ht="12.75" customHeight="1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</row>
    <row r="233" spans="1:17" ht="12.75" customHeight="1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</row>
    <row r="234" spans="1:17" ht="12.75" customHeight="1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</row>
    <row r="235" spans="1:17" ht="12.75" customHeight="1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</row>
    <row r="236" spans="1:17" ht="12.75" customHeight="1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</row>
    <row r="237" spans="1:17" ht="12.75" customHeight="1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</row>
    <row r="238" spans="1:17" ht="12.75" customHeight="1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</row>
    <row r="239" spans="1:17" ht="12.75" customHeight="1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</row>
    <row r="240" spans="1:17" ht="12.75" customHeight="1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</row>
    <row r="241" spans="1:17" ht="12.75" customHeight="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</row>
    <row r="242" spans="1:17" ht="12.75" customHeight="1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</row>
    <row r="243" spans="1:17" ht="12.75" customHeight="1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</row>
    <row r="244" spans="1:17" ht="12.75" customHeight="1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</row>
    <row r="245" spans="1:17" ht="12.75" customHeight="1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</row>
    <row r="246" spans="1:17" ht="12.75" customHeight="1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</row>
    <row r="247" spans="1:17" ht="12.75" customHeight="1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</row>
    <row r="248" spans="1:17" ht="12.75" customHeight="1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</row>
    <row r="249" spans="1:17" ht="12.75" customHeight="1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</row>
    <row r="250" spans="1:17" ht="12.75" customHeight="1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</row>
    <row r="251" spans="1:17" ht="12.75" customHeight="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</row>
    <row r="252" spans="1:17" ht="12.75" customHeight="1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</row>
    <row r="253" spans="1:17" ht="12.75" customHeight="1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</row>
    <row r="254" spans="1:17" ht="12.75" customHeight="1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</row>
    <row r="255" spans="1:17" ht="12.75" customHeight="1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</row>
    <row r="256" spans="1:17" ht="12.75" customHeight="1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</row>
    <row r="257" spans="1:17" ht="12.75" customHeight="1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</row>
    <row r="258" spans="1:17" ht="12.75" customHeight="1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</row>
    <row r="259" spans="1:17" ht="12.75" customHeight="1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</row>
    <row r="260" spans="1:17" ht="12.75" customHeight="1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</row>
    <row r="261" spans="1:17" ht="12.75" customHeight="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</row>
    <row r="262" spans="1:17" ht="12.75" customHeight="1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</row>
    <row r="263" spans="1:17" ht="12.75" customHeight="1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</row>
    <row r="264" spans="1:17" ht="12.75" customHeight="1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</row>
    <row r="265" spans="1:17" ht="12.75" customHeight="1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</row>
    <row r="266" spans="1:17" ht="12.75" customHeight="1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</row>
    <row r="267" spans="1:17" ht="12.75" customHeight="1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</row>
    <row r="268" spans="1:17" ht="12.75" customHeight="1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</row>
    <row r="269" spans="1:17" ht="12.75" customHeight="1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</row>
    <row r="270" spans="1:17" ht="12.75" customHeight="1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</row>
    <row r="271" spans="1:17" ht="12.75" customHeight="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</row>
    <row r="272" spans="1:17" ht="12.75" customHeight="1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</row>
    <row r="273" spans="1:17" ht="12.75" customHeight="1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</row>
    <row r="274" spans="1:17" ht="12.75" customHeight="1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</row>
    <row r="275" spans="1:17" ht="12.75" customHeight="1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</row>
    <row r="276" spans="1:17" ht="12.75" customHeight="1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</row>
    <row r="277" spans="1:17" ht="12.75" customHeight="1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</row>
    <row r="278" spans="1:17" ht="12.75" customHeight="1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</row>
    <row r="279" spans="1:17" ht="12.75" customHeight="1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</row>
    <row r="280" spans="1:17" ht="12.75" customHeight="1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</row>
    <row r="281" spans="1:17" ht="12.75" customHeight="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</row>
    <row r="282" spans="1:17" ht="12.75" customHeight="1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</row>
    <row r="283" spans="1:17" ht="12.75" customHeight="1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</row>
    <row r="284" spans="1:17" ht="12.75" customHeight="1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</row>
    <row r="285" spans="1:17" ht="12.75" customHeight="1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</row>
    <row r="286" spans="1:17" ht="12.75" customHeight="1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</row>
    <row r="287" spans="1:17" ht="12.75" customHeight="1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</row>
    <row r="288" spans="1:17" ht="12.75" customHeight="1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</row>
    <row r="289" spans="1:17" ht="12.75" customHeight="1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</row>
    <row r="290" spans="1:17" ht="12.75" customHeight="1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</row>
    <row r="291" spans="1:17" ht="12.75" customHeight="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</row>
    <row r="292" spans="1:17" ht="12.75" customHeight="1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</row>
    <row r="293" spans="1:17" ht="12.75" customHeight="1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</row>
    <row r="294" spans="1:17" ht="12.75" customHeight="1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</row>
    <row r="295" spans="1:17" ht="12.75" customHeight="1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</row>
    <row r="296" spans="1:17" ht="12.75" customHeight="1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</row>
    <row r="297" spans="1:17" ht="12.75" customHeight="1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</row>
    <row r="298" spans="1:17" ht="12.75" customHeight="1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</row>
    <row r="299" spans="1:17" ht="12.75" customHeight="1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</row>
    <row r="300" spans="1:17" ht="12.75" customHeight="1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</row>
    <row r="301" spans="1:17" ht="12.75" customHeight="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</row>
    <row r="302" spans="1:17" ht="12.75" customHeight="1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</row>
    <row r="303" spans="1:17" ht="12.75" customHeight="1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</row>
    <row r="304" spans="1:17" ht="12.75" customHeight="1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</row>
    <row r="305" spans="1:17" ht="12.75" customHeight="1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</row>
    <row r="306" spans="1:17" ht="12.75" customHeight="1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</row>
    <row r="307" spans="1:17" ht="12.75" customHeight="1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</row>
    <row r="308" spans="1:17" ht="12.75" customHeight="1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</row>
    <row r="309" spans="1:17" ht="12.75" customHeight="1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</row>
    <row r="310" spans="1:17" ht="12.75" customHeight="1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</row>
    <row r="311" spans="1:17" ht="12.75" customHeight="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</row>
    <row r="312" spans="1:17" ht="12.75" customHeight="1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</row>
    <row r="313" spans="1:17" ht="12.75" customHeight="1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</row>
    <row r="314" spans="1:17" ht="12.75" customHeight="1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</row>
    <row r="315" spans="1:17" ht="12.75" customHeight="1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</row>
    <row r="316" spans="1:17" ht="12.75" customHeight="1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</row>
    <row r="317" spans="1:17" ht="12.75" customHeight="1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</row>
    <row r="318" spans="1:17" ht="12.75" customHeight="1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</row>
    <row r="319" spans="1:17" ht="12.75" customHeight="1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</row>
    <row r="320" spans="1:17" ht="12.75" customHeight="1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</row>
    <row r="321" spans="1:17" ht="12.75" customHeight="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</row>
    <row r="322" spans="1:17" ht="12.75" customHeight="1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</row>
    <row r="323" spans="1:17" ht="12.75" customHeight="1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</row>
    <row r="324" spans="1:17" ht="12.75" customHeight="1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</row>
    <row r="325" spans="1:17" ht="12.75" customHeight="1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</row>
    <row r="326" spans="1:17" ht="12.75" customHeight="1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</row>
    <row r="327" spans="1:17" ht="12.75" customHeight="1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</row>
    <row r="328" spans="1:17" ht="12.75" customHeight="1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</row>
    <row r="329" spans="1:17" ht="12.75" customHeight="1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</row>
    <row r="330" spans="1:17" ht="12.75" customHeight="1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</row>
    <row r="331" spans="1:17" ht="12.75" customHeight="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</row>
    <row r="332" spans="1:17" ht="12.75" customHeight="1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</row>
    <row r="333" spans="1:17" ht="12.75" customHeight="1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</row>
    <row r="334" spans="1:17" ht="12.75" customHeight="1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</row>
    <row r="335" spans="1:17" ht="12.75" customHeight="1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</row>
    <row r="336" spans="1:17" ht="12.75" customHeight="1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</row>
    <row r="337" spans="1:17" ht="12.75" customHeight="1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</row>
    <row r="338" spans="1:17" ht="12.75" customHeight="1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</row>
    <row r="339" spans="1:17" ht="12.75" customHeight="1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</row>
    <row r="340" spans="1:17" ht="12.75" customHeight="1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</row>
    <row r="341" spans="1:17" ht="12.75" customHeight="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</row>
    <row r="342" spans="1:17" ht="12.75" customHeight="1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</row>
    <row r="343" spans="1:17" ht="12.75" customHeight="1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</row>
    <row r="344" spans="1:17" ht="12.75" customHeight="1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</row>
    <row r="345" spans="1:17" ht="12.75" customHeight="1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</row>
    <row r="346" spans="1:17" ht="12.75" customHeight="1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</row>
    <row r="347" spans="1:17" ht="12.75" customHeight="1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</row>
    <row r="348" spans="1:17" ht="12.75" customHeight="1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</row>
    <row r="349" spans="1:17" ht="12.75" customHeight="1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</row>
    <row r="350" spans="1:17" ht="12.75" customHeight="1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</row>
    <row r="351" spans="1:17" ht="12.75" customHeight="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</row>
    <row r="352" spans="1:17" ht="12.75" customHeight="1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</row>
    <row r="353" spans="1:17" ht="12.75" customHeight="1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</row>
    <row r="354" spans="1:17" ht="12.75" customHeight="1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</row>
    <row r="355" spans="1:17" ht="12.75" customHeight="1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</row>
    <row r="356" spans="1:17" ht="12.75" customHeight="1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</row>
    <row r="357" spans="1:17" ht="12.75" customHeight="1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</row>
    <row r="358" spans="1:17" ht="12.75" customHeight="1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</row>
    <row r="359" spans="1:17" ht="12.75" customHeight="1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</row>
    <row r="360" spans="1:17" ht="12.75" customHeight="1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</row>
    <row r="361" spans="1:17" ht="12.75" customHeight="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</row>
    <row r="362" spans="1:17" ht="12.75" customHeight="1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</row>
    <row r="363" spans="1:17" ht="12.75" customHeight="1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</row>
    <row r="364" spans="1:17" ht="12.75" customHeight="1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</row>
    <row r="365" spans="1:17" ht="12.75" customHeight="1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</row>
    <row r="366" spans="1:17" ht="12.75" customHeight="1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</row>
    <row r="367" spans="1:17" ht="12.75" customHeight="1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</row>
    <row r="368" spans="1:17" ht="12.75" customHeight="1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</row>
    <row r="369" spans="1:17" ht="12.75" customHeight="1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</row>
    <row r="370" spans="1:17" ht="12.75" customHeight="1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</row>
    <row r="371" spans="1:17" ht="12.75" customHeight="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</row>
    <row r="372" spans="1:17" ht="12.75" customHeight="1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</row>
    <row r="373" spans="1:17" ht="12.75" customHeight="1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</row>
    <row r="374" spans="1:17" ht="12.75" customHeight="1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</row>
    <row r="375" spans="1:17" ht="12.75" customHeight="1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</row>
    <row r="376" spans="1:17" ht="12.75" customHeight="1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</row>
    <row r="377" spans="1:17" ht="12.75" customHeight="1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</row>
    <row r="378" spans="1:17" ht="12.75" customHeight="1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</row>
    <row r="379" spans="1:17" ht="12.75" customHeight="1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</row>
    <row r="380" spans="1:17" ht="12.75" customHeight="1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</row>
    <row r="381" spans="1:17" ht="12.75" customHeight="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</row>
    <row r="382" spans="1:17" ht="12.75" customHeight="1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</row>
    <row r="383" spans="1:17" ht="12.75" customHeight="1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</row>
    <row r="384" spans="1:17" ht="12.75" customHeight="1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</row>
    <row r="385" spans="1:17" ht="12.75" customHeight="1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</row>
    <row r="386" spans="1:17" ht="12.75" customHeight="1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</row>
    <row r="387" spans="1:17" ht="12.75" customHeight="1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</row>
    <row r="388" spans="1:17" ht="12.75" customHeight="1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</row>
    <row r="389" spans="1:17" ht="12.75" customHeight="1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</row>
    <row r="390" spans="1:17" ht="12.75" customHeight="1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</row>
    <row r="391" spans="1:17" ht="12.75" customHeight="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</row>
    <row r="392" spans="1:17" ht="12.75" customHeight="1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</row>
    <row r="393" spans="1:17" ht="12.75" customHeight="1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</row>
    <row r="394" spans="1:17" ht="12.75" customHeight="1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</row>
    <row r="395" spans="1:17" ht="12.75" customHeight="1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</row>
    <row r="396" spans="1:17" ht="12.75" customHeight="1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</row>
    <row r="397" spans="1:17" ht="12.75" customHeight="1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</row>
    <row r="398" spans="1:17" ht="12.75" customHeight="1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</row>
    <row r="399" spans="1:17" ht="12.75" customHeight="1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</row>
    <row r="400" spans="1:17" ht="12.75" customHeight="1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</row>
    <row r="401" spans="1:17" ht="12.75" customHeight="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</row>
    <row r="402" spans="1:17" ht="12.75" customHeight="1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</row>
    <row r="403" spans="1:17" ht="12.75" customHeight="1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</row>
    <row r="404" spans="1:17" ht="12.75" customHeight="1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</row>
    <row r="405" spans="1:17" ht="12.75" customHeight="1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</row>
    <row r="406" spans="1:17" ht="12.75" customHeight="1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</row>
    <row r="407" spans="1:17" ht="12.75" customHeight="1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</row>
    <row r="408" spans="1:17" ht="12.75" customHeight="1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</row>
    <row r="409" spans="1:17" ht="12.75" customHeight="1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</row>
    <row r="410" spans="1:17" ht="12.75" customHeight="1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</row>
    <row r="411" spans="1:17" ht="12.75" customHeight="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</row>
    <row r="412" spans="1:17" ht="12.75" customHeight="1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</row>
    <row r="413" spans="1:17" ht="12.75" customHeight="1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</row>
    <row r="414" spans="1:17" ht="12.75" customHeight="1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</row>
    <row r="415" spans="1:17" ht="12.75" customHeight="1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</row>
    <row r="416" spans="1:17" ht="12.75" customHeight="1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</row>
    <row r="417" spans="1:17" ht="12.75" customHeight="1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</row>
    <row r="418" spans="1:17" ht="12.75" customHeight="1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</row>
    <row r="419" spans="1:17" ht="12.75" customHeight="1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</row>
    <row r="420" spans="1:17" ht="12.75" customHeight="1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</row>
    <row r="421" spans="1:17" ht="12.75" customHeight="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</row>
    <row r="422" spans="1:17" ht="12.75" customHeight="1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</row>
    <row r="423" spans="1:17" ht="12.75" customHeight="1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</row>
    <row r="424" spans="1:17" ht="12.75" customHeight="1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</row>
    <row r="425" spans="1:17" ht="12.75" customHeight="1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</row>
    <row r="426" spans="1:17" ht="12.75" customHeight="1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</row>
    <row r="427" spans="1:17" ht="12.75" customHeight="1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</row>
    <row r="428" spans="1:17" ht="12.75" customHeight="1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</row>
    <row r="429" spans="1:17" ht="12.75" customHeight="1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</row>
    <row r="430" spans="1:17" ht="12.75" customHeight="1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</row>
    <row r="431" spans="1:17" ht="12.75" customHeight="1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</row>
    <row r="432" spans="1:17" ht="12.75" customHeight="1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</row>
    <row r="433" spans="1:17" ht="12.75" customHeight="1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</row>
    <row r="434" spans="1:17" ht="12.75" customHeight="1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</row>
    <row r="435" spans="1:17" ht="12.75" customHeight="1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</row>
    <row r="436" spans="1:17" ht="12.75" customHeight="1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</row>
    <row r="437" spans="1:17" ht="12.75" customHeight="1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</row>
    <row r="438" spans="1:17" ht="12.75" customHeight="1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</row>
    <row r="439" spans="1:17" ht="12.75" customHeight="1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</row>
    <row r="440" spans="1:17" ht="12.75" customHeight="1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</row>
    <row r="441" spans="1:17" ht="12.75" customHeight="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</row>
    <row r="442" spans="1:17" ht="12.75" customHeight="1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</row>
    <row r="443" spans="1:17" ht="12.75" customHeight="1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</row>
    <row r="444" spans="1:17" ht="12.75" customHeight="1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</row>
    <row r="445" spans="1:17" ht="12.75" customHeight="1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</row>
    <row r="446" spans="1:17" ht="12.75" customHeight="1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</row>
    <row r="447" spans="1:17" ht="12.75" customHeight="1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</row>
    <row r="448" spans="1:17" ht="12.75" customHeight="1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</row>
    <row r="449" spans="1:17" ht="12.75" customHeight="1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</row>
    <row r="450" spans="1:17" ht="12.75" customHeight="1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</row>
    <row r="451" spans="1:17" ht="12.75" customHeight="1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</row>
    <row r="452" spans="1:17" ht="12.75" customHeight="1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</row>
    <row r="453" spans="1:17" ht="12.75" customHeight="1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</row>
    <row r="454" spans="1:17" ht="12.75" customHeight="1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</row>
    <row r="455" spans="1:17" ht="12.75" customHeight="1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</row>
    <row r="456" spans="1:17" ht="12.75" customHeight="1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</row>
    <row r="457" spans="1:17" ht="12.75" customHeight="1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</row>
    <row r="458" spans="1:17" ht="12.75" customHeight="1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</row>
    <row r="459" spans="1:17" ht="12.75" customHeight="1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</row>
    <row r="460" spans="1:17" ht="12.75" customHeight="1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</row>
    <row r="461" spans="1:17" ht="12.75" customHeight="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</row>
    <row r="462" spans="1:17" ht="12.75" customHeight="1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</row>
    <row r="463" spans="1:17" ht="12.75" customHeight="1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</row>
    <row r="464" spans="1:17" ht="12.75" customHeight="1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</row>
    <row r="465" spans="1:17" ht="12.75" customHeight="1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</row>
    <row r="466" spans="1:17" ht="12.75" customHeight="1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</row>
    <row r="467" spans="1:17" ht="12.75" customHeight="1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</row>
    <row r="468" spans="1:17" ht="12.75" customHeight="1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</row>
    <row r="469" spans="1:17" ht="12.75" customHeight="1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</row>
    <row r="470" spans="1:17" ht="12.75" customHeight="1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</row>
    <row r="471" spans="1:17" ht="12.75" customHeight="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</row>
    <row r="472" spans="1:17" ht="12.75" customHeight="1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</row>
    <row r="473" spans="1:17" ht="12.75" customHeight="1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</row>
    <row r="474" spans="1:17" ht="12.75" customHeight="1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</row>
    <row r="475" spans="1:17" ht="12.75" customHeight="1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</row>
    <row r="476" spans="1:17" ht="12.75" customHeight="1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</row>
    <row r="477" spans="1:17" ht="12.75" customHeight="1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</row>
    <row r="478" spans="1:17" ht="12.75" customHeight="1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</row>
    <row r="479" spans="1:17" ht="12.75" customHeight="1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</row>
    <row r="480" spans="1:17" ht="12.75" customHeight="1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</row>
    <row r="481" spans="1:17" ht="12.75" customHeight="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</row>
    <row r="482" spans="1:17" ht="12.75" customHeight="1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</row>
    <row r="483" spans="1:17" ht="12.75" customHeight="1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</row>
    <row r="484" spans="1:17" ht="12.75" customHeight="1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</row>
    <row r="485" spans="1:17" ht="12.75" customHeight="1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</row>
    <row r="486" spans="1:17" ht="12.75" customHeight="1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</row>
    <row r="487" spans="1:17" ht="12.75" customHeight="1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</row>
    <row r="488" spans="1:17" ht="12.75" customHeight="1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</row>
    <row r="489" spans="1:17" ht="12.75" customHeight="1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</row>
    <row r="490" spans="1:17" ht="12.75" customHeight="1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</row>
    <row r="491" spans="1:17" ht="12.75" customHeight="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</row>
    <row r="492" spans="1:17" ht="12.75" customHeight="1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</row>
    <row r="493" spans="1:17" ht="12.75" customHeight="1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</row>
    <row r="494" spans="1:17" ht="12.75" customHeight="1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</row>
    <row r="495" spans="1:17" ht="12.75" customHeight="1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</row>
    <row r="496" spans="1:17" ht="12.75" customHeight="1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</row>
    <row r="497" spans="1:17" ht="12.75" customHeight="1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</row>
    <row r="498" spans="1:17" ht="12.75" customHeight="1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</row>
    <row r="499" spans="1:17" ht="12.75" customHeight="1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</row>
    <row r="500" spans="1:17" ht="12.75" customHeight="1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</row>
    <row r="501" spans="1:17" ht="12.75" customHeight="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</row>
    <row r="502" spans="1:17" ht="12.75" customHeight="1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</row>
    <row r="503" spans="1:17" ht="12.75" customHeight="1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</row>
    <row r="504" spans="1:17" ht="12.75" customHeight="1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</row>
    <row r="505" spans="1:17" ht="12.75" customHeight="1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</row>
    <row r="506" spans="1:17" ht="12.75" customHeight="1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</row>
    <row r="507" spans="1:17" ht="12.75" customHeight="1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</row>
    <row r="508" spans="1:17" ht="12.75" customHeight="1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</row>
    <row r="509" spans="1:17" ht="12.75" customHeight="1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</row>
    <row r="510" spans="1:17" ht="12.75" customHeight="1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</row>
    <row r="511" spans="1:17" ht="12.75" customHeight="1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</row>
    <row r="512" spans="1:17" ht="12.75" customHeight="1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</row>
    <row r="513" spans="1:17" ht="12.75" customHeight="1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</row>
    <row r="514" spans="1:17" ht="12.75" customHeight="1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</row>
    <row r="515" spans="1:17" ht="12.75" customHeight="1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</row>
    <row r="516" spans="1:17" ht="12.75" customHeight="1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</row>
    <row r="517" spans="1:17" ht="12.75" customHeight="1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</row>
    <row r="518" spans="1:17" ht="12.75" customHeight="1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</row>
    <row r="519" spans="1:17" ht="12.75" customHeight="1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</row>
    <row r="520" spans="1:17" ht="12.75" customHeight="1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</row>
    <row r="521" spans="1:17" ht="12.75" customHeight="1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</row>
    <row r="522" spans="1:17" ht="12.75" customHeight="1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</row>
    <row r="523" spans="1:17" ht="12.75" customHeight="1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</row>
    <row r="524" spans="1:17" ht="12.75" customHeight="1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</row>
    <row r="525" spans="1:17" ht="12.75" customHeight="1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</row>
    <row r="526" spans="1:17" ht="12.75" customHeight="1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</row>
    <row r="527" spans="1:17" ht="12.75" customHeight="1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</row>
    <row r="528" spans="1:17" ht="12.75" customHeight="1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</row>
    <row r="529" spans="1:17" ht="12.75" customHeight="1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</row>
    <row r="530" spans="1:17" ht="12.75" customHeight="1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</row>
    <row r="531" spans="1:17" ht="12.75" customHeight="1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</row>
    <row r="532" spans="1:17" ht="12.75" customHeight="1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</row>
    <row r="533" spans="1:17" ht="12.75" customHeight="1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</row>
    <row r="534" spans="1:17" ht="12.75" customHeight="1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</row>
    <row r="535" spans="1:17" ht="12.75" customHeight="1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</row>
    <row r="536" spans="1:17" ht="12.75" customHeight="1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</row>
    <row r="537" spans="1:17" ht="12.75" customHeight="1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</row>
    <row r="538" spans="1:17" ht="12.75" customHeight="1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</row>
    <row r="539" spans="1:17" ht="12.75" customHeight="1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</row>
    <row r="540" spans="1:17" ht="12.75" customHeight="1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</row>
    <row r="541" spans="1:17" ht="12.75" customHeight="1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</row>
    <row r="542" spans="1:17" ht="12.75" customHeight="1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</row>
    <row r="543" spans="1:17" ht="12.75" customHeight="1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</row>
    <row r="544" spans="1:17" ht="12.75" customHeight="1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</row>
    <row r="545" spans="1:17" ht="12.75" customHeight="1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</row>
    <row r="546" spans="1:17" ht="12.75" customHeight="1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</row>
    <row r="547" spans="1:17" ht="12.75" customHeight="1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</row>
    <row r="548" spans="1:17" ht="12.75" customHeight="1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</row>
    <row r="549" spans="1:17" ht="12.75" customHeight="1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</row>
    <row r="550" spans="1:17" ht="12.75" customHeight="1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</row>
    <row r="551" spans="1:17" ht="12.75" customHeight="1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</row>
    <row r="552" spans="1:17" ht="12.75" customHeight="1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</row>
    <row r="553" spans="1:17" ht="12.75" customHeight="1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</row>
    <row r="554" spans="1:17" ht="12.75" customHeight="1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</row>
    <row r="555" spans="1:17" ht="12.75" customHeight="1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</row>
    <row r="556" spans="1:17" ht="12.75" customHeight="1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</row>
    <row r="557" spans="1:17" ht="12.75" customHeight="1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</row>
    <row r="558" spans="1:17" ht="12.75" customHeight="1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</row>
    <row r="559" spans="1:17" ht="12.75" customHeight="1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</row>
    <row r="560" spans="1:17" ht="12.75" customHeight="1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</row>
    <row r="561" spans="1:17" ht="12.75" customHeight="1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</row>
    <row r="562" spans="1:17" ht="12.75" customHeight="1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</row>
    <row r="563" spans="1:17" ht="12.75" customHeight="1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</row>
    <row r="564" spans="1:17" ht="12.75" customHeight="1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</row>
    <row r="565" spans="1:17" ht="12.75" customHeight="1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</row>
    <row r="566" spans="1:17" ht="12.75" customHeight="1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</row>
    <row r="567" spans="1:17" ht="12.75" customHeight="1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</row>
    <row r="568" spans="1:17" ht="12.75" customHeight="1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</row>
    <row r="569" spans="1:17" ht="12.75" customHeight="1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</row>
    <row r="570" spans="1:17" ht="12.75" customHeight="1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</row>
    <row r="571" spans="1:17" ht="12.75" customHeight="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</row>
    <row r="572" spans="1:17" ht="12.75" customHeight="1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</row>
    <row r="573" spans="1:17" ht="12.75" customHeight="1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</row>
    <row r="574" spans="1:17" ht="12.75" customHeight="1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</row>
    <row r="575" spans="1:17" ht="12.75" customHeight="1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</row>
    <row r="576" spans="1:17" ht="12.75" customHeight="1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</row>
    <row r="577" spans="1:17" ht="12.75" customHeight="1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</row>
    <row r="578" spans="1:17" ht="12.75" customHeight="1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</row>
    <row r="579" spans="1:17" ht="12.75" customHeight="1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</row>
    <row r="580" spans="1:17" ht="12.75" customHeight="1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</row>
    <row r="581" spans="1:17" ht="12.75" customHeight="1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</row>
    <row r="582" spans="1:17" ht="12.75" customHeight="1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</row>
    <row r="583" spans="1:17" ht="12.75" customHeight="1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</row>
    <row r="584" spans="1:17" ht="12.75" customHeight="1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</row>
    <row r="585" spans="1:17" ht="12.75" customHeight="1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</row>
    <row r="586" spans="1:17" ht="12.75" customHeight="1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</row>
    <row r="587" spans="1:17" ht="12.75" customHeight="1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</row>
    <row r="588" spans="1:17" ht="12.75" customHeight="1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</row>
    <row r="589" spans="1:17" ht="12.75" customHeight="1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</row>
    <row r="590" spans="1:17" ht="12.75" customHeight="1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</row>
    <row r="591" spans="1:17" ht="12.75" customHeight="1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</row>
    <row r="592" spans="1:17" ht="12.75" customHeight="1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</row>
    <row r="593" spans="1:17" ht="12.75" customHeight="1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</row>
    <row r="594" spans="1:17" ht="12.75" customHeight="1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</row>
    <row r="595" spans="1:17" ht="12.75" customHeight="1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</row>
    <row r="596" spans="1:17" ht="12.75" customHeight="1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</row>
    <row r="597" spans="1:17" ht="12.75" customHeight="1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</row>
    <row r="598" spans="1:17" ht="12.75" customHeight="1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</row>
    <row r="599" spans="1:17" ht="12.75" customHeight="1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</row>
    <row r="600" spans="1:17" ht="12.75" customHeight="1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</row>
    <row r="601" spans="1:17" ht="12.75" customHeight="1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</row>
    <row r="602" spans="1:17" ht="12.75" customHeight="1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</row>
    <row r="603" spans="1:17" ht="12.75" customHeight="1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</row>
    <row r="604" spans="1:17" ht="12.75" customHeight="1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</row>
    <row r="605" spans="1:17" ht="12.75" customHeight="1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</row>
    <row r="606" spans="1:17" ht="12.75" customHeight="1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</row>
    <row r="607" spans="1:17" ht="12.75" customHeight="1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</row>
    <row r="608" spans="1:17" ht="12.75" customHeight="1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</row>
    <row r="609" spans="1:17" ht="12.75" customHeight="1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</row>
    <row r="610" spans="1:17" ht="12.75" customHeight="1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</row>
    <row r="611" spans="1:17" ht="12.75" customHeight="1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</row>
    <row r="612" spans="1:17" ht="12.75" customHeight="1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</row>
    <row r="613" spans="1:17" ht="12.75" customHeight="1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</row>
    <row r="614" spans="1:17" ht="12.75" customHeight="1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</row>
    <row r="615" spans="1:17" ht="12.75" customHeight="1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</row>
    <row r="616" spans="1:17" ht="12.75" customHeight="1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</row>
    <row r="617" spans="1:17" ht="12.75" customHeight="1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</row>
    <row r="618" spans="1:17" ht="12.75" customHeight="1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</row>
    <row r="619" spans="1:17" ht="12.75" customHeight="1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</row>
    <row r="620" spans="1:17" ht="12.75" customHeight="1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</row>
    <row r="621" spans="1:17" ht="12.75" customHeight="1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</row>
    <row r="622" spans="1:17" ht="12.75" customHeight="1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</row>
    <row r="623" spans="1:17" ht="12.75" customHeight="1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</row>
    <row r="624" spans="1:17" ht="12.75" customHeight="1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</row>
    <row r="625" spans="1:17" ht="12.75" customHeight="1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</row>
    <row r="626" spans="1:17" ht="12.75" customHeight="1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</row>
    <row r="627" spans="1:17" ht="12.75" customHeight="1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</row>
    <row r="628" spans="1:17" ht="12.75" customHeight="1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</row>
    <row r="629" spans="1:17" ht="12.75" customHeight="1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</row>
    <row r="630" spans="1:17" ht="12.75" customHeight="1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</row>
    <row r="631" spans="1:17" ht="12.75" customHeight="1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</row>
    <row r="632" spans="1:17" ht="12.75" customHeight="1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</row>
    <row r="633" spans="1:17" ht="12.75" customHeight="1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</row>
    <row r="634" spans="1:17" ht="12.75" customHeight="1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</row>
    <row r="635" spans="1:17" ht="12.75" customHeight="1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</row>
    <row r="636" spans="1:17" ht="12.75" customHeight="1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</row>
    <row r="637" spans="1:17" ht="12.75" customHeight="1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</row>
    <row r="638" spans="1:17" ht="12.75" customHeight="1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</row>
    <row r="639" spans="1:17" ht="12.75" customHeight="1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</row>
    <row r="640" spans="1:17" ht="12.75" customHeight="1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</row>
    <row r="641" spans="1:17" ht="12.75" customHeight="1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</row>
    <row r="642" spans="1:17" ht="12.75" customHeight="1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</row>
    <row r="643" spans="1:17" ht="12.75" customHeight="1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</row>
    <row r="644" spans="1:17" ht="12.75" customHeight="1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</row>
    <row r="645" spans="1:17" ht="12.75" customHeight="1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</row>
    <row r="646" spans="1:17" ht="12.75" customHeight="1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</row>
    <row r="647" spans="1:17" ht="12.75" customHeight="1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</row>
    <row r="648" spans="1:17" ht="12.75" customHeight="1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</row>
    <row r="649" spans="1:17" ht="12.75" customHeight="1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</row>
    <row r="650" spans="1:17" ht="12.75" customHeight="1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</row>
    <row r="651" spans="1:17" ht="12.75" customHeight="1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</row>
    <row r="652" spans="1:17" ht="12.75" customHeight="1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</row>
    <row r="653" spans="1:17" ht="12.75" customHeight="1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</row>
    <row r="654" spans="1:17" ht="12.75" customHeight="1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</row>
    <row r="655" spans="1:17" ht="12.75" customHeight="1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</row>
    <row r="656" spans="1:17" ht="12.75" customHeight="1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</row>
    <row r="657" spans="1:17" ht="12.75" customHeight="1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</row>
    <row r="658" spans="1:17" ht="12.75" customHeight="1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</row>
    <row r="659" spans="1:17" ht="12.75" customHeight="1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</row>
    <row r="660" spans="1:17" ht="12.75" customHeight="1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</row>
    <row r="661" spans="1:17" ht="12.75" customHeight="1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</row>
    <row r="662" spans="1:17" ht="12.75" customHeight="1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</row>
    <row r="663" spans="1:17" ht="12.75" customHeight="1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</row>
    <row r="664" spans="1:17" ht="12.75" customHeight="1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</row>
    <row r="665" spans="1:17" ht="12.75" customHeight="1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</row>
    <row r="666" spans="1:17" ht="12.75" customHeight="1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</row>
    <row r="667" spans="1:17" ht="12.75" customHeight="1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</row>
    <row r="668" spans="1:17" ht="12.75" customHeight="1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</row>
    <row r="669" spans="1:17" ht="12.75" customHeight="1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</row>
    <row r="670" spans="1:17" ht="12.75" customHeight="1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</row>
    <row r="671" spans="1:17" ht="12.75" customHeight="1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</row>
    <row r="672" spans="1:17" ht="12.75" customHeight="1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</row>
    <row r="673" spans="1:17" ht="12.75" customHeight="1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</row>
    <row r="674" spans="1:17" ht="12.75" customHeight="1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</row>
    <row r="675" spans="1:17" ht="12.75" customHeight="1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</row>
    <row r="676" spans="1:17" ht="12.75" customHeight="1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</row>
    <row r="677" spans="1:17" ht="12.75" customHeight="1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</row>
    <row r="678" spans="1:17" ht="12.75" customHeight="1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</row>
    <row r="679" spans="1:17" ht="12.75" customHeight="1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</row>
    <row r="680" spans="1:17" ht="12.75" customHeight="1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</row>
    <row r="681" spans="1:17" ht="12.75" customHeight="1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</row>
    <row r="682" spans="1:17" ht="12.75" customHeight="1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</row>
    <row r="683" spans="1:17" ht="12.75" customHeight="1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</row>
    <row r="684" spans="1:17" ht="12.75" customHeight="1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</row>
    <row r="685" spans="1:17" ht="12.75" customHeight="1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</row>
    <row r="686" spans="1:17" ht="12.75" customHeight="1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</row>
    <row r="687" spans="1:17" ht="12.75" customHeight="1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</row>
    <row r="688" spans="1:17" ht="12.75" customHeight="1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</row>
    <row r="689" spans="1:17" ht="12.75" customHeight="1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</row>
    <row r="690" spans="1:17" ht="12.75" customHeight="1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</row>
    <row r="691" spans="1:17" ht="12.75" customHeight="1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</row>
    <row r="692" spans="1:17" ht="12.75" customHeight="1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</row>
    <row r="693" spans="1:17" ht="12.75" customHeight="1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</row>
    <row r="694" spans="1:17" ht="12.75" customHeight="1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</row>
    <row r="695" spans="1:17" ht="12.75" customHeight="1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</row>
    <row r="696" spans="1:17" ht="12.75" customHeight="1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</row>
    <row r="697" spans="1:17" ht="12.75" customHeight="1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</row>
    <row r="698" spans="1:17" ht="12.75" customHeight="1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</row>
    <row r="699" spans="1:17" ht="12.75" customHeight="1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</row>
    <row r="700" spans="1:17" ht="12.75" customHeight="1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</row>
    <row r="701" spans="1:17" ht="12.75" customHeight="1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</row>
    <row r="702" spans="1:17" ht="12.75" customHeight="1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</row>
    <row r="703" spans="1:17" ht="12.75" customHeight="1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</row>
    <row r="704" spans="1:17" ht="12.75" customHeight="1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</row>
    <row r="705" spans="1:17" ht="12.75" customHeight="1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</row>
    <row r="706" spans="1:17" ht="12.75" customHeight="1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</row>
    <row r="707" spans="1:17" ht="12.75" customHeight="1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</row>
    <row r="708" spans="1:17" ht="12.75" customHeight="1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</row>
    <row r="709" spans="1:17" ht="12.75" customHeight="1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</row>
    <row r="710" spans="1:17" ht="12.75" customHeight="1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</row>
    <row r="711" spans="1:17" ht="12.75" customHeight="1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</row>
    <row r="712" spans="1:17" ht="12.75" customHeight="1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</row>
    <row r="713" spans="1:17" ht="12.75" customHeight="1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</row>
    <row r="714" spans="1:17" ht="12.75" customHeight="1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</row>
    <row r="715" spans="1:17" ht="12.75" customHeight="1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</row>
    <row r="716" spans="1:17" ht="12.75" customHeight="1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</row>
    <row r="717" spans="1:17" ht="12.75" customHeight="1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</row>
    <row r="718" spans="1:17" ht="12.75" customHeight="1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</row>
    <row r="719" spans="1:17" ht="12.75" customHeight="1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</row>
    <row r="720" spans="1:17" ht="12.75" customHeight="1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</row>
    <row r="721" spans="1:17" ht="12.75" customHeight="1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</row>
    <row r="722" spans="1:17" ht="12.75" customHeight="1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</row>
    <row r="723" spans="1:17" ht="12.75" customHeight="1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</row>
    <row r="724" spans="1:17" ht="12.75" customHeight="1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</row>
    <row r="725" spans="1:17" ht="12.75" customHeight="1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</row>
    <row r="726" spans="1:17" ht="12.75" customHeight="1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</row>
    <row r="727" spans="1:17" ht="12.75" customHeight="1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</row>
    <row r="728" spans="1:17" ht="12.75" customHeight="1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</row>
    <row r="729" spans="1:17" ht="12.75" customHeight="1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</row>
    <row r="730" spans="1:17" ht="12.75" customHeight="1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</row>
    <row r="731" spans="1:17" ht="12.75" customHeight="1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</row>
    <row r="732" spans="1:17" ht="12.75" customHeight="1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</row>
    <row r="733" spans="1:17" ht="12.75" customHeight="1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</row>
    <row r="734" spans="1:17" ht="12.75" customHeight="1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</row>
    <row r="735" spans="1:17" ht="12.75" customHeight="1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</row>
    <row r="736" spans="1:17" ht="12.75" customHeight="1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</row>
    <row r="737" spans="1:17" ht="12.75" customHeight="1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</row>
    <row r="738" spans="1:17" ht="12.75" customHeight="1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</row>
    <row r="739" spans="1:17" ht="12.75" customHeight="1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</row>
    <row r="740" spans="1:17" ht="12.75" customHeight="1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</row>
    <row r="741" spans="1:17" ht="12.75" customHeight="1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</row>
    <row r="742" spans="1:17" ht="12.75" customHeight="1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</row>
    <row r="743" spans="1:17" ht="12.75" customHeight="1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</row>
    <row r="744" spans="1:17" ht="12.75" customHeight="1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</row>
    <row r="745" spans="1:17" ht="12.75" customHeight="1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</row>
    <row r="746" spans="1:17" ht="12.75" customHeight="1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</row>
    <row r="747" spans="1:17" ht="12.75" customHeight="1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</row>
    <row r="748" spans="1:17" ht="12.75" customHeight="1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</row>
    <row r="749" spans="1:17" ht="12.75" customHeight="1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</row>
    <row r="750" spans="1:17" ht="12.75" customHeight="1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</row>
    <row r="751" spans="1:17" ht="12.75" customHeight="1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</row>
    <row r="752" spans="1:17" ht="12.75" customHeight="1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</row>
    <row r="753" spans="1:17" ht="12.75" customHeight="1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</row>
    <row r="754" spans="1:17" ht="12.75" customHeight="1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</row>
    <row r="755" spans="1:17" ht="12.75" customHeight="1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</row>
    <row r="756" spans="1:17" ht="12.75" customHeight="1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</row>
    <row r="757" spans="1:17" ht="12.75" customHeight="1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</row>
    <row r="758" spans="1:17" ht="12.75" customHeight="1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</row>
    <row r="759" spans="1:17" ht="12.75" customHeight="1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</row>
    <row r="760" spans="1:17" ht="12.75" customHeight="1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</row>
    <row r="761" spans="1:17" ht="12.75" customHeight="1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</row>
    <row r="762" spans="1:17" ht="12.75" customHeight="1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</row>
    <row r="763" spans="1:17" ht="12.75" customHeight="1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</row>
    <row r="764" spans="1:17" ht="12.75" customHeight="1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</row>
    <row r="765" spans="1:17" ht="12.75" customHeight="1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</row>
    <row r="766" spans="1:17" ht="12.75" customHeight="1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</row>
    <row r="767" spans="1:17" ht="12.75" customHeight="1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</row>
    <row r="768" spans="1:17" ht="12.75" customHeight="1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</row>
    <row r="769" spans="1:17" ht="12.75" customHeight="1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</row>
    <row r="770" spans="1:17" ht="12.75" customHeight="1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</row>
    <row r="771" spans="1:17" ht="12.75" customHeight="1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</row>
    <row r="772" spans="1:17" ht="12.75" customHeight="1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</row>
    <row r="773" spans="1:17" ht="12.75" customHeight="1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</row>
    <row r="774" spans="1:17" ht="12.75" customHeight="1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</row>
    <row r="775" spans="1:17" ht="12.75" customHeight="1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</row>
    <row r="776" spans="1:17" ht="12.75" customHeight="1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</row>
    <row r="777" spans="1:17" ht="12.75" customHeight="1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</row>
    <row r="778" spans="1:17" ht="12.75" customHeight="1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</row>
    <row r="779" spans="1:17" ht="12.75" customHeight="1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</row>
    <row r="780" spans="1:17" ht="12.75" customHeight="1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</row>
    <row r="781" spans="1:17" ht="12.75" customHeight="1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</row>
    <row r="782" spans="1:17" ht="12.75" customHeight="1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</row>
    <row r="783" spans="1:17" ht="12.75" customHeight="1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</row>
    <row r="784" spans="1:17" ht="12.75" customHeight="1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</row>
    <row r="785" spans="1:17" ht="12.75" customHeight="1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</row>
    <row r="786" spans="1:17" ht="12.75" customHeight="1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</row>
    <row r="787" spans="1:17" ht="12.75" customHeight="1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</row>
    <row r="788" spans="1:17" ht="12.75" customHeight="1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</row>
    <row r="789" spans="1:17" ht="12.75" customHeight="1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</row>
    <row r="790" spans="1:17" ht="12.75" customHeight="1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</row>
    <row r="791" spans="1:17" ht="12.75" customHeight="1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</row>
    <row r="792" spans="1:17" ht="12.75" customHeight="1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</row>
    <row r="793" spans="1:17" ht="12.75" customHeight="1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</row>
    <row r="794" spans="1:17" ht="12.75" customHeight="1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</row>
    <row r="795" spans="1:17" ht="12.75" customHeight="1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</row>
    <row r="796" spans="1:17" ht="12.75" customHeight="1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</row>
    <row r="797" spans="1:17" ht="12.75" customHeight="1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</row>
    <row r="798" spans="1:17" ht="12.75" customHeight="1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</row>
    <row r="799" spans="1:17" ht="12.75" customHeight="1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</row>
    <row r="800" spans="1:17" ht="12.75" customHeight="1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</row>
    <row r="801" spans="1:17" ht="12.75" customHeight="1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</row>
  </sheetData>
  <mergeCells count="1">
    <mergeCell ref="D57:E57"/>
  </mergeCells>
  <pageMargins left="0.70866141732283472" right="0.70866141732283472" top="0.74803149606299213" bottom="0.74803149606299213" header="0.31496062992125984" footer="0.31496062992125984"/>
  <pageSetup paperSize="9" scale="75" firstPageNumber="25" orientation="portrait" r:id="rId1"/>
  <ignoredErrors>
    <ignoredError sqref="B104 B99 B94 B87 B81 B72 B45 B37 B27" 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dimension ref="A1:F423"/>
  <sheetViews>
    <sheetView showGridLines="0" topLeftCell="A49" workbookViewId="0">
      <selection activeCell="C9" sqref="C9"/>
    </sheetView>
  </sheetViews>
  <sheetFormatPr baseColWidth="10" defaultColWidth="14.42578125" defaultRowHeight="15" customHeight="1"/>
  <cols>
    <col min="1" max="1" width="34.7109375" customWidth="1"/>
    <col min="2" max="4" width="15.7109375" customWidth="1"/>
    <col min="5" max="5" width="31.5703125" customWidth="1"/>
    <col min="6" max="6" width="3.7109375" hidden="1" customWidth="1"/>
  </cols>
  <sheetData>
    <row r="1" spans="1:6" ht="24.75" customHeight="1">
      <c r="A1" s="268" t="s">
        <v>6</v>
      </c>
      <c r="B1" s="3"/>
      <c r="C1" s="3"/>
      <c r="D1" s="3"/>
      <c r="E1" s="4" t="s">
        <v>0</v>
      </c>
      <c r="F1" s="3"/>
    </row>
    <row r="2" spans="1:6" ht="18.75" customHeight="1">
      <c r="A2" s="3"/>
      <c r="B2" s="3"/>
      <c r="C2" s="3"/>
      <c r="D2" s="3"/>
      <c r="E2" s="133"/>
      <c r="F2" s="3"/>
    </row>
    <row r="3" spans="1:6" ht="18.75" customHeight="1">
      <c r="A3" s="228" t="s">
        <v>206</v>
      </c>
      <c r="B3" s="3"/>
      <c r="C3" s="3"/>
      <c r="D3" s="3"/>
      <c r="E3" s="297" t="s">
        <v>497</v>
      </c>
      <c r="F3" s="1"/>
    </row>
    <row r="4" spans="1:6" ht="18.75" customHeight="1">
      <c r="A4" s="70" t="s">
        <v>207</v>
      </c>
      <c r="B4" s="3"/>
      <c r="C4" s="3"/>
      <c r="D4" s="3"/>
      <c r="E4" s="249" t="s">
        <v>208</v>
      </c>
      <c r="F4" s="1"/>
    </row>
    <row r="5" spans="1:6" ht="18.75" customHeight="1">
      <c r="A5" s="3"/>
      <c r="B5" s="18"/>
      <c r="C5" s="6"/>
      <c r="D5" s="6"/>
      <c r="E5" s="49"/>
      <c r="F5" s="23"/>
    </row>
    <row r="6" spans="1:6" ht="16.5" customHeight="1">
      <c r="A6" s="50" t="s">
        <v>106</v>
      </c>
      <c r="B6" s="107" t="s">
        <v>7</v>
      </c>
      <c r="C6" s="21" t="s">
        <v>209</v>
      </c>
      <c r="D6" s="27" t="s">
        <v>210</v>
      </c>
      <c r="E6" s="51" t="s">
        <v>475</v>
      </c>
      <c r="F6" s="23"/>
    </row>
    <row r="7" spans="1:6" ht="13.5" customHeight="1">
      <c r="A7" s="50"/>
      <c r="B7" s="23" t="s">
        <v>211</v>
      </c>
      <c r="C7" s="23" t="s">
        <v>212</v>
      </c>
      <c r="D7" s="23" t="s">
        <v>213</v>
      </c>
      <c r="E7" s="51"/>
      <c r="F7" s="23"/>
    </row>
    <row r="8" spans="1:6" ht="7.5" customHeight="1">
      <c r="A8" s="1"/>
      <c r="B8" s="1"/>
      <c r="C8" s="1"/>
      <c r="D8" s="1"/>
      <c r="E8" s="95"/>
      <c r="F8" s="1"/>
    </row>
    <row r="9" spans="1:6" ht="16.5" customHeight="1">
      <c r="A9" s="29" t="s">
        <v>11</v>
      </c>
      <c r="B9" s="60">
        <v>3556729</v>
      </c>
      <c r="C9" s="60">
        <v>7453</v>
      </c>
      <c r="D9" s="60">
        <v>3549276</v>
      </c>
      <c r="E9" s="96" t="s">
        <v>17</v>
      </c>
      <c r="F9" s="86"/>
    </row>
    <row r="10" spans="1:6" ht="16.5" customHeight="1">
      <c r="A10" s="340" t="s">
        <v>567</v>
      </c>
      <c r="B10" s="43">
        <v>399654</v>
      </c>
      <c r="C10" s="43">
        <v>236</v>
      </c>
      <c r="D10" s="43">
        <v>399418</v>
      </c>
      <c r="E10" s="98" t="s">
        <v>126</v>
      </c>
      <c r="F10" s="77"/>
    </row>
    <row r="11" spans="1:6" ht="16.5" customHeight="1">
      <c r="A11" s="340" t="s">
        <v>568</v>
      </c>
      <c r="B11" s="43">
        <v>457432</v>
      </c>
      <c r="C11" s="43">
        <v>143</v>
      </c>
      <c r="D11" s="43">
        <v>457289</v>
      </c>
      <c r="E11" s="98" t="s">
        <v>128</v>
      </c>
      <c r="F11" s="86"/>
    </row>
    <row r="12" spans="1:6" ht="16.5" customHeight="1">
      <c r="A12" s="340" t="s">
        <v>569</v>
      </c>
      <c r="B12" s="43">
        <v>76447</v>
      </c>
      <c r="C12" s="43">
        <v>44</v>
      </c>
      <c r="D12" s="43">
        <v>76403</v>
      </c>
      <c r="E12" s="98" t="s">
        <v>129</v>
      </c>
      <c r="F12" s="86"/>
    </row>
    <row r="13" spans="1:6" ht="16.5" customHeight="1">
      <c r="A13" s="218" t="s">
        <v>570</v>
      </c>
      <c r="B13" s="43">
        <v>496687</v>
      </c>
      <c r="C13" s="43">
        <v>413</v>
      </c>
      <c r="D13" s="43">
        <v>496274</v>
      </c>
      <c r="E13" s="98" t="s">
        <v>130</v>
      </c>
      <c r="F13" s="77"/>
    </row>
    <row r="14" spans="1:6" ht="16.5" customHeight="1">
      <c r="A14" s="218" t="s">
        <v>571</v>
      </c>
      <c r="B14" s="43">
        <v>300637</v>
      </c>
      <c r="C14" s="43">
        <v>134</v>
      </c>
      <c r="D14" s="43">
        <v>300503</v>
      </c>
      <c r="E14" s="98" t="s">
        <v>131</v>
      </c>
      <c r="F14" s="86"/>
    </row>
    <row r="15" spans="1:6" ht="16.5" customHeight="1">
      <c r="A15" s="218" t="s">
        <v>572</v>
      </c>
      <c r="B15" s="43">
        <v>1065601</v>
      </c>
      <c r="C15" s="43">
        <v>5299</v>
      </c>
      <c r="D15" s="43">
        <v>1060302</v>
      </c>
      <c r="E15" s="98" t="s">
        <v>132</v>
      </c>
      <c r="F15" s="86"/>
    </row>
    <row r="16" spans="1:6" ht="16.5" customHeight="1">
      <c r="A16" s="218" t="s">
        <v>573</v>
      </c>
      <c r="B16" s="43">
        <v>550374</v>
      </c>
      <c r="C16" s="43">
        <v>605</v>
      </c>
      <c r="D16" s="43">
        <v>549769</v>
      </c>
      <c r="E16" s="98" t="s">
        <v>133</v>
      </c>
      <c r="F16" s="86"/>
    </row>
    <row r="17" spans="1:6" ht="16.5" customHeight="1">
      <c r="A17" s="218" t="s">
        <v>574</v>
      </c>
      <c r="B17" s="43">
        <v>209897</v>
      </c>
      <c r="C17" s="43">
        <v>579</v>
      </c>
      <c r="D17" s="43">
        <v>209318</v>
      </c>
      <c r="E17" s="98" t="s">
        <v>134</v>
      </c>
      <c r="F17" s="1"/>
    </row>
    <row r="18" spans="1:6" ht="16.5" customHeight="1">
      <c r="A18" s="46" t="s">
        <v>25</v>
      </c>
      <c r="B18" s="60">
        <v>2314346</v>
      </c>
      <c r="C18" s="60">
        <v>3954</v>
      </c>
      <c r="D18" s="60">
        <v>2310392</v>
      </c>
      <c r="E18" s="69" t="s">
        <v>32</v>
      </c>
      <c r="F18" s="86"/>
    </row>
    <row r="19" spans="1:6" ht="16.5" customHeight="1">
      <c r="A19" s="340" t="s">
        <v>575</v>
      </c>
      <c r="B19" s="43">
        <v>289137</v>
      </c>
      <c r="C19" s="43">
        <v>607</v>
      </c>
      <c r="D19" s="43">
        <v>288530</v>
      </c>
      <c r="E19" s="82" t="s">
        <v>135</v>
      </c>
      <c r="F19" s="77"/>
    </row>
    <row r="20" spans="1:6" ht="16.5" customHeight="1">
      <c r="A20" s="340" t="s">
        <v>576</v>
      </c>
      <c r="B20" s="43">
        <v>211059</v>
      </c>
      <c r="C20" s="43">
        <v>39</v>
      </c>
      <c r="D20" s="43">
        <v>211020</v>
      </c>
      <c r="E20" s="82" t="s">
        <v>137</v>
      </c>
      <c r="F20" s="77"/>
    </row>
    <row r="21" spans="1:6" ht="16.5" customHeight="1">
      <c r="A21" s="340" t="s">
        <v>577</v>
      </c>
      <c r="B21" s="43">
        <v>138325</v>
      </c>
      <c r="C21" s="43">
        <v>41</v>
      </c>
      <c r="D21" s="43">
        <v>138284</v>
      </c>
      <c r="E21" s="82" t="s">
        <v>139</v>
      </c>
      <c r="F21" s="86"/>
    </row>
    <row r="22" spans="1:6" ht="16.5" customHeight="1">
      <c r="A22" s="340" t="s">
        <v>578</v>
      </c>
      <c r="B22" s="43">
        <v>216717</v>
      </c>
      <c r="C22" s="43">
        <v>75</v>
      </c>
      <c r="D22" s="43">
        <v>216642</v>
      </c>
      <c r="E22" s="98" t="s">
        <v>140</v>
      </c>
      <c r="F22" s="86"/>
    </row>
    <row r="23" spans="1:6" ht="16.5" customHeight="1">
      <c r="A23" s="340" t="s">
        <v>579</v>
      </c>
      <c r="B23" s="43">
        <v>108727</v>
      </c>
      <c r="C23" s="43">
        <v>99</v>
      </c>
      <c r="D23" s="43">
        <v>108628</v>
      </c>
      <c r="E23" s="82" t="s">
        <v>141</v>
      </c>
      <c r="F23" s="77"/>
    </row>
    <row r="24" spans="1:6" ht="16.5" customHeight="1">
      <c r="A24" s="340" t="s">
        <v>580</v>
      </c>
      <c r="B24" s="43">
        <v>565426</v>
      </c>
      <c r="C24" s="43">
        <v>483</v>
      </c>
      <c r="D24" s="43">
        <v>564943</v>
      </c>
      <c r="E24" s="82" t="s">
        <v>142</v>
      </c>
      <c r="F24" s="77"/>
    </row>
    <row r="25" spans="1:6" ht="16.5" customHeight="1">
      <c r="A25" s="340" t="s">
        <v>581</v>
      </c>
      <c r="B25" s="43">
        <v>551767</v>
      </c>
      <c r="C25" s="43">
        <v>2487</v>
      </c>
      <c r="D25" s="43">
        <v>549280</v>
      </c>
      <c r="E25" s="82" t="s">
        <v>143</v>
      </c>
      <c r="F25" s="77"/>
    </row>
    <row r="26" spans="1:6" ht="16.5" customHeight="1">
      <c r="A26" s="340" t="s">
        <v>582</v>
      </c>
      <c r="B26" s="43">
        <v>233188</v>
      </c>
      <c r="C26" s="43">
        <v>123</v>
      </c>
      <c r="D26" s="43">
        <v>233065</v>
      </c>
      <c r="E26" s="82" t="s">
        <v>144</v>
      </c>
      <c r="F26" s="77"/>
    </row>
    <row r="27" spans="1:6" ht="16.5" customHeight="1">
      <c r="A27" s="29" t="s">
        <v>463</v>
      </c>
      <c r="B27" s="60">
        <v>4236892</v>
      </c>
      <c r="C27" s="60">
        <v>5728</v>
      </c>
      <c r="D27" s="60">
        <v>4231164</v>
      </c>
      <c r="E27" s="96" t="s">
        <v>41</v>
      </c>
      <c r="F27" s="86"/>
    </row>
    <row r="28" spans="1:6" ht="16.5" customHeight="1">
      <c r="A28" s="339" t="s">
        <v>583</v>
      </c>
      <c r="B28" s="43">
        <v>835695</v>
      </c>
      <c r="C28" s="43">
        <v>1269</v>
      </c>
      <c r="D28" s="43">
        <v>834426</v>
      </c>
      <c r="E28" s="98" t="s">
        <v>145</v>
      </c>
      <c r="F28" s="77"/>
    </row>
    <row r="29" spans="1:6" ht="16.5" customHeight="1">
      <c r="A29" s="197" t="s">
        <v>584</v>
      </c>
      <c r="B29" s="43">
        <v>197596</v>
      </c>
      <c r="C29" s="43">
        <v>86</v>
      </c>
      <c r="D29" s="43">
        <v>197510</v>
      </c>
      <c r="E29" s="98" t="s">
        <v>146</v>
      </c>
      <c r="F29" s="86"/>
    </row>
    <row r="30" spans="1:6" ht="16.5" customHeight="1">
      <c r="A30" s="339" t="s">
        <v>585</v>
      </c>
      <c r="B30" s="43">
        <v>247016</v>
      </c>
      <c r="C30" s="43">
        <v>74</v>
      </c>
      <c r="D30" s="43">
        <v>246942</v>
      </c>
      <c r="E30" s="98" t="s">
        <v>147</v>
      </c>
      <c r="F30" s="86"/>
    </row>
    <row r="31" spans="1:6" ht="16.5" customHeight="1">
      <c r="A31" s="340" t="s">
        <v>586</v>
      </c>
      <c r="B31" s="43">
        <v>1150131</v>
      </c>
      <c r="C31" s="43">
        <v>3521</v>
      </c>
      <c r="D31" s="43">
        <v>1146610</v>
      </c>
      <c r="E31" s="98" t="s">
        <v>148</v>
      </c>
      <c r="F31" s="86"/>
    </row>
    <row r="32" spans="1:6" ht="16.5" customHeight="1">
      <c r="A32" s="197" t="s">
        <v>587</v>
      </c>
      <c r="B32" s="43">
        <v>155221</v>
      </c>
      <c r="C32" s="43">
        <v>325</v>
      </c>
      <c r="D32" s="43">
        <v>154896</v>
      </c>
      <c r="E32" s="98" t="s">
        <v>149</v>
      </c>
      <c r="F32" s="86"/>
    </row>
    <row r="33" spans="1:6" ht="16.5" customHeight="1">
      <c r="A33" s="340" t="s">
        <v>588</v>
      </c>
      <c r="B33" s="43">
        <v>286489</v>
      </c>
      <c r="C33" s="43">
        <v>203</v>
      </c>
      <c r="D33" s="43">
        <v>286286</v>
      </c>
      <c r="E33" s="98" t="s">
        <v>150</v>
      </c>
      <c r="F33" s="77"/>
    </row>
    <row r="34" spans="1:6" ht="16.5" customHeight="1">
      <c r="A34" s="340" t="s">
        <v>589</v>
      </c>
      <c r="B34" s="43">
        <v>662246</v>
      </c>
      <c r="C34" s="43">
        <v>81</v>
      </c>
      <c r="D34" s="43">
        <v>662165</v>
      </c>
      <c r="E34" s="98" t="s">
        <v>151</v>
      </c>
      <c r="F34" s="86"/>
    </row>
    <row r="35" spans="1:6" ht="16.5" customHeight="1">
      <c r="A35" s="340" t="s">
        <v>590</v>
      </c>
      <c r="B35" s="43">
        <v>528419</v>
      </c>
      <c r="C35" s="43">
        <v>138</v>
      </c>
      <c r="D35" s="43">
        <v>528281</v>
      </c>
      <c r="E35" s="98" t="s">
        <v>152</v>
      </c>
      <c r="F35" s="86"/>
    </row>
    <row r="36" spans="1:6" ht="16.5" customHeight="1">
      <c r="A36" s="340" t="s">
        <v>591</v>
      </c>
      <c r="B36" s="43">
        <v>174079</v>
      </c>
      <c r="C36" s="43">
        <v>31</v>
      </c>
      <c r="D36" s="43">
        <v>174048</v>
      </c>
      <c r="E36" s="98" t="s">
        <v>153</v>
      </c>
      <c r="F36" s="86"/>
    </row>
    <row r="37" spans="1:6" ht="16.5" customHeight="1">
      <c r="A37" s="24" t="s">
        <v>48</v>
      </c>
      <c r="B37" s="60">
        <v>4580866</v>
      </c>
      <c r="C37" s="60">
        <v>20212</v>
      </c>
      <c r="D37" s="60">
        <v>4560654</v>
      </c>
      <c r="E37" s="96" t="s">
        <v>52</v>
      </c>
      <c r="F37" s="86"/>
    </row>
    <row r="38" spans="1:6" ht="16.5" customHeight="1">
      <c r="A38" s="339" t="s">
        <v>592</v>
      </c>
      <c r="B38" s="43">
        <v>1061435</v>
      </c>
      <c r="C38" s="43">
        <v>1815</v>
      </c>
      <c r="D38" s="43">
        <v>1059620</v>
      </c>
      <c r="E38" s="82" t="s">
        <v>154</v>
      </c>
      <c r="F38" s="77"/>
    </row>
    <row r="39" spans="1:6" ht="16.5" customHeight="1">
      <c r="A39" s="339" t="s">
        <v>593</v>
      </c>
      <c r="B39" s="43">
        <v>542221</v>
      </c>
      <c r="C39" s="43">
        <v>196</v>
      </c>
      <c r="D39" s="43">
        <v>542025</v>
      </c>
      <c r="E39" s="98" t="s">
        <v>155</v>
      </c>
      <c r="F39" s="86"/>
    </row>
    <row r="40" spans="1:6" ht="16.5" customHeight="1">
      <c r="A40" s="339" t="s">
        <v>594</v>
      </c>
      <c r="B40" s="43">
        <v>577827</v>
      </c>
      <c r="C40" s="43">
        <v>12891</v>
      </c>
      <c r="D40" s="43">
        <v>564936</v>
      </c>
      <c r="E40" s="98" t="s">
        <v>156</v>
      </c>
      <c r="F40" s="86"/>
    </row>
    <row r="41" spans="1:6" ht="16.5" customHeight="1">
      <c r="A41" s="339" t="s">
        <v>595</v>
      </c>
      <c r="B41" s="43">
        <v>982163</v>
      </c>
      <c r="C41" s="43">
        <v>2347</v>
      </c>
      <c r="D41" s="43">
        <v>979816</v>
      </c>
      <c r="E41" s="98" t="s">
        <v>157</v>
      </c>
      <c r="F41" s="86"/>
    </row>
    <row r="42" spans="1:6" ht="16.5" customHeight="1">
      <c r="A42" s="339" t="s">
        <v>596</v>
      </c>
      <c r="B42" s="43">
        <v>522270</v>
      </c>
      <c r="C42" s="43">
        <v>95</v>
      </c>
      <c r="D42" s="43">
        <v>522175</v>
      </c>
      <c r="E42" s="82" t="s">
        <v>158</v>
      </c>
      <c r="F42" s="77"/>
    </row>
    <row r="43" spans="1:6" ht="16.5" customHeight="1">
      <c r="A43" s="339" t="s">
        <v>597</v>
      </c>
      <c r="B43" s="43">
        <v>320407</v>
      </c>
      <c r="C43" s="43">
        <v>92</v>
      </c>
      <c r="D43" s="43">
        <v>320315</v>
      </c>
      <c r="E43" s="82" t="s">
        <v>159</v>
      </c>
      <c r="F43" s="1"/>
    </row>
    <row r="44" spans="1:6" ht="16.5" customHeight="1">
      <c r="A44" s="339" t="s">
        <v>598</v>
      </c>
      <c r="B44" s="43">
        <v>574543</v>
      </c>
      <c r="C44" s="43">
        <v>2776</v>
      </c>
      <c r="D44" s="43">
        <v>571767</v>
      </c>
      <c r="E44" s="98" t="s">
        <v>160</v>
      </c>
      <c r="F44" s="77"/>
    </row>
    <row r="45" spans="1:6" ht="16.5" customHeight="1">
      <c r="A45" s="18" t="s">
        <v>57</v>
      </c>
      <c r="B45" s="60">
        <v>2520776</v>
      </c>
      <c r="C45" s="60">
        <v>1262</v>
      </c>
      <c r="D45" s="60">
        <v>2519514</v>
      </c>
      <c r="E45" s="96" t="s">
        <v>59</v>
      </c>
      <c r="F45" s="86"/>
    </row>
    <row r="46" spans="1:6" ht="16.5" customHeight="1">
      <c r="A46" s="340" t="s">
        <v>599</v>
      </c>
      <c r="B46" s="43">
        <v>554001</v>
      </c>
      <c r="C46" s="43">
        <v>106</v>
      </c>
      <c r="D46" s="43">
        <v>553895</v>
      </c>
      <c r="E46" s="98" t="s">
        <v>161</v>
      </c>
      <c r="F46" s="77"/>
    </row>
    <row r="47" spans="1:6" ht="16.5" customHeight="1">
      <c r="A47" s="339" t="s">
        <v>600</v>
      </c>
      <c r="B47" s="43">
        <v>550678</v>
      </c>
      <c r="C47" s="43">
        <v>464</v>
      </c>
      <c r="D47" s="43">
        <v>550214</v>
      </c>
      <c r="E47" s="98" t="s">
        <v>162</v>
      </c>
      <c r="F47" s="77"/>
    </row>
    <row r="48" spans="1:6" ht="16.5" customHeight="1">
      <c r="A48" s="339" t="s">
        <v>601</v>
      </c>
      <c r="B48" s="43">
        <v>502827</v>
      </c>
      <c r="C48" s="43">
        <v>159</v>
      </c>
      <c r="D48" s="43">
        <v>502668</v>
      </c>
      <c r="E48" s="98" t="s">
        <v>163</v>
      </c>
      <c r="F48" s="86"/>
    </row>
    <row r="49" spans="1:6" ht="16.5" customHeight="1">
      <c r="A49" s="339" t="s">
        <v>602</v>
      </c>
      <c r="B49" s="43">
        <v>371145</v>
      </c>
      <c r="C49" s="43">
        <v>116</v>
      </c>
      <c r="D49" s="43">
        <v>371029</v>
      </c>
      <c r="E49" s="98" t="s">
        <v>164</v>
      </c>
      <c r="F49" s="77"/>
    </row>
    <row r="50" spans="1:6" ht="16.5" customHeight="1">
      <c r="A50" s="339" t="s">
        <v>603</v>
      </c>
      <c r="B50" s="43">
        <v>542125</v>
      </c>
      <c r="C50" s="43">
        <v>417</v>
      </c>
      <c r="D50" s="43">
        <v>541708</v>
      </c>
      <c r="E50" s="82" t="s">
        <v>165</v>
      </c>
      <c r="F50" s="77"/>
    </row>
    <row r="51" spans="1:6" ht="16.5" customHeight="1">
      <c r="A51" s="8"/>
      <c r="B51" s="43"/>
      <c r="C51" s="102"/>
      <c r="D51" s="102"/>
      <c r="E51" s="82"/>
      <c r="F51" s="1"/>
    </row>
    <row r="52" spans="1:6" ht="151.5" customHeight="1">
      <c r="A52" s="8"/>
      <c r="B52" s="103"/>
      <c r="C52" s="103"/>
      <c r="D52" s="103"/>
      <c r="E52" s="95"/>
      <c r="F52" s="77"/>
    </row>
    <row r="53" spans="1:6" ht="24.75" customHeight="1">
      <c r="A53" s="268" t="s">
        <v>6</v>
      </c>
      <c r="B53" s="3"/>
      <c r="C53" s="3"/>
      <c r="D53" s="3"/>
      <c r="E53" s="4" t="s">
        <v>0</v>
      </c>
      <c r="F53" s="1"/>
    </row>
    <row r="54" spans="1:6" ht="18.95" customHeight="1">
      <c r="A54" s="3"/>
      <c r="B54" s="3"/>
      <c r="C54" s="3"/>
      <c r="D54" s="3"/>
      <c r="E54" s="22"/>
      <c r="F54" s="3"/>
    </row>
    <row r="55" spans="1:6" ht="18.75" customHeight="1">
      <c r="A55" s="70" t="s">
        <v>206</v>
      </c>
      <c r="B55" s="3"/>
      <c r="C55" s="3"/>
      <c r="D55" s="3"/>
      <c r="E55" s="230" t="s">
        <v>214</v>
      </c>
      <c r="F55" s="1"/>
    </row>
    <row r="56" spans="1:6" ht="21.75" customHeight="1">
      <c r="A56" s="10" t="s">
        <v>215</v>
      </c>
      <c r="B56" s="3"/>
      <c r="C56" s="3"/>
      <c r="D56" s="384" t="s">
        <v>216</v>
      </c>
      <c r="E56" s="372"/>
      <c r="F56" s="1"/>
    </row>
    <row r="57" spans="1:6" ht="18.75" customHeight="1">
      <c r="A57" s="10"/>
      <c r="B57" s="6"/>
      <c r="C57" s="6"/>
      <c r="D57" s="6"/>
      <c r="E57" s="104"/>
      <c r="F57" s="23"/>
    </row>
    <row r="58" spans="1:6" ht="16.5" customHeight="1">
      <c r="A58" s="50" t="s">
        <v>106</v>
      </c>
      <c r="B58" s="107" t="s">
        <v>7</v>
      </c>
      <c r="C58" s="21" t="s">
        <v>209</v>
      </c>
      <c r="D58" s="27" t="s">
        <v>210</v>
      </c>
      <c r="E58" s="93" t="s">
        <v>110</v>
      </c>
      <c r="F58" s="23"/>
    </row>
    <row r="59" spans="1:6" ht="13.5" customHeight="1">
      <c r="A59" s="50"/>
      <c r="B59" s="23" t="s">
        <v>211</v>
      </c>
      <c r="C59" s="23" t="s">
        <v>212</v>
      </c>
      <c r="D59" s="23" t="s">
        <v>213</v>
      </c>
      <c r="E59" s="51"/>
      <c r="F59" s="23"/>
    </row>
    <row r="60" spans="1:6" ht="7.5" customHeight="1">
      <c r="A60" s="18"/>
      <c r="B60" s="1"/>
      <c r="C60" s="1"/>
      <c r="D60" s="1"/>
      <c r="E60" s="95"/>
      <c r="F60" s="1"/>
    </row>
    <row r="61" spans="1:6" ht="15" customHeight="1">
      <c r="A61" s="24" t="s">
        <v>62</v>
      </c>
      <c r="B61" s="33">
        <v>6861739</v>
      </c>
      <c r="C61" s="33">
        <v>31239</v>
      </c>
      <c r="D61" s="33">
        <v>6830500</v>
      </c>
      <c r="E61" s="68" t="s">
        <v>64</v>
      </c>
      <c r="F61" s="108"/>
    </row>
    <row r="62" spans="1:6" ht="15" customHeight="1">
      <c r="A62" s="339" t="s">
        <v>604</v>
      </c>
      <c r="B62" s="52">
        <v>233123</v>
      </c>
      <c r="C62" s="52">
        <v>478</v>
      </c>
      <c r="D62" s="52">
        <v>232645</v>
      </c>
      <c r="E62" s="82" t="s">
        <v>166</v>
      </c>
      <c r="F62" s="77"/>
    </row>
    <row r="63" spans="1:6" ht="15" customHeight="1">
      <c r="A63" s="339" t="s">
        <v>605</v>
      </c>
      <c r="B63" s="52">
        <v>484518</v>
      </c>
      <c r="C63" s="52">
        <v>499</v>
      </c>
      <c r="D63" s="52">
        <v>484019</v>
      </c>
      <c r="E63" s="82" t="s">
        <v>167</v>
      </c>
      <c r="F63" s="77"/>
    </row>
    <row r="64" spans="1:6" ht="15" customHeight="1">
      <c r="A64" s="339" t="s">
        <v>606</v>
      </c>
      <c r="B64" s="52">
        <v>3359818</v>
      </c>
      <c r="C64" s="52">
        <v>24337</v>
      </c>
      <c r="D64" s="52">
        <v>3335481</v>
      </c>
      <c r="E64" s="98" t="s">
        <v>168</v>
      </c>
      <c r="F64" s="77"/>
    </row>
    <row r="65" spans="1:6" ht="15" customHeight="1">
      <c r="A65" s="340" t="s">
        <v>607</v>
      </c>
      <c r="B65" s="52">
        <v>786716</v>
      </c>
      <c r="C65" s="52">
        <v>1402</v>
      </c>
      <c r="D65" s="52">
        <v>785314</v>
      </c>
      <c r="E65" s="98" t="s">
        <v>169</v>
      </c>
      <c r="F65" s="77"/>
    </row>
    <row r="66" spans="1:6" ht="15" customHeight="1">
      <c r="A66" s="339" t="s">
        <v>608</v>
      </c>
      <c r="B66" s="52">
        <v>172680</v>
      </c>
      <c r="C66" s="52">
        <v>154</v>
      </c>
      <c r="D66" s="52">
        <v>172526</v>
      </c>
      <c r="E66" s="98" t="s">
        <v>170</v>
      </c>
      <c r="F66" s="86"/>
    </row>
    <row r="67" spans="1:6" ht="15" customHeight="1">
      <c r="A67" s="339" t="s">
        <v>609</v>
      </c>
      <c r="B67" s="52">
        <v>404648</v>
      </c>
      <c r="C67" s="52">
        <v>2594</v>
      </c>
      <c r="D67" s="52">
        <v>402054</v>
      </c>
      <c r="E67" s="98" t="s">
        <v>171</v>
      </c>
      <c r="F67" s="76"/>
    </row>
    <row r="68" spans="1:6" ht="15" customHeight="1">
      <c r="A68" s="218" t="s">
        <v>610</v>
      </c>
      <c r="B68" s="52">
        <v>333604</v>
      </c>
      <c r="C68" s="52">
        <v>1076</v>
      </c>
      <c r="D68" s="52">
        <v>332528</v>
      </c>
      <c r="E68" s="98" t="s">
        <v>172</v>
      </c>
      <c r="F68" s="109"/>
    </row>
    <row r="69" spans="1:6" ht="15" customHeight="1">
      <c r="A69" s="339" t="s">
        <v>611</v>
      </c>
      <c r="B69" s="52">
        <v>634184</v>
      </c>
      <c r="C69" s="52">
        <v>609</v>
      </c>
      <c r="D69" s="52">
        <v>633575</v>
      </c>
      <c r="E69" s="82" t="s">
        <v>173</v>
      </c>
      <c r="F69" s="77"/>
    </row>
    <row r="70" spans="1:6" ht="15" customHeight="1">
      <c r="A70" s="197" t="s">
        <v>612</v>
      </c>
      <c r="B70" s="52">
        <v>452448</v>
      </c>
      <c r="C70" s="52">
        <v>90</v>
      </c>
      <c r="D70" s="52">
        <v>452358</v>
      </c>
      <c r="E70" s="98" t="s">
        <v>174</v>
      </c>
      <c r="F70" s="77"/>
    </row>
    <row r="71" spans="1:6" ht="15" customHeight="1">
      <c r="A71" s="64" t="s">
        <v>67</v>
      </c>
      <c r="B71" s="33">
        <v>4520569</v>
      </c>
      <c r="C71" s="33">
        <v>8636</v>
      </c>
      <c r="D71" s="33">
        <v>4511933</v>
      </c>
      <c r="E71" s="65" t="s">
        <v>69</v>
      </c>
      <c r="F71" s="86"/>
    </row>
    <row r="72" spans="1:6" ht="15" customHeight="1">
      <c r="A72" s="197" t="s">
        <v>613</v>
      </c>
      <c r="B72" s="52">
        <v>573128</v>
      </c>
      <c r="C72" s="52">
        <v>362</v>
      </c>
      <c r="D72" s="52">
        <v>572766</v>
      </c>
      <c r="E72" s="82" t="s">
        <v>175</v>
      </c>
      <c r="F72" s="86"/>
    </row>
    <row r="73" spans="1:6" ht="15" customHeight="1">
      <c r="A73" s="339" t="s">
        <v>614</v>
      </c>
      <c r="B73" s="52">
        <v>369955</v>
      </c>
      <c r="C73" s="52">
        <v>66</v>
      </c>
      <c r="D73" s="52">
        <v>369889</v>
      </c>
      <c r="E73" s="82" t="s">
        <v>176</v>
      </c>
      <c r="F73" s="76"/>
    </row>
    <row r="74" spans="1:6" ht="15" customHeight="1">
      <c r="A74" s="339" t="s">
        <v>615</v>
      </c>
      <c r="B74" s="52">
        <v>537488</v>
      </c>
      <c r="C74" s="52">
        <v>115</v>
      </c>
      <c r="D74" s="52">
        <v>537373</v>
      </c>
      <c r="E74" s="82" t="s">
        <v>177</v>
      </c>
      <c r="F74" s="76"/>
    </row>
    <row r="75" spans="1:6" ht="15" customHeight="1">
      <c r="A75" s="339" t="s">
        <v>616</v>
      </c>
      <c r="B75" s="52">
        <v>450527</v>
      </c>
      <c r="C75" s="52">
        <v>795</v>
      </c>
      <c r="D75" s="52">
        <v>449732</v>
      </c>
      <c r="E75" s="82" t="s">
        <v>178</v>
      </c>
      <c r="F75" s="76"/>
    </row>
    <row r="76" spans="1:6" ht="15" customHeight="1">
      <c r="A76" s="339" t="s">
        <v>617</v>
      </c>
      <c r="B76" s="52">
        <v>1330468</v>
      </c>
      <c r="C76" s="52">
        <v>6764</v>
      </c>
      <c r="D76" s="52">
        <v>1323704</v>
      </c>
      <c r="E76" s="82" t="s">
        <v>179</v>
      </c>
      <c r="F76" s="86"/>
    </row>
    <row r="77" spans="1:6" ht="15" customHeight="1">
      <c r="A77" s="339" t="s">
        <v>618</v>
      </c>
      <c r="B77" s="52">
        <v>315077</v>
      </c>
      <c r="C77" s="52">
        <v>65</v>
      </c>
      <c r="D77" s="52">
        <v>315012</v>
      </c>
      <c r="E77" s="82" t="s">
        <v>180</v>
      </c>
      <c r="F77" s="86"/>
    </row>
    <row r="78" spans="1:6" ht="15" customHeight="1">
      <c r="A78" s="340" t="s">
        <v>619</v>
      </c>
      <c r="B78" s="52">
        <v>691983</v>
      </c>
      <c r="C78" s="52">
        <v>396</v>
      </c>
      <c r="D78" s="52">
        <v>691587</v>
      </c>
      <c r="E78" s="98" t="s">
        <v>181</v>
      </c>
      <c r="F78" s="77"/>
    </row>
    <row r="79" spans="1:6" ht="15" customHeight="1">
      <c r="A79" s="340" t="s">
        <v>620</v>
      </c>
      <c r="B79" s="52">
        <v>251943</v>
      </c>
      <c r="C79" s="52">
        <v>73</v>
      </c>
      <c r="D79" s="52">
        <v>251870</v>
      </c>
      <c r="E79" s="98" t="s">
        <v>182</v>
      </c>
      <c r="F79" s="77"/>
    </row>
    <row r="80" spans="1:6" ht="15" customHeight="1">
      <c r="A80" s="18" t="s">
        <v>72</v>
      </c>
      <c r="B80" s="33">
        <v>1635008</v>
      </c>
      <c r="C80" s="33">
        <v>796</v>
      </c>
      <c r="D80" s="33">
        <v>1634212</v>
      </c>
      <c r="E80" s="68" t="s">
        <v>74</v>
      </c>
      <c r="F80" s="86"/>
    </row>
    <row r="81" spans="1:6" ht="15" customHeight="1">
      <c r="A81" s="339" t="s">
        <v>621</v>
      </c>
      <c r="B81" s="52">
        <v>418451</v>
      </c>
      <c r="C81" s="52">
        <v>212</v>
      </c>
      <c r="D81" s="52">
        <v>418239</v>
      </c>
      <c r="E81" s="98" t="s">
        <v>183</v>
      </c>
      <c r="F81" s="77"/>
    </row>
    <row r="82" spans="1:6" ht="15" customHeight="1">
      <c r="A82" s="339" t="s">
        <v>622</v>
      </c>
      <c r="B82" s="52">
        <v>289337</v>
      </c>
      <c r="C82" s="52">
        <v>70</v>
      </c>
      <c r="D82" s="52">
        <v>289267</v>
      </c>
      <c r="E82" s="98" t="s">
        <v>184</v>
      </c>
      <c r="F82" s="77"/>
    </row>
    <row r="83" spans="1:6" ht="15" customHeight="1">
      <c r="A83" s="339" t="s">
        <v>623</v>
      </c>
      <c r="B83" s="52">
        <v>297502</v>
      </c>
      <c r="C83" s="52">
        <v>281</v>
      </c>
      <c r="D83" s="52">
        <v>297221</v>
      </c>
      <c r="E83" s="82" t="s">
        <v>185</v>
      </c>
      <c r="F83" s="1"/>
    </row>
    <row r="84" spans="1:6" ht="15" customHeight="1">
      <c r="A84" s="339" t="s">
        <v>624</v>
      </c>
      <c r="B84" s="52">
        <v>322412</v>
      </c>
      <c r="C84" s="52">
        <v>111</v>
      </c>
      <c r="D84" s="52">
        <v>322301</v>
      </c>
      <c r="E84" s="82" t="s">
        <v>186</v>
      </c>
      <c r="F84" s="86"/>
    </row>
    <row r="85" spans="1:6" ht="15" customHeight="1">
      <c r="A85" s="197" t="s">
        <v>625</v>
      </c>
      <c r="B85" s="52">
        <v>307306</v>
      </c>
      <c r="C85" s="52">
        <v>122</v>
      </c>
      <c r="D85" s="52">
        <v>307184</v>
      </c>
      <c r="E85" s="82" t="s">
        <v>187</v>
      </c>
      <c r="F85" s="77"/>
    </row>
    <row r="86" spans="1:6" ht="15" customHeight="1">
      <c r="A86" s="64" t="s">
        <v>77</v>
      </c>
      <c r="B86" s="33">
        <v>2676847</v>
      </c>
      <c r="C86" s="33">
        <v>4914</v>
      </c>
      <c r="D86" s="33">
        <v>2671933</v>
      </c>
      <c r="E86" s="65" t="s">
        <v>79</v>
      </c>
      <c r="F86" s="86"/>
    </row>
    <row r="87" spans="1:6" ht="15" customHeight="1">
      <c r="A87" s="339" t="s">
        <v>626</v>
      </c>
      <c r="B87" s="43">
        <v>600599</v>
      </c>
      <c r="C87" s="52">
        <v>3708</v>
      </c>
      <c r="D87" s="52">
        <v>596891</v>
      </c>
      <c r="E87" s="82" t="s">
        <v>188</v>
      </c>
      <c r="F87" s="86"/>
    </row>
    <row r="88" spans="1:6" ht="15" customHeight="1">
      <c r="A88" s="339" t="s">
        <v>627</v>
      </c>
      <c r="B88" s="43">
        <v>371102</v>
      </c>
      <c r="C88" s="52">
        <v>211</v>
      </c>
      <c r="D88" s="52">
        <v>370891</v>
      </c>
      <c r="E88" s="82" t="s">
        <v>189</v>
      </c>
      <c r="F88" s="77"/>
    </row>
    <row r="89" spans="1:6" ht="15" customHeight="1">
      <c r="A89" s="339" t="s">
        <v>628</v>
      </c>
      <c r="B89" s="43">
        <v>541118</v>
      </c>
      <c r="C89" s="52">
        <v>430</v>
      </c>
      <c r="D89" s="52">
        <v>540688</v>
      </c>
      <c r="E89" s="82" t="s">
        <v>190</v>
      </c>
      <c r="F89" s="77"/>
    </row>
    <row r="90" spans="1:6" ht="15" customHeight="1">
      <c r="A90" s="339" t="s">
        <v>629</v>
      </c>
      <c r="B90" s="43">
        <v>838820</v>
      </c>
      <c r="C90" s="52">
        <v>335</v>
      </c>
      <c r="D90" s="52">
        <v>838485</v>
      </c>
      <c r="E90" s="82" t="s">
        <v>191</v>
      </c>
      <c r="F90" s="86"/>
    </row>
    <row r="91" spans="1:6" ht="15" customHeight="1">
      <c r="A91" s="340" t="s">
        <v>630</v>
      </c>
      <c r="B91" s="43">
        <v>117841</v>
      </c>
      <c r="C91" s="52">
        <v>32</v>
      </c>
      <c r="D91" s="52">
        <v>117809</v>
      </c>
      <c r="E91" s="82" t="s">
        <v>192</v>
      </c>
      <c r="F91" s="77"/>
    </row>
    <row r="92" spans="1:6" ht="15" customHeight="1">
      <c r="A92" s="340" t="s">
        <v>631</v>
      </c>
      <c r="B92" s="43">
        <v>207367</v>
      </c>
      <c r="C92" s="52">
        <v>198</v>
      </c>
      <c r="D92" s="52">
        <v>207169</v>
      </c>
      <c r="E92" s="82" t="s">
        <v>193</v>
      </c>
      <c r="F92" s="86"/>
    </row>
    <row r="93" spans="1:6" ht="15" customHeight="1">
      <c r="A93" s="46" t="s">
        <v>82</v>
      </c>
      <c r="B93" s="33">
        <v>433757</v>
      </c>
      <c r="C93" s="33">
        <v>347</v>
      </c>
      <c r="D93" s="33">
        <v>433410</v>
      </c>
      <c r="E93" s="65" t="s">
        <v>84</v>
      </c>
      <c r="F93" s="86"/>
    </row>
    <row r="94" spans="1:6" ht="15" customHeight="1">
      <c r="A94" s="340" t="s">
        <v>632</v>
      </c>
      <c r="B94" s="52">
        <v>44124</v>
      </c>
      <c r="C94" s="52">
        <v>4</v>
      </c>
      <c r="D94" s="52">
        <v>44120</v>
      </c>
      <c r="E94" s="82" t="s">
        <v>194</v>
      </c>
      <c r="F94" s="77"/>
    </row>
    <row r="95" spans="1:6" ht="15" customHeight="1">
      <c r="A95" s="340" t="s">
        <v>633</v>
      </c>
      <c r="B95" s="52">
        <v>187808</v>
      </c>
      <c r="C95" s="52">
        <v>195</v>
      </c>
      <c r="D95" s="52">
        <v>187613</v>
      </c>
      <c r="E95" s="82" t="s">
        <v>195</v>
      </c>
      <c r="F95" s="77"/>
    </row>
    <row r="96" spans="1:6" ht="15" customHeight="1">
      <c r="A96" s="339" t="s">
        <v>634</v>
      </c>
      <c r="B96" s="52">
        <v>115691</v>
      </c>
      <c r="C96" s="52">
        <v>102</v>
      </c>
      <c r="D96" s="52">
        <v>115589</v>
      </c>
      <c r="E96" s="82" t="s">
        <v>196</v>
      </c>
      <c r="F96" s="77"/>
    </row>
    <row r="97" spans="1:6" ht="15" customHeight="1">
      <c r="A97" s="340" t="s">
        <v>635</v>
      </c>
      <c r="B97" s="52">
        <v>86134</v>
      </c>
      <c r="C97" s="52">
        <v>46</v>
      </c>
      <c r="D97" s="52">
        <v>86088</v>
      </c>
      <c r="E97" s="82" t="s">
        <v>197</v>
      </c>
      <c r="F97" s="86"/>
    </row>
    <row r="98" spans="1:6" ht="15" customHeight="1">
      <c r="A98" s="24" t="s">
        <v>87</v>
      </c>
      <c r="B98" s="33">
        <v>367758</v>
      </c>
      <c r="C98" s="33">
        <v>777</v>
      </c>
      <c r="D98" s="33">
        <v>366981</v>
      </c>
      <c r="E98" s="65" t="s">
        <v>116</v>
      </c>
      <c r="F98" s="38"/>
    </row>
    <row r="99" spans="1:6" ht="15" customHeight="1">
      <c r="A99" s="340" t="s">
        <v>636</v>
      </c>
      <c r="B99" s="52">
        <v>50566</v>
      </c>
      <c r="C99" s="52">
        <v>72</v>
      </c>
      <c r="D99" s="52">
        <v>50494</v>
      </c>
      <c r="E99" s="82" t="s">
        <v>198</v>
      </c>
      <c r="F99" s="77"/>
    </row>
    <row r="100" spans="1:6" ht="15" customHeight="1">
      <c r="A100" s="340" t="s">
        <v>637</v>
      </c>
      <c r="B100" s="52">
        <v>66014</v>
      </c>
      <c r="C100" s="52">
        <v>34</v>
      </c>
      <c r="D100" s="52">
        <v>65980</v>
      </c>
      <c r="E100" s="82" t="s">
        <v>199</v>
      </c>
      <c r="F100" s="77"/>
    </row>
    <row r="101" spans="1:6" ht="15" customHeight="1">
      <c r="A101" s="340" t="s">
        <v>638</v>
      </c>
      <c r="B101" s="52">
        <v>238096</v>
      </c>
      <c r="C101" s="52">
        <v>596</v>
      </c>
      <c r="D101" s="52">
        <v>237500</v>
      </c>
      <c r="E101" s="82" t="s">
        <v>200</v>
      </c>
      <c r="F101" s="1"/>
    </row>
    <row r="102" spans="1:6" ht="15" customHeight="1">
      <c r="A102" s="340" t="s">
        <v>639</v>
      </c>
      <c r="B102" s="52">
        <v>13082</v>
      </c>
      <c r="C102" s="52">
        <v>75</v>
      </c>
      <c r="D102" s="52">
        <v>13007</v>
      </c>
      <c r="E102" s="82" t="s">
        <v>201</v>
      </c>
      <c r="F102" s="85"/>
    </row>
    <row r="103" spans="1:6" ht="15" customHeight="1">
      <c r="A103" s="46" t="s">
        <v>92</v>
      </c>
      <c r="B103" s="33">
        <v>142955</v>
      </c>
      <c r="C103" s="33">
        <v>888</v>
      </c>
      <c r="D103" s="33">
        <v>142067</v>
      </c>
      <c r="E103" s="65" t="s">
        <v>94</v>
      </c>
      <c r="F103" s="85"/>
    </row>
    <row r="104" spans="1:6" ht="15" customHeight="1">
      <c r="A104" s="340" t="s">
        <v>640</v>
      </c>
      <c r="B104" s="52">
        <v>16190</v>
      </c>
      <c r="C104" s="52">
        <v>180</v>
      </c>
      <c r="D104" s="52">
        <v>16010</v>
      </c>
      <c r="E104" s="82" t="s">
        <v>202</v>
      </c>
      <c r="F104" s="85"/>
    </row>
    <row r="105" spans="1:6" ht="15" customHeight="1">
      <c r="A105" s="340" t="s">
        <v>641</v>
      </c>
      <c r="B105" s="43">
        <v>126765</v>
      </c>
      <c r="C105" s="52">
        <v>708</v>
      </c>
      <c r="D105" s="52">
        <v>126057</v>
      </c>
      <c r="E105" s="82" t="s">
        <v>203</v>
      </c>
      <c r="F105" s="38"/>
    </row>
    <row r="106" spans="1:6" ht="15" customHeight="1">
      <c r="A106" s="38" t="s">
        <v>97</v>
      </c>
      <c r="B106" s="33">
        <v>33848242</v>
      </c>
      <c r="C106" s="33">
        <v>86206</v>
      </c>
      <c r="D106" s="33">
        <v>33762036</v>
      </c>
      <c r="E106" s="68" t="s">
        <v>7</v>
      </c>
      <c r="F106" s="38"/>
    </row>
    <row r="107" spans="1:6" ht="13.5" customHeight="1">
      <c r="A107" s="38"/>
      <c r="B107" s="37"/>
      <c r="C107" s="37"/>
      <c r="D107" s="37"/>
      <c r="E107" s="218"/>
      <c r="F107" s="38"/>
    </row>
    <row r="108" spans="1:6" ht="124.5" customHeight="1">
      <c r="A108" s="3"/>
      <c r="B108" s="3"/>
      <c r="C108" s="3"/>
      <c r="D108" s="3"/>
      <c r="E108" s="49"/>
      <c r="F108" s="3"/>
    </row>
    <row r="109" spans="1:6" ht="16.5" customHeight="1">
      <c r="A109" s="242" t="s">
        <v>525</v>
      </c>
      <c r="B109" s="48"/>
      <c r="C109" s="3"/>
      <c r="D109" s="3"/>
      <c r="E109" s="226" t="s">
        <v>526</v>
      </c>
      <c r="F109" s="3"/>
    </row>
    <row r="110" spans="1:6" ht="17.25" customHeight="1">
      <c r="A110" s="48"/>
      <c r="B110" s="7"/>
      <c r="C110" s="7"/>
      <c r="D110" s="7"/>
      <c r="E110" s="119"/>
      <c r="F110" s="1"/>
    </row>
    <row r="111" spans="1:6" ht="13.5" customHeight="1">
      <c r="A111" s="1"/>
      <c r="B111" s="1"/>
      <c r="C111" s="1"/>
      <c r="D111" s="1"/>
      <c r="E111" s="133"/>
      <c r="F111" s="1"/>
    </row>
    <row r="112" spans="1:6" ht="12.75" customHeight="1">
      <c r="A112" s="3"/>
      <c r="B112" s="3"/>
      <c r="C112" s="3"/>
      <c r="D112" s="3"/>
      <c r="E112" s="3"/>
      <c r="F112" s="3"/>
    </row>
    <row r="113" spans="1:6" ht="12.75" customHeight="1">
      <c r="A113" s="3"/>
      <c r="B113" s="3"/>
      <c r="C113" s="3"/>
      <c r="D113" s="3"/>
      <c r="E113" s="3"/>
      <c r="F113" s="3"/>
    </row>
    <row r="114" spans="1:6" ht="12.75" customHeight="1">
      <c r="A114" s="1"/>
      <c r="B114" s="1"/>
      <c r="C114" s="1"/>
      <c r="D114" s="1"/>
      <c r="E114" s="95"/>
      <c r="F114" s="1"/>
    </row>
    <row r="115" spans="1:6" ht="12.75" customHeight="1">
      <c r="A115" s="1"/>
      <c r="B115" s="1"/>
      <c r="C115" s="1"/>
      <c r="D115" s="1"/>
      <c r="E115" s="95"/>
      <c r="F115" s="1"/>
    </row>
    <row r="116" spans="1:6" ht="13.5" customHeight="1">
      <c r="A116" s="1"/>
      <c r="B116" s="1"/>
      <c r="C116" s="1"/>
      <c r="D116" s="1"/>
      <c r="E116" s="95"/>
      <c r="F116" s="1"/>
    </row>
    <row r="117" spans="1:6" ht="13.5" customHeight="1">
      <c r="A117" s="1"/>
      <c r="B117" s="1"/>
      <c r="C117" s="1"/>
      <c r="D117" s="1"/>
      <c r="E117" s="95"/>
      <c r="F117" s="1"/>
    </row>
    <row r="118" spans="1:6" ht="12.75" customHeight="1">
      <c r="A118" s="1"/>
      <c r="B118" s="1"/>
      <c r="C118" s="1"/>
      <c r="D118" s="1"/>
      <c r="E118" s="1"/>
      <c r="F118" s="1"/>
    </row>
    <row r="119" spans="1:6" ht="12.75" customHeight="1">
      <c r="A119" s="3"/>
      <c r="B119" s="3"/>
      <c r="C119" s="3"/>
      <c r="D119" s="3"/>
      <c r="E119" s="3"/>
      <c r="F119" s="3"/>
    </row>
    <row r="120" spans="1:6" ht="12.75" customHeight="1">
      <c r="A120" s="3"/>
      <c r="B120" s="3"/>
      <c r="C120" s="3"/>
      <c r="D120" s="3"/>
      <c r="E120" s="3"/>
      <c r="F120" s="3"/>
    </row>
    <row r="121" spans="1:6" ht="12.75" customHeight="1">
      <c r="A121" s="3"/>
      <c r="B121" s="3"/>
      <c r="C121" s="3"/>
      <c r="D121" s="3"/>
      <c r="E121" s="3"/>
      <c r="F121" s="3"/>
    </row>
    <row r="122" spans="1:6" ht="12.75" customHeight="1">
      <c r="A122" s="3"/>
      <c r="B122" s="3"/>
      <c r="C122" s="3"/>
      <c r="D122" s="3"/>
      <c r="E122" s="3"/>
      <c r="F122" s="3"/>
    </row>
    <row r="123" spans="1:6" ht="12.75" customHeight="1">
      <c r="A123" s="3"/>
      <c r="B123" s="3"/>
      <c r="C123" s="3"/>
      <c r="D123" s="3"/>
      <c r="E123" s="3"/>
      <c r="F123" s="3"/>
    </row>
    <row r="124" spans="1:6" ht="12.75" customHeight="1">
      <c r="A124" s="3"/>
      <c r="B124" s="3"/>
      <c r="C124" s="3"/>
      <c r="D124" s="3"/>
      <c r="E124" s="3"/>
      <c r="F124" s="3"/>
    </row>
    <row r="125" spans="1:6" ht="12.75" customHeight="1">
      <c r="A125" s="3"/>
      <c r="B125" s="3"/>
      <c r="C125" s="3"/>
      <c r="D125" s="3"/>
      <c r="E125" s="3"/>
      <c r="F125" s="3"/>
    </row>
    <row r="126" spans="1:6" ht="12.75" customHeight="1">
      <c r="A126" s="3"/>
      <c r="B126" s="3"/>
      <c r="C126" s="3"/>
      <c r="D126" s="3"/>
      <c r="E126" s="3"/>
      <c r="F126" s="3"/>
    </row>
    <row r="127" spans="1:6" ht="12.75" customHeight="1">
      <c r="A127" s="3"/>
      <c r="B127" s="3"/>
      <c r="C127" s="3"/>
      <c r="D127" s="3"/>
      <c r="E127" s="3"/>
      <c r="F127" s="3"/>
    </row>
    <row r="128" spans="1:6" ht="12.75" customHeight="1">
      <c r="A128" s="3"/>
      <c r="B128" s="3"/>
      <c r="C128" s="3"/>
      <c r="D128" s="3"/>
      <c r="E128" s="3"/>
      <c r="F128" s="3"/>
    </row>
    <row r="129" spans="1:6" ht="12.75" customHeight="1">
      <c r="A129" s="3"/>
      <c r="B129" s="3"/>
      <c r="C129" s="3"/>
      <c r="D129" s="3"/>
      <c r="E129" s="3"/>
      <c r="F129" s="3"/>
    </row>
    <row r="130" spans="1:6" ht="12.75" customHeight="1">
      <c r="A130" s="3"/>
      <c r="B130" s="3"/>
      <c r="C130" s="3"/>
      <c r="D130" s="3"/>
      <c r="E130" s="3"/>
      <c r="F130" s="3"/>
    </row>
    <row r="131" spans="1:6" ht="12.75" customHeight="1">
      <c r="A131" s="3"/>
      <c r="B131" s="3"/>
      <c r="C131" s="3"/>
      <c r="D131" s="3"/>
      <c r="E131" s="3"/>
      <c r="F131" s="3"/>
    </row>
    <row r="132" spans="1:6" ht="12.75" customHeight="1">
      <c r="A132" s="3"/>
      <c r="B132" s="3"/>
      <c r="C132" s="3"/>
      <c r="D132" s="3"/>
      <c r="E132" s="3"/>
      <c r="F132" s="3"/>
    </row>
    <row r="133" spans="1:6" ht="12.75" customHeight="1">
      <c r="A133" s="3"/>
      <c r="B133" s="3"/>
      <c r="C133" s="3"/>
      <c r="D133" s="3"/>
      <c r="E133" s="3"/>
      <c r="F133" s="3"/>
    </row>
    <row r="134" spans="1:6" ht="12.75" customHeight="1">
      <c r="A134" s="3"/>
      <c r="B134" s="3"/>
      <c r="C134" s="3"/>
      <c r="D134" s="3"/>
      <c r="E134" s="3"/>
      <c r="F134" s="3"/>
    </row>
    <row r="135" spans="1:6" ht="12.75" customHeight="1">
      <c r="A135" s="3"/>
      <c r="B135" s="3"/>
      <c r="C135" s="3"/>
      <c r="D135" s="3"/>
      <c r="E135" s="3"/>
      <c r="F135" s="3"/>
    </row>
    <row r="136" spans="1:6" ht="12.75" customHeight="1">
      <c r="A136" s="3"/>
      <c r="B136" s="3"/>
      <c r="C136" s="3"/>
      <c r="D136" s="3"/>
      <c r="E136" s="3"/>
      <c r="F136" s="3"/>
    </row>
    <row r="137" spans="1:6" ht="12.75" customHeight="1">
      <c r="A137" s="3"/>
      <c r="B137" s="3"/>
      <c r="C137" s="3"/>
      <c r="D137" s="3"/>
      <c r="E137" s="3"/>
      <c r="F137" s="3"/>
    </row>
    <row r="138" spans="1:6" ht="12.75" customHeight="1">
      <c r="A138" s="3"/>
      <c r="B138" s="3"/>
      <c r="C138" s="3"/>
      <c r="D138" s="3"/>
      <c r="E138" s="3"/>
      <c r="F138" s="3"/>
    </row>
    <row r="139" spans="1:6" ht="12.75" customHeight="1">
      <c r="A139" s="3"/>
      <c r="B139" s="3"/>
      <c r="C139" s="3"/>
      <c r="D139" s="3"/>
      <c r="E139" s="3"/>
      <c r="F139" s="3"/>
    </row>
    <row r="140" spans="1:6" ht="12.75" customHeight="1">
      <c r="A140" s="3"/>
      <c r="B140" s="3"/>
      <c r="C140" s="3"/>
      <c r="D140" s="3"/>
      <c r="E140" s="3"/>
      <c r="F140" s="3"/>
    </row>
    <row r="141" spans="1:6" ht="12.75" customHeight="1">
      <c r="A141" s="3"/>
      <c r="B141" s="3"/>
      <c r="C141" s="3"/>
      <c r="D141" s="3"/>
      <c r="E141" s="3"/>
      <c r="F141" s="3"/>
    </row>
    <row r="142" spans="1:6" ht="12.75" customHeight="1">
      <c r="A142" s="3"/>
      <c r="B142" s="3"/>
      <c r="C142" s="3"/>
      <c r="D142" s="3"/>
      <c r="E142" s="3"/>
      <c r="F142" s="3"/>
    </row>
    <row r="143" spans="1:6" ht="12.75" customHeight="1">
      <c r="A143" s="3"/>
      <c r="B143" s="3"/>
      <c r="C143" s="3"/>
      <c r="D143" s="3"/>
      <c r="E143" s="3"/>
      <c r="F143" s="3"/>
    </row>
    <row r="144" spans="1:6" ht="12.75" customHeight="1">
      <c r="A144" s="3"/>
      <c r="B144" s="3"/>
      <c r="C144" s="3"/>
      <c r="D144" s="3"/>
      <c r="E144" s="3"/>
      <c r="F144" s="3"/>
    </row>
    <row r="145" spans="1:6" ht="12.75" customHeight="1">
      <c r="A145" s="3"/>
      <c r="B145" s="3"/>
      <c r="C145" s="3"/>
      <c r="D145" s="3"/>
      <c r="E145" s="3"/>
      <c r="F145" s="3"/>
    </row>
    <row r="146" spans="1:6" ht="12.75" customHeight="1">
      <c r="A146" s="3"/>
      <c r="B146" s="3"/>
      <c r="C146" s="3"/>
      <c r="D146" s="3"/>
      <c r="E146" s="3"/>
      <c r="F146" s="3"/>
    </row>
    <row r="147" spans="1:6" ht="12.75" customHeight="1">
      <c r="A147" s="3"/>
      <c r="B147" s="3"/>
      <c r="C147" s="3"/>
      <c r="D147" s="3"/>
      <c r="E147" s="3"/>
      <c r="F147" s="3"/>
    </row>
    <row r="148" spans="1:6" ht="12.75" customHeight="1">
      <c r="A148" s="3"/>
      <c r="B148" s="3"/>
      <c r="C148" s="3"/>
      <c r="D148" s="3"/>
      <c r="E148" s="3"/>
      <c r="F148" s="3"/>
    </row>
    <row r="149" spans="1:6" ht="12.75" customHeight="1">
      <c r="A149" s="3"/>
      <c r="B149" s="3"/>
      <c r="C149" s="3"/>
      <c r="D149" s="3"/>
      <c r="E149" s="3"/>
      <c r="F149" s="3"/>
    </row>
    <row r="150" spans="1:6" ht="12.75" customHeight="1">
      <c r="A150" s="3"/>
      <c r="B150" s="3"/>
      <c r="C150" s="3"/>
      <c r="D150" s="3"/>
      <c r="E150" s="3"/>
      <c r="F150" s="3"/>
    </row>
    <row r="151" spans="1:6" ht="12.75" customHeight="1">
      <c r="A151" s="3"/>
      <c r="B151" s="3"/>
      <c r="C151" s="3"/>
      <c r="D151" s="3"/>
      <c r="E151" s="3"/>
      <c r="F151" s="3"/>
    </row>
    <row r="152" spans="1:6" ht="12.75" customHeight="1">
      <c r="A152" s="3"/>
      <c r="B152" s="3"/>
      <c r="C152" s="3"/>
      <c r="D152" s="3"/>
      <c r="E152" s="3"/>
      <c r="F152" s="3"/>
    </row>
    <row r="153" spans="1:6" ht="12.75" customHeight="1">
      <c r="A153" s="3"/>
      <c r="B153" s="3"/>
      <c r="C153" s="3"/>
      <c r="D153" s="3"/>
      <c r="E153" s="3"/>
      <c r="F153" s="3"/>
    </row>
    <row r="154" spans="1:6" ht="12.75" customHeight="1">
      <c r="A154" s="3"/>
      <c r="B154" s="3"/>
      <c r="C154" s="3"/>
      <c r="D154" s="3"/>
      <c r="E154" s="3"/>
      <c r="F154" s="3"/>
    </row>
    <row r="155" spans="1:6" ht="12.75" customHeight="1">
      <c r="A155" s="3"/>
      <c r="B155" s="3"/>
      <c r="C155" s="3"/>
      <c r="D155" s="3"/>
      <c r="E155" s="3"/>
      <c r="F155" s="3"/>
    </row>
    <row r="156" spans="1:6" ht="12.75" customHeight="1">
      <c r="A156" s="3"/>
      <c r="B156" s="3"/>
      <c r="C156" s="3"/>
      <c r="D156" s="3"/>
      <c r="E156" s="3"/>
      <c r="F156" s="3"/>
    </row>
    <row r="157" spans="1:6" ht="12.75" customHeight="1">
      <c r="A157" s="3"/>
      <c r="B157" s="3"/>
      <c r="C157" s="3"/>
      <c r="D157" s="3"/>
      <c r="E157" s="3"/>
      <c r="F157" s="3"/>
    </row>
    <row r="158" spans="1:6" ht="12.75" customHeight="1">
      <c r="A158" s="3"/>
      <c r="B158" s="3"/>
      <c r="C158" s="3"/>
      <c r="D158" s="3"/>
      <c r="E158" s="3"/>
      <c r="F158" s="3"/>
    </row>
    <row r="159" spans="1:6" ht="12.75" customHeight="1">
      <c r="A159" s="3"/>
      <c r="B159" s="3"/>
      <c r="C159" s="3"/>
      <c r="D159" s="3"/>
      <c r="E159" s="3"/>
      <c r="F159" s="3"/>
    </row>
    <row r="160" spans="1:6" ht="12.75" customHeight="1">
      <c r="A160" s="3"/>
      <c r="B160" s="3"/>
      <c r="C160" s="3"/>
      <c r="D160" s="3"/>
      <c r="E160" s="3"/>
      <c r="F160" s="3"/>
    </row>
    <row r="161" spans="1:6" ht="12.75" customHeight="1">
      <c r="A161" s="3"/>
      <c r="B161" s="3"/>
      <c r="C161" s="3"/>
      <c r="D161" s="3"/>
      <c r="E161" s="3"/>
      <c r="F161" s="3"/>
    </row>
    <row r="162" spans="1:6" ht="12.75" customHeight="1">
      <c r="A162" s="3"/>
      <c r="B162" s="3"/>
      <c r="C162" s="3"/>
      <c r="D162" s="3"/>
      <c r="E162" s="3"/>
      <c r="F162" s="3"/>
    </row>
    <row r="163" spans="1:6" ht="12.75" customHeight="1">
      <c r="A163" s="3"/>
      <c r="B163" s="3"/>
      <c r="C163" s="3"/>
      <c r="D163" s="3"/>
      <c r="E163" s="3"/>
      <c r="F163" s="3"/>
    </row>
    <row r="164" spans="1:6" ht="12.75" customHeight="1">
      <c r="A164" s="3"/>
      <c r="B164" s="3"/>
      <c r="C164" s="3"/>
      <c r="D164" s="3"/>
      <c r="E164" s="3"/>
      <c r="F164" s="3"/>
    </row>
    <row r="165" spans="1:6" ht="12.75" customHeight="1">
      <c r="A165" s="3"/>
      <c r="B165" s="3"/>
      <c r="C165" s="3"/>
      <c r="D165" s="3"/>
      <c r="E165" s="3"/>
      <c r="F165" s="3"/>
    </row>
    <row r="166" spans="1:6" ht="12.75" customHeight="1">
      <c r="A166" s="3"/>
      <c r="B166" s="3"/>
      <c r="C166" s="3"/>
      <c r="D166" s="3"/>
      <c r="E166" s="3"/>
      <c r="F166" s="3"/>
    </row>
    <row r="167" spans="1:6" ht="12.75" customHeight="1">
      <c r="A167" s="3"/>
      <c r="B167" s="3"/>
      <c r="C167" s="3"/>
      <c r="D167" s="3"/>
      <c r="E167" s="3"/>
      <c r="F167" s="3"/>
    </row>
    <row r="168" spans="1:6" ht="12.75" customHeight="1">
      <c r="A168" s="3"/>
      <c r="B168" s="3"/>
      <c r="C168" s="3"/>
      <c r="D168" s="3"/>
      <c r="E168" s="3"/>
      <c r="F168" s="3"/>
    </row>
    <row r="169" spans="1:6" ht="12.75" customHeight="1">
      <c r="A169" s="3"/>
      <c r="B169" s="3"/>
      <c r="C169" s="3"/>
      <c r="D169" s="3"/>
      <c r="E169" s="3"/>
      <c r="F169" s="3"/>
    </row>
    <row r="170" spans="1:6" ht="12.75" customHeight="1">
      <c r="A170" s="3"/>
      <c r="B170" s="3"/>
      <c r="C170" s="3"/>
      <c r="D170" s="3"/>
      <c r="E170" s="3"/>
      <c r="F170" s="3"/>
    </row>
    <row r="171" spans="1:6" ht="12.75" customHeight="1">
      <c r="A171" s="3"/>
      <c r="B171" s="3"/>
      <c r="C171" s="3"/>
      <c r="D171" s="3"/>
      <c r="E171" s="3"/>
      <c r="F171" s="3"/>
    </row>
    <row r="172" spans="1:6" ht="12.75" customHeight="1">
      <c r="A172" s="3"/>
      <c r="B172" s="3"/>
      <c r="C172" s="3"/>
      <c r="D172" s="3"/>
      <c r="E172" s="3"/>
      <c r="F172" s="3"/>
    </row>
    <row r="173" spans="1:6" ht="12.75" customHeight="1">
      <c r="A173" s="3"/>
      <c r="B173" s="3"/>
      <c r="C173" s="3"/>
      <c r="D173" s="3"/>
      <c r="E173" s="3"/>
      <c r="F173" s="3"/>
    </row>
    <row r="174" spans="1:6" ht="12.75" customHeight="1">
      <c r="A174" s="3"/>
      <c r="B174" s="3"/>
      <c r="C174" s="3"/>
      <c r="D174" s="3"/>
      <c r="E174" s="3"/>
      <c r="F174" s="3"/>
    </row>
    <row r="175" spans="1:6" ht="12.75" customHeight="1">
      <c r="A175" s="3"/>
      <c r="B175" s="3"/>
      <c r="C175" s="3"/>
      <c r="D175" s="3"/>
      <c r="E175" s="3"/>
      <c r="F175" s="3"/>
    </row>
    <row r="176" spans="1:6" ht="12.75" customHeight="1">
      <c r="A176" s="3"/>
      <c r="B176" s="3"/>
      <c r="C176" s="3"/>
      <c r="D176" s="3"/>
      <c r="E176" s="3"/>
      <c r="F176" s="3"/>
    </row>
    <row r="177" spans="1:6" ht="12.75" customHeight="1">
      <c r="A177" s="3"/>
      <c r="B177" s="3"/>
      <c r="C177" s="3"/>
      <c r="D177" s="3"/>
      <c r="E177" s="3"/>
      <c r="F177" s="3"/>
    </row>
    <row r="178" spans="1:6" ht="12.75" customHeight="1">
      <c r="A178" s="3"/>
      <c r="B178" s="3"/>
      <c r="C178" s="3"/>
      <c r="D178" s="3"/>
      <c r="E178" s="3"/>
      <c r="F178" s="3"/>
    </row>
    <row r="179" spans="1:6" ht="12.75" customHeight="1">
      <c r="A179" s="3"/>
      <c r="B179" s="3"/>
      <c r="C179" s="3"/>
      <c r="D179" s="3"/>
      <c r="E179" s="3"/>
      <c r="F179" s="3"/>
    </row>
    <row r="180" spans="1:6" ht="12.75" customHeight="1">
      <c r="A180" s="3"/>
      <c r="B180" s="3"/>
      <c r="C180" s="3"/>
      <c r="D180" s="3"/>
      <c r="E180" s="3"/>
      <c r="F180" s="3"/>
    </row>
    <row r="181" spans="1:6" ht="12.75" customHeight="1">
      <c r="A181" s="3"/>
      <c r="B181" s="3"/>
      <c r="C181" s="3"/>
      <c r="D181" s="3"/>
      <c r="E181" s="3"/>
      <c r="F181" s="3"/>
    </row>
    <row r="182" spans="1:6" ht="12.75" customHeight="1">
      <c r="A182" s="3"/>
      <c r="B182" s="3"/>
      <c r="C182" s="3"/>
      <c r="D182" s="3"/>
      <c r="E182" s="3"/>
      <c r="F182" s="3"/>
    </row>
    <row r="183" spans="1:6" ht="12.75" customHeight="1">
      <c r="A183" s="3"/>
      <c r="B183" s="3"/>
      <c r="C183" s="3"/>
      <c r="D183" s="3"/>
      <c r="E183" s="3"/>
      <c r="F183" s="3"/>
    </row>
    <row r="184" spans="1:6" ht="12.75" customHeight="1">
      <c r="A184" s="3"/>
      <c r="B184" s="3"/>
      <c r="C184" s="3"/>
      <c r="D184" s="3"/>
      <c r="E184" s="3"/>
      <c r="F184" s="3"/>
    </row>
    <row r="185" spans="1:6" ht="12.75" customHeight="1">
      <c r="A185" s="3"/>
      <c r="B185" s="3"/>
      <c r="C185" s="3"/>
      <c r="D185" s="3"/>
      <c r="E185" s="3"/>
      <c r="F185" s="3"/>
    </row>
    <row r="186" spans="1:6" ht="12.75" customHeight="1">
      <c r="A186" s="3"/>
      <c r="B186" s="3"/>
      <c r="C186" s="3"/>
      <c r="D186" s="3"/>
      <c r="E186" s="3"/>
      <c r="F186" s="3"/>
    </row>
    <row r="187" spans="1:6" ht="12.75" customHeight="1">
      <c r="A187" s="3"/>
      <c r="B187" s="3"/>
      <c r="C187" s="3"/>
      <c r="D187" s="3"/>
      <c r="E187" s="3"/>
      <c r="F187" s="3"/>
    </row>
    <row r="188" spans="1:6" ht="12.75" customHeight="1">
      <c r="A188" s="3"/>
      <c r="B188" s="3"/>
      <c r="C188" s="3"/>
      <c r="D188" s="3"/>
      <c r="E188" s="3"/>
      <c r="F188" s="3"/>
    </row>
    <row r="189" spans="1:6" ht="12.75" customHeight="1">
      <c r="A189" s="3"/>
      <c r="B189" s="3"/>
      <c r="C189" s="3"/>
      <c r="D189" s="3"/>
      <c r="E189" s="3"/>
      <c r="F189" s="3"/>
    </row>
    <row r="190" spans="1:6" ht="12.75" customHeight="1">
      <c r="A190" s="3"/>
      <c r="B190" s="3"/>
      <c r="C190" s="3"/>
      <c r="D190" s="3"/>
      <c r="E190" s="3"/>
      <c r="F190" s="3"/>
    </row>
    <row r="191" spans="1:6" ht="12.75" customHeight="1">
      <c r="A191" s="3"/>
      <c r="B191" s="3"/>
      <c r="C191" s="3"/>
      <c r="D191" s="3"/>
      <c r="E191" s="3"/>
      <c r="F191" s="3"/>
    </row>
    <row r="192" spans="1:6" ht="12.75" customHeight="1">
      <c r="A192" s="3"/>
      <c r="B192" s="3"/>
      <c r="C192" s="3"/>
      <c r="D192" s="3"/>
      <c r="E192" s="3"/>
      <c r="F192" s="3"/>
    </row>
    <row r="193" spans="1:6" ht="12.75" customHeight="1">
      <c r="A193" s="3"/>
      <c r="B193" s="3"/>
      <c r="C193" s="3"/>
      <c r="D193" s="3"/>
      <c r="E193" s="3"/>
      <c r="F193" s="3"/>
    </row>
    <row r="194" spans="1:6" ht="12.75" customHeight="1">
      <c r="A194" s="3"/>
      <c r="B194" s="3"/>
      <c r="C194" s="3"/>
      <c r="D194" s="3"/>
      <c r="E194" s="3"/>
      <c r="F194" s="3"/>
    </row>
    <row r="195" spans="1:6" ht="12.75" customHeight="1">
      <c r="A195" s="3"/>
      <c r="B195" s="3"/>
      <c r="C195" s="3"/>
      <c r="D195" s="3"/>
      <c r="E195" s="3"/>
      <c r="F195" s="3"/>
    </row>
    <row r="196" spans="1:6" ht="12.75" customHeight="1">
      <c r="A196" s="3"/>
      <c r="B196" s="3"/>
      <c r="C196" s="3"/>
      <c r="D196" s="3"/>
      <c r="E196" s="3"/>
      <c r="F196" s="3"/>
    </row>
    <row r="197" spans="1:6" ht="12.75" customHeight="1">
      <c r="A197" s="3"/>
      <c r="B197" s="3"/>
      <c r="C197" s="3"/>
      <c r="D197" s="3"/>
      <c r="E197" s="3"/>
      <c r="F197" s="3"/>
    </row>
    <row r="198" spans="1:6" ht="12.75" customHeight="1">
      <c r="A198" s="3"/>
      <c r="B198" s="3"/>
      <c r="C198" s="3"/>
      <c r="D198" s="3"/>
      <c r="E198" s="3"/>
      <c r="F198" s="3"/>
    </row>
    <row r="199" spans="1:6" ht="12.75" customHeight="1">
      <c r="A199" s="3"/>
      <c r="B199" s="3"/>
      <c r="C199" s="3"/>
      <c r="D199" s="3"/>
      <c r="E199" s="3"/>
      <c r="F199" s="3"/>
    </row>
    <row r="200" spans="1:6" ht="12.75" customHeight="1">
      <c r="A200" s="3"/>
      <c r="B200" s="3"/>
      <c r="C200" s="3"/>
      <c r="D200" s="3"/>
      <c r="E200" s="3"/>
      <c r="F200" s="3"/>
    </row>
    <row r="201" spans="1:6" ht="12.75" customHeight="1">
      <c r="A201" s="3"/>
      <c r="B201" s="3"/>
      <c r="C201" s="3"/>
      <c r="D201" s="3"/>
      <c r="E201" s="3"/>
      <c r="F201" s="3"/>
    </row>
    <row r="202" spans="1:6" ht="12.75" customHeight="1">
      <c r="A202" s="3"/>
      <c r="B202" s="3"/>
      <c r="C202" s="3"/>
      <c r="D202" s="3"/>
      <c r="E202" s="3"/>
      <c r="F202" s="3"/>
    </row>
    <row r="203" spans="1:6" ht="12.75" customHeight="1">
      <c r="A203" s="3"/>
      <c r="B203" s="3"/>
      <c r="C203" s="3"/>
      <c r="D203" s="3"/>
      <c r="E203" s="3"/>
      <c r="F203" s="3"/>
    </row>
    <row r="204" spans="1:6" ht="12.75" customHeight="1">
      <c r="A204" s="3"/>
      <c r="B204" s="3"/>
      <c r="C204" s="3"/>
      <c r="D204" s="3"/>
      <c r="E204" s="3"/>
      <c r="F204" s="3"/>
    </row>
    <row r="205" spans="1:6" ht="12.75" customHeight="1">
      <c r="A205" s="3"/>
      <c r="B205" s="3"/>
      <c r="C205" s="3"/>
      <c r="D205" s="3"/>
      <c r="E205" s="3"/>
      <c r="F205" s="3"/>
    </row>
    <row r="206" spans="1:6" ht="12.75" customHeight="1">
      <c r="A206" s="3"/>
      <c r="B206" s="3"/>
      <c r="C206" s="3"/>
      <c r="D206" s="3"/>
      <c r="E206" s="3"/>
      <c r="F206" s="3"/>
    </row>
    <row r="207" spans="1:6" ht="12.75" customHeight="1">
      <c r="A207" s="3"/>
      <c r="B207" s="3"/>
      <c r="C207" s="3"/>
      <c r="D207" s="3"/>
      <c r="E207" s="3"/>
      <c r="F207" s="3"/>
    </row>
    <row r="208" spans="1:6" ht="12.75" customHeight="1">
      <c r="A208" s="3"/>
      <c r="B208" s="3"/>
      <c r="C208" s="3"/>
      <c r="D208" s="3"/>
      <c r="E208" s="3"/>
      <c r="F208" s="3"/>
    </row>
    <row r="209" spans="1:6" ht="12.75" customHeight="1">
      <c r="A209" s="3"/>
      <c r="B209" s="3"/>
      <c r="C209" s="3"/>
      <c r="D209" s="3"/>
      <c r="E209" s="3"/>
      <c r="F209" s="3"/>
    </row>
    <row r="210" spans="1:6" ht="12.75" customHeight="1">
      <c r="A210" s="3"/>
      <c r="B210" s="3"/>
      <c r="C210" s="3"/>
      <c r="D210" s="3"/>
      <c r="E210" s="3"/>
      <c r="F210" s="3"/>
    </row>
    <row r="211" spans="1:6" ht="12.75" customHeight="1">
      <c r="A211" s="3"/>
      <c r="B211" s="3"/>
      <c r="C211" s="3"/>
      <c r="D211" s="3"/>
      <c r="E211" s="3"/>
      <c r="F211" s="3"/>
    </row>
    <row r="212" spans="1:6" ht="12.75" customHeight="1">
      <c r="A212" s="3"/>
      <c r="B212" s="3"/>
      <c r="C212" s="3"/>
      <c r="D212" s="3"/>
      <c r="E212" s="3"/>
      <c r="F212" s="3"/>
    </row>
    <row r="213" spans="1:6" ht="12.75" customHeight="1">
      <c r="A213" s="3"/>
      <c r="B213" s="3"/>
      <c r="C213" s="3"/>
      <c r="D213" s="3"/>
      <c r="E213" s="3"/>
      <c r="F213" s="3"/>
    </row>
    <row r="214" spans="1:6" ht="12.75" customHeight="1">
      <c r="A214" s="3"/>
      <c r="B214" s="3"/>
      <c r="C214" s="3"/>
      <c r="D214" s="3"/>
      <c r="E214" s="3"/>
      <c r="F214" s="3"/>
    </row>
    <row r="215" spans="1:6" ht="12.75" customHeight="1">
      <c r="A215" s="3"/>
      <c r="B215" s="3"/>
      <c r="C215" s="3"/>
      <c r="D215" s="3"/>
      <c r="E215" s="3"/>
      <c r="F215" s="3"/>
    </row>
    <row r="216" spans="1:6" ht="12.75" customHeight="1">
      <c r="A216" s="3"/>
      <c r="B216" s="3"/>
      <c r="C216" s="3"/>
      <c r="D216" s="3"/>
      <c r="E216" s="3"/>
      <c r="F216" s="3"/>
    </row>
    <row r="217" spans="1:6" ht="12.75" customHeight="1">
      <c r="A217" s="3"/>
      <c r="B217" s="3"/>
      <c r="C217" s="3"/>
      <c r="D217" s="3"/>
      <c r="E217" s="3"/>
      <c r="F217" s="3"/>
    </row>
    <row r="218" spans="1:6" ht="12.75" customHeight="1">
      <c r="A218" s="3"/>
      <c r="B218" s="3"/>
      <c r="C218" s="3"/>
      <c r="D218" s="3"/>
      <c r="E218" s="3"/>
      <c r="F218" s="3"/>
    </row>
    <row r="219" spans="1:6" ht="12.75" customHeight="1">
      <c r="A219" s="3"/>
      <c r="B219" s="3"/>
      <c r="C219" s="3"/>
      <c r="D219" s="3"/>
      <c r="E219" s="3"/>
      <c r="F219" s="3"/>
    </row>
    <row r="220" spans="1:6" ht="12.75" customHeight="1">
      <c r="A220" s="3"/>
      <c r="B220" s="3"/>
      <c r="C220" s="3"/>
      <c r="D220" s="3"/>
      <c r="E220" s="3"/>
      <c r="F220" s="3"/>
    </row>
    <row r="221" spans="1:6" ht="12.75" customHeight="1">
      <c r="A221" s="3"/>
      <c r="B221" s="3"/>
      <c r="C221" s="3"/>
      <c r="D221" s="3"/>
      <c r="E221" s="3"/>
      <c r="F221" s="3"/>
    </row>
    <row r="222" spans="1:6" ht="12.75" customHeight="1">
      <c r="A222" s="3"/>
      <c r="B222" s="3"/>
      <c r="C222" s="3"/>
      <c r="D222" s="3"/>
      <c r="E222" s="3"/>
      <c r="F222" s="3"/>
    </row>
    <row r="223" spans="1:6" ht="12.75" customHeight="1">
      <c r="A223" s="3"/>
      <c r="B223" s="3"/>
      <c r="C223" s="3"/>
      <c r="D223" s="3"/>
      <c r="E223" s="3"/>
      <c r="F223" s="3"/>
    </row>
    <row r="224" spans="1:6" ht="12.75" customHeight="1">
      <c r="A224" s="3"/>
      <c r="B224" s="3"/>
      <c r="C224" s="3"/>
      <c r="D224" s="3"/>
      <c r="E224" s="3"/>
      <c r="F224" s="3"/>
    </row>
    <row r="225" spans="1:6" ht="12.75" customHeight="1">
      <c r="A225" s="3"/>
      <c r="B225" s="3"/>
      <c r="C225" s="3"/>
      <c r="D225" s="3"/>
      <c r="E225" s="3"/>
      <c r="F225" s="3"/>
    </row>
    <row r="226" spans="1:6" ht="12.75" customHeight="1">
      <c r="A226" s="3"/>
      <c r="B226" s="3"/>
      <c r="C226" s="3"/>
      <c r="D226" s="3"/>
      <c r="E226" s="3"/>
      <c r="F226" s="3"/>
    </row>
    <row r="227" spans="1:6" ht="12.75" customHeight="1">
      <c r="A227" s="3"/>
      <c r="B227" s="3"/>
      <c r="C227" s="3"/>
      <c r="D227" s="3"/>
      <c r="E227" s="3"/>
      <c r="F227" s="3"/>
    </row>
    <row r="228" spans="1:6" ht="12.75" customHeight="1">
      <c r="A228" s="3"/>
      <c r="B228" s="3"/>
      <c r="C228" s="3"/>
      <c r="D228" s="3"/>
      <c r="E228" s="3"/>
      <c r="F228" s="3"/>
    </row>
    <row r="229" spans="1:6" ht="12.75" customHeight="1">
      <c r="A229" s="3"/>
      <c r="B229" s="3"/>
      <c r="C229" s="3"/>
      <c r="D229" s="3"/>
      <c r="E229" s="3"/>
      <c r="F229" s="3"/>
    </row>
    <row r="230" spans="1:6" ht="12.75" customHeight="1">
      <c r="A230" s="3"/>
      <c r="B230" s="3"/>
      <c r="C230" s="3"/>
      <c r="D230" s="3"/>
      <c r="E230" s="3"/>
      <c r="F230" s="3"/>
    </row>
    <row r="231" spans="1:6" ht="12.75" customHeight="1">
      <c r="A231" s="3"/>
      <c r="B231" s="3"/>
      <c r="C231" s="3"/>
      <c r="D231" s="3"/>
      <c r="E231" s="3"/>
      <c r="F231" s="3"/>
    </row>
    <row r="232" spans="1:6" ht="12.75" customHeight="1">
      <c r="A232" s="3"/>
      <c r="B232" s="3"/>
      <c r="C232" s="3"/>
      <c r="D232" s="3"/>
      <c r="E232" s="3"/>
      <c r="F232" s="3"/>
    </row>
    <row r="233" spans="1:6" ht="12.75" customHeight="1">
      <c r="A233" s="3"/>
      <c r="B233" s="3"/>
      <c r="C233" s="3"/>
      <c r="D233" s="3"/>
      <c r="E233" s="3"/>
      <c r="F233" s="3"/>
    </row>
    <row r="234" spans="1:6" ht="12.75" customHeight="1">
      <c r="A234" s="3"/>
      <c r="B234" s="3"/>
      <c r="C234" s="3"/>
      <c r="D234" s="3"/>
      <c r="E234" s="3"/>
      <c r="F234" s="3"/>
    </row>
    <row r="235" spans="1:6" ht="12.75" customHeight="1">
      <c r="A235" s="3"/>
      <c r="B235" s="3"/>
      <c r="C235" s="3"/>
      <c r="D235" s="3"/>
      <c r="E235" s="3"/>
      <c r="F235" s="3"/>
    </row>
    <row r="236" spans="1:6" ht="12.75" customHeight="1">
      <c r="A236" s="3"/>
      <c r="B236" s="3"/>
      <c r="C236" s="3"/>
      <c r="D236" s="3"/>
      <c r="E236" s="3"/>
      <c r="F236" s="3"/>
    </row>
    <row r="237" spans="1:6" ht="12.75" customHeight="1">
      <c r="A237" s="3"/>
      <c r="B237" s="3"/>
      <c r="C237" s="3"/>
      <c r="D237" s="3"/>
      <c r="E237" s="3"/>
      <c r="F237" s="3"/>
    </row>
    <row r="238" spans="1:6" ht="12.75" customHeight="1">
      <c r="A238" s="3"/>
      <c r="B238" s="3"/>
      <c r="C238" s="3"/>
      <c r="D238" s="3"/>
      <c r="E238" s="3"/>
      <c r="F238" s="3"/>
    </row>
    <row r="239" spans="1:6" ht="12.75" customHeight="1">
      <c r="A239" s="3"/>
      <c r="B239" s="3"/>
      <c r="C239" s="3"/>
      <c r="D239" s="3"/>
      <c r="E239" s="3"/>
      <c r="F239" s="3"/>
    </row>
    <row r="240" spans="1:6" ht="12.75" customHeight="1">
      <c r="A240" s="3"/>
      <c r="B240" s="3"/>
      <c r="C240" s="3"/>
      <c r="D240" s="3"/>
      <c r="E240" s="3"/>
      <c r="F240" s="3"/>
    </row>
    <row r="241" spans="1:6" ht="12.75" customHeight="1">
      <c r="A241" s="3"/>
      <c r="B241" s="3"/>
      <c r="C241" s="3"/>
      <c r="D241" s="3"/>
      <c r="E241" s="3"/>
      <c r="F241" s="3"/>
    </row>
    <row r="242" spans="1:6" ht="12.75" customHeight="1">
      <c r="A242" s="3"/>
      <c r="B242" s="3"/>
      <c r="C242" s="3"/>
      <c r="D242" s="3"/>
      <c r="E242" s="3"/>
      <c r="F242" s="3"/>
    </row>
    <row r="243" spans="1:6" ht="12.75" customHeight="1">
      <c r="A243" s="3"/>
      <c r="B243" s="3"/>
      <c r="C243" s="3"/>
      <c r="D243" s="3"/>
      <c r="E243" s="3"/>
      <c r="F243" s="3"/>
    </row>
    <row r="244" spans="1:6" ht="12.75" customHeight="1">
      <c r="A244" s="3"/>
      <c r="B244" s="3"/>
      <c r="C244" s="3"/>
      <c r="D244" s="3"/>
      <c r="E244" s="3"/>
      <c r="F244" s="3"/>
    </row>
    <row r="245" spans="1:6" ht="12.75" customHeight="1">
      <c r="A245" s="3"/>
      <c r="B245" s="3"/>
      <c r="C245" s="3"/>
      <c r="D245" s="3"/>
      <c r="E245" s="3"/>
      <c r="F245" s="3"/>
    </row>
    <row r="246" spans="1:6" ht="12.75" customHeight="1">
      <c r="A246" s="3"/>
      <c r="B246" s="3"/>
      <c r="C246" s="3"/>
      <c r="D246" s="3"/>
      <c r="E246" s="3"/>
      <c r="F246" s="3"/>
    </row>
    <row r="247" spans="1:6" ht="12.75" customHeight="1">
      <c r="A247" s="3"/>
      <c r="B247" s="3"/>
      <c r="C247" s="3"/>
      <c r="D247" s="3"/>
      <c r="E247" s="3"/>
      <c r="F247" s="3"/>
    </row>
    <row r="248" spans="1:6" ht="12.75" customHeight="1">
      <c r="A248" s="3"/>
      <c r="B248" s="3"/>
      <c r="C248" s="3"/>
      <c r="D248" s="3"/>
      <c r="E248" s="3"/>
      <c r="F248" s="3"/>
    </row>
    <row r="249" spans="1:6" ht="12.75" customHeight="1">
      <c r="A249" s="3"/>
      <c r="B249" s="3"/>
      <c r="C249" s="3"/>
      <c r="D249" s="3"/>
      <c r="E249" s="3"/>
      <c r="F249" s="3"/>
    </row>
    <row r="250" spans="1:6" ht="12.75" customHeight="1">
      <c r="A250" s="3"/>
      <c r="B250" s="3"/>
      <c r="C250" s="3"/>
      <c r="D250" s="3"/>
      <c r="E250" s="3"/>
      <c r="F250" s="3"/>
    </row>
    <row r="251" spans="1:6" ht="12.75" customHeight="1">
      <c r="A251" s="3"/>
      <c r="B251" s="3"/>
      <c r="C251" s="3"/>
      <c r="D251" s="3"/>
      <c r="E251" s="3"/>
      <c r="F251" s="3"/>
    </row>
    <row r="252" spans="1:6" ht="12.75" customHeight="1">
      <c r="A252" s="3"/>
      <c r="B252" s="3"/>
      <c r="C252" s="3"/>
      <c r="D252" s="3"/>
      <c r="E252" s="3"/>
      <c r="F252" s="3"/>
    </row>
    <row r="253" spans="1:6" ht="12.75" customHeight="1">
      <c r="A253" s="3"/>
      <c r="B253" s="3"/>
      <c r="C253" s="3"/>
      <c r="D253" s="3"/>
      <c r="E253" s="3"/>
      <c r="F253" s="3"/>
    </row>
    <row r="254" spans="1:6" ht="12.75" customHeight="1">
      <c r="A254" s="3"/>
      <c r="B254" s="3"/>
      <c r="C254" s="3"/>
      <c r="D254" s="3"/>
      <c r="E254" s="3"/>
      <c r="F254" s="3"/>
    </row>
    <row r="255" spans="1:6" ht="12.75" customHeight="1">
      <c r="A255" s="3"/>
      <c r="B255" s="3"/>
      <c r="C255" s="3"/>
      <c r="D255" s="3"/>
      <c r="E255" s="3"/>
      <c r="F255" s="3"/>
    </row>
    <row r="256" spans="1:6" ht="12.75" customHeight="1">
      <c r="A256" s="3"/>
      <c r="B256" s="3"/>
      <c r="C256" s="3"/>
      <c r="D256" s="3"/>
      <c r="E256" s="3"/>
      <c r="F256" s="3"/>
    </row>
    <row r="257" spans="1:6" ht="12.75" customHeight="1">
      <c r="A257" s="3"/>
      <c r="B257" s="3"/>
      <c r="C257" s="3"/>
      <c r="D257" s="3"/>
      <c r="E257" s="3"/>
      <c r="F257" s="3"/>
    </row>
    <row r="258" spans="1:6" ht="12.75" customHeight="1">
      <c r="A258" s="3"/>
      <c r="B258" s="3"/>
      <c r="C258" s="3"/>
      <c r="D258" s="3"/>
      <c r="E258" s="3"/>
      <c r="F258" s="3"/>
    </row>
    <row r="259" spans="1:6" ht="12.75" customHeight="1">
      <c r="A259" s="3"/>
      <c r="B259" s="3"/>
      <c r="C259" s="3"/>
      <c r="D259" s="3"/>
      <c r="E259" s="3"/>
      <c r="F259" s="3"/>
    </row>
    <row r="260" spans="1:6" ht="12.75" customHeight="1">
      <c r="A260" s="3"/>
      <c r="B260" s="3"/>
      <c r="C260" s="3"/>
      <c r="D260" s="3"/>
      <c r="E260" s="3"/>
      <c r="F260" s="3"/>
    </row>
    <row r="261" spans="1:6" ht="12.75" customHeight="1">
      <c r="A261" s="3"/>
      <c r="B261" s="3"/>
      <c r="C261" s="3"/>
      <c r="D261" s="3"/>
      <c r="E261" s="3"/>
      <c r="F261" s="3"/>
    </row>
    <row r="262" spans="1:6" ht="12.75" customHeight="1">
      <c r="A262" s="3"/>
      <c r="B262" s="3"/>
      <c r="C262" s="3"/>
      <c r="D262" s="3"/>
      <c r="E262" s="3"/>
      <c r="F262" s="3"/>
    </row>
    <row r="263" spans="1:6" ht="12.75" customHeight="1">
      <c r="A263" s="3"/>
      <c r="B263" s="3"/>
      <c r="C263" s="3"/>
      <c r="D263" s="3"/>
      <c r="E263" s="3"/>
      <c r="F263" s="3"/>
    </row>
    <row r="264" spans="1:6" ht="12.75" customHeight="1">
      <c r="A264" s="3"/>
      <c r="B264" s="3"/>
      <c r="C264" s="3"/>
      <c r="D264" s="3"/>
      <c r="E264" s="3"/>
      <c r="F264" s="3"/>
    </row>
    <row r="265" spans="1:6" ht="12.75" customHeight="1">
      <c r="A265" s="3"/>
      <c r="B265" s="3"/>
      <c r="C265" s="3"/>
      <c r="D265" s="3"/>
      <c r="E265" s="3"/>
      <c r="F265" s="3"/>
    </row>
    <row r="266" spans="1:6" ht="12.75" customHeight="1">
      <c r="A266" s="3"/>
      <c r="B266" s="3"/>
      <c r="C266" s="3"/>
      <c r="D266" s="3"/>
      <c r="E266" s="3"/>
      <c r="F266" s="3"/>
    </row>
    <row r="267" spans="1:6" ht="12.75" customHeight="1">
      <c r="A267" s="3"/>
      <c r="B267" s="3"/>
      <c r="C267" s="3"/>
      <c r="D267" s="3"/>
      <c r="E267" s="3"/>
      <c r="F267" s="3"/>
    </row>
    <row r="268" spans="1:6" ht="12.75" customHeight="1">
      <c r="A268" s="3"/>
      <c r="B268" s="3"/>
      <c r="C268" s="3"/>
      <c r="D268" s="3"/>
      <c r="E268" s="3"/>
      <c r="F268" s="3"/>
    </row>
    <row r="269" spans="1:6" ht="12.75" customHeight="1">
      <c r="A269" s="3"/>
      <c r="B269" s="3"/>
      <c r="C269" s="3"/>
      <c r="D269" s="3"/>
      <c r="E269" s="3"/>
      <c r="F269" s="3"/>
    </row>
    <row r="270" spans="1:6" ht="12.75" customHeight="1">
      <c r="A270" s="3"/>
      <c r="B270" s="3"/>
      <c r="C270" s="3"/>
      <c r="D270" s="3"/>
      <c r="E270" s="3"/>
      <c r="F270" s="3"/>
    </row>
    <row r="271" spans="1:6" ht="12.75" customHeight="1">
      <c r="A271" s="3"/>
      <c r="B271" s="3"/>
      <c r="C271" s="3"/>
      <c r="D271" s="3"/>
      <c r="E271" s="3"/>
      <c r="F271" s="3"/>
    </row>
    <row r="272" spans="1:6" ht="12.75" customHeight="1">
      <c r="A272" s="3"/>
      <c r="B272" s="3"/>
      <c r="C272" s="3"/>
      <c r="D272" s="3"/>
      <c r="E272" s="3"/>
      <c r="F272" s="3"/>
    </row>
    <row r="273" spans="1:6" ht="12.75" customHeight="1">
      <c r="A273" s="3"/>
      <c r="B273" s="3"/>
      <c r="C273" s="3"/>
      <c r="D273" s="3"/>
      <c r="E273" s="3"/>
      <c r="F273" s="3"/>
    </row>
    <row r="274" spans="1:6" ht="12.75" customHeight="1">
      <c r="A274" s="3"/>
      <c r="B274" s="3"/>
      <c r="C274" s="3"/>
      <c r="D274" s="3"/>
      <c r="E274" s="3"/>
      <c r="F274" s="3"/>
    </row>
    <row r="275" spans="1:6" ht="12.75" customHeight="1">
      <c r="A275" s="3"/>
      <c r="B275" s="3"/>
      <c r="C275" s="3"/>
      <c r="D275" s="3"/>
      <c r="E275" s="3"/>
      <c r="F275" s="3"/>
    </row>
    <row r="276" spans="1:6" ht="12.75" customHeight="1">
      <c r="A276" s="3"/>
      <c r="B276" s="3"/>
      <c r="C276" s="3"/>
      <c r="D276" s="3"/>
      <c r="E276" s="3"/>
      <c r="F276" s="3"/>
    </row>
    <row r="277" spans="1:6" ht="12.75" customHeight="1">
      <c r="A277" s="3"/>
      <c r="B277" s="3"/>
      <c r="C277" s="3"/>
      <c r="D277" s="3"/>
      <c r="E277" s="3"/>
      <c r="F277" s="3"/>
    </row>
    <row r="278" spans="1:6" ht="12.75" customHeight="1">
      <c r="A278" s="3"/>
      <c r="B278" s="3"/>
      <c r="C278" s="3"/>
      <c r="D278" s="3"/>
      <c r="E278" s="3"/>
      <c r="F278" s="3"/>
    </row>
    <row r="279" spans="1:6" ht="12.75" customHeight="1">
      <c r="A279" s="3"/>
      <c r="B279" s="3"/>
      <c r="C279" s="3"/>
      <c r="D279" s="3"/>
      <c r="E279" s="3"/>
      <c r="F279" s="3"/>
    </row>
    <row r="280" spans="1:6" ht="12.75" customHeight="1">
      <c r="A280" s="3"/>
      <c r="B280" s="3"/>
      <c r="C280" s="3"/>
      <c r="D280" s="3"/>
      <c r="E280" s="3"/>
      <c r="F280" s="3"/>
    </row>
    <row r="281" spans="1:6" ht="12.75" customHeight="1">
      <c r="A281" s="3"/>
      <c r="B281" s="3"/>
      <c r="C281" s="3"/>
      <c r="D281" s="3"/>
      <c r="E281" s="3"/>
      <c r="F281" s="3"/>
    </row>
    <row r="282" spans="1:6" ht="12.75" customHeight="1">
      <c r="A282" s="3"/>
      <c r="B282" s="3"/>
      <c r="C282" s="3"/>
      <c r="D282" s="3"/>
      <c r="E282" s="3"/>
      <c r="F282" s="3"/>
    </row>
    <row r="283" spans="1:6" ht="12.75" customHeight="1">
      <c r="A283" s="3"/>
      <c r="B283" s="3"/>
      <c r="C283" s="3"/>
      <c r="D283" s="3"/>
      <c r="E283" s="3"/>
      <c r="F283" s="3"/>
    </row>
    <row r="284" spans="1:6" ht="12.75" customHeight="1">
      <c r="A284" s="3"/>
      <c r="B284" s="3"/>
      <c r="C284" s="3"/>
      <c r="D284" s="3"/>
      <c r="E284" s="3"/>
      <c r="F284" s="3"/>
    </row>
    <row r="285" spans="1:6" ht="12.75" customHeight="1">
      <c r="A285" s="3"/>
      <c r="B285" s="3"/>
      <c r="C285" s="3"/>
      <c r="D285" s="3"/>
      <c r="E285" s="3"/>
      <c r="F285" s="3"/>
    </row>
    <row r="286" spans="1:6" ht="12.75" customHeight="1">
      <c r="A286" s="3"/>
      <c r="B286" s="3"/>
      <c r="C286" s="3"/>
      <c r="D286" s="3"/>
      <c r="E286" s="3"/>
      <c r="F286" s="3"/>
    </row>
    <row r="287" spans="1:6" ht="12.75" customHeight="1">
      <c r="A287" s="3"/>
      <c r="B287" s="3"/>
      <c r="C287" s="3"/>
      <c r="D287" s="3"/>
      <c r="E287" s="3"/>
      <c r="F287" s="3"/>
    </row>
    <row r="288" spans="1:6" ht="12.75" customHeight="1">
      <c r="A288" s="3"/>
      <c r="B288" s="3"/>
      <c r="C288" s="3"/>
      <c r="D288" s="3"/>
      <c r="E288" s="3"/>
      <c r="F288" s="3"/>
    </row>
    <row r="289" spans="1:6" ht="12.75" customHeight="1">
      <c r="A289" s="3"/>
      <c r="B289" s="3"/>
      <c r="C289" s="3"/>
      <c r="D289" s="3"/>
      <c r="E289" s="3"/>
      <c r="F289" s="3"/>
    </row>
    <row r="290" spans="1:6" ht="12.75" customHeight="1">
      <c r="A290" s="3"/>
      <c r="B290" s="3"/>
      <c r="C290" s="3"/>
      <c r="D290" s="3"/>
      <c r="E290" s="3"/>
      <c r="F290" s="3"/>
    </row>
    <row r="291" spans="1:6" ht="12.75" customHeight="1">
      <c r="A291" s="3"/>
      <c r="B291" s="3"/>
      <c r="C291" s="3"/>
      <c r="D291" s="3"/>
      <c r="E291" s="3"/>
      <c r="F291" s="3"/>
    </row>
    <row r="292" spans="1:6" ht="12.75" customHeight="1">
      <c r="A292" s="3"/>
      <c r="B292" s="3"/>
      <c r="C292" s="3"/>
      <c r="D292" s="3"/>
      <c r="E292" s="3"/>
      <c r="F292" s="3"/>
    </row>
    <row r="293" spans="1:6" ht="12.75" customHeight="1">
      <c r="A293" s="3"/>
      <c r="B293" s="3"/>
      <c r="C293" s="3"/>
      <c r="D293" s="3"/>
      <c r="E293" s="3"/>
      <c r="F293" s="3"/>
    </row>
    <row r="294" spans="1:6" ht="12.75" customHeight="1">
      <c r="A294" s="3"/>
      <c r="B294" s="3"/>
      <c r="C294" s="3"/>
      <c r="D294" s="3"/>
      <c r="E294" s="3"/>
      <c r="F294" s="3"/>
    </row>
    <row r="295" spans="1:6" ht="12.75" customHeight="1">
      <c r="A295" s="3"/>
      <c r="B295" s="3"/>
      <c r="C295" s="3"/>
      <c r="D295" s="3"/>
      <c r="E295" s="3"/>
      <c r="F295" s="3"/>
    </row>
    <row r="296" spans="1:6" ht="12.75" customHeight="1">
      <c r="A296" s="3"/>
      <c r="B296" s="3"/>
      <c r="C296" s="3"/>
      <c r="D296" s="3"/>
      <c r="E296" s="3"/>
      <c r="F296" s="3"/>
    </row>
    <row r="297" spans="1:6" ht="12.75" customHeight="1">
      <c r="A297" s="3"/>
      <c r="B297" s="3"/>
      <c r="C297" s="3"/>
      <c r="D297" s="3"/>
      <c r="E297" s="3"/>
      <c r="F297" s="3"/>
    </row>
    <row r="298" spans="1:6" ht="12.75" customHeight="1">
      <c r="A298" s="3"/>
      <c r="B298" s="3"/>
      <c r="C298" s="3"/>
      <c r="D298" s="3"/>
      <c r="E298" s="3"/>
      <c r="F298" s="3"/>
    </row>
    <row r="299" spans="1:6" ht="12.75" customHeight="1">
      <c r="A299" s="3"/>
      <c r="B299" s="3"/>
      <c r="C299" s="3"/>
      <c r="D299" s="3"/>
      <c r="E299" s="3"/>
      <c r="F299" s="3"/>
    </row>
    <row r="300" spans="1:6" ht="12.75" customHeight="1">
      <c r="A300" s="3"/>
      <c r="B300" s="3"/>
      <c r="C300" s="3"/>
      <c r="D300" s="3"/>
      <c r="E300" s="3"/>
      <c r="F300" s="3"/>
    </row>
    <row r="301" spans="1:6" ht="12.75" customHeight="1">
      <c r="A301" s="3"/>
      <c r="B301" s="3"/>
      <c r="C301" s="3"/>
      <c r="D301" s="3"/>
      <c r="E301" s="3"/>
      <c r="F301" s="3"/>
    </row>
    <row r="302" spans="1:6" ht="12.75" customHeight="1">
      <c r="A302" s="3"/>
      <c r="B302" s="3"/>
      <c r="C302" s="3"/>
      <c r="D302" s="3"/>
      <c r="E302" s="3"/>
      <c r="F302" s="3"/>
    </row>
    <row r="303" spans="1:6" ht="12.75" customHeight="1">
      <c r="A303" s="3"/>
      <c r="B303" s="3"/>
      <c r="C303" s="3"/>
      <c r="D303" s="3"/>
      <c r="E303" s="3"/>
      <c r="F303" s="3"/>
    </row>
    <row r="304" spans="1:6" ht="12.75" customHeight="1">
      <c r="A304" s="3"/>
      <c r="B304" s="3"/>
      <c r="C304" s="3"/>
      <c r="D304" s="3"/>
      <c r="E304" s="3"/>
      <c r="F304" s="3"/>
    </row>
    <row r="305" spans="1:6" ht="12.75" customHeight="1">
      <c r="A305" s="3"/>
      <c r="B305" s="3"/>
      <c r="C305" s="3"/>
      <c r="D305" s="3"/>
      <c r="E305" s="3"/>
      <c r="F305" s="3"/>
    </row>
    <row r="306" spans="1:6" ht="12.75" customHeight="1">
      <c r="A306" s="3"/>
      <c r="B306" s="3"/>
      <c r="C306" s="3"/>
      <c r="D306" s="3"/>
      <c r="E306" s="3"/>
      <c r="F306" s="3"/>
    </row>
    <row r="307" spans="1:6" ht="12.75" customHeight="1">
      <c r="A307" s="3"/>
      <c r="B307" s="3"/>
      <c r="C307" s="3"/>
      <c r="D307" s="3"/>
      <c r="E307" s="3"/>
      <c r="F307" s="3"/>
    </row>
    <row r="308" spans="1:6" ht="12.75" customHeight="1">
      <c r="A308" s="3"/>
      <c r="B308" s="3"/>
      <c r="C308" s="3"/>
      <c r="D308" s="3"/>
      <c r="E308" s="3"/>
      <c r="F308" s="3"/>
    </row>
    <row r="309" spans="1:6" ht="12.75" customHeight="1">
      <c r="A309" s="3"/>
      <c r="B309" s="3"/>
      <c r="C309" s="3"/>
      <c r="D309" s="3"/>
      <c r="E309" s="3"/>
      <c r="F309" s="3"/>
    </row>
    <row r="310" spans="1:6" ht="12.75" customHeight="1">
      <c r="A310" s="3"/>
      <c r="B310" s="3"/>
      <c r="C310" s="3"/>
      <c r="D310" s="3"/>
      <c r="E310" s="3"/>
      <c r="F310" s="3"/>
    </row>
    <row r="311" spans="1:6" ht="12.75" customHeight="1">
      <c r="A311" s="3"/>
      <c r="B311" s="3"/>
      <c r="C311" s="3"/>
      <c r="D311" s="3"/>
      <c r="E311" s="3"/>
      <c r="F311" s="3"/>
    </row>
    <row r="312" spans="1:6" ht="12.75" customHeight="1">
      <c r="A312" s="3"/>
      <c r="B312" s="3"/>
      <c r="C312" s="3"/>
      <c r="D312" s="3"/>
      <c r="E312" s="3"/>
      <c r="F312" s="3"/>
    </row>
    <row r="313" spans="1:6" ht="12.75" customHeight="1">
      <c r="A313" s="3"/>
      <c r="B313" s="3"/>
      <c r="C313" s="3"/>
      <c r="D313" s="3"/>
      <c r="E313" s="3"/>
      <c r="F313" s="3"/>
    </row>
    <row r="314" spans="1:6" ht="12.75" customHeight="1">
      <c r="A314" s="3"/>
      <c r="B314" s="3"/>
      <c r="C314" s="3"/>
      <c r="D314" s="3"/>
      <c r="E314" s="3"/>
      <c r="F314" s="3"/>
    </row>
    <row r="315" spans="1:6" ht="12.75" customHeight="1">
      <c r="A315" s="3"/>
      <c r="B315" s="3"/>
      <c r="C315" s="3"/>
      <c r="D315" s="3"/>
      <c r="E315" s="3"/>
      <c r="F315" s="3"/>
    </row>
    <row r="316" spans="1:6" ht="12.75" customHeight="1">
      <c r="A316" s="3"/>
      <c r="B316" s="3"/>
      <c r="C316" s="3"/>
      <c r="D316" s="3"/>
      <c r="E316" s="3"/>
      <c r="F316" s="3"/>
    </row>
    <row r="317" spans="1:6" ht="12.75" customHeight="1">
      <c r="A317" s="3"/>
      <c r="B317" s="3"/>
      <c r="C317" s="3"/>
      <c r="D317" s="3"/>
      <c r="E317" s="3"/>
      <c r="F317" s="3"/>
    </row>
    <row r="318" spans="1:6" ht="12.75" customHeight="1">
      <c r="A318" s="3"/>
      <c r="B318" s="3"/>
      <c r="C318" s="3"/>
      <c r="D318" s="3"/>
      <c r="E318" s="3"/>
      <c r="F318" s="3"/>
    </row>
    <row r="319" spans="1:6" ht="12.75" customHeight="1">
      <c r="A319" s="3"/>
      <c r="B319" s="3"/>
      <c r="C319" s="3"/>
      <c r="D319" s="3"/>
      <c r="E319" s="3"/>
      <c r="F319" s="3"/>
    </row>
    <row r="320" spans="1:6" ht="12.75" customHeight="1">
      <c r="A320" s="3"/>
      <c r="B320" s="3"/>
      <c r="C320" s="3"/>
      <c r="D320" s="3"/>
      <c r="E320" s="3"/>
      <c r="F320" s="3"/>
    </row>
    <row r="321" spans="1:6" ht="12.75" customHeight="1">
      <c r="A321" s="3"/>
      <c r="B321" s="3"/>
      <c r="C321" s="3"/>
      <c r="D321" s="3"/>
      <c r="E321" s="3"/>
      <c r="F321" s="3"/>
    </row>
    <row r="322" spans="1:6" ht="12.75" customHeight="1">
      <c r="A322" s="3"/>
      <c r="B322" s="3"/>
      <c r="C322" s="3"/>
      <c r="D322" s="3"/>
      <c r="E322" s="3"/>
      <c r="F322" s="3"/>
    </row>
    <row r="323" spans="1:6" ht="12.75" customHeight="1">
      <c r="A323" s="3"/>
      <c r="B323" s="3"/>
      <c r="C323" s="3"/>
      <c r="D323" s="3"/>
      <c r="E323" s="3"/>
      <c r="F323" s="3"/>
    </row>
    <row r="324" spans="1:6" ht="12.75" customHeight="1">
      <c r="A324" s="3"/>
      <c r="B324" s="3"/>
      <c r="C324" s="3"/>
      <c r="D324" s="3"/>
      <c r="E324" s="3"/>
      <c r="F324" s="3"/>
    </row>
    <row r="325" spans="1:6" ht="12.75" customHeight="1">
      <c r="A325" s="3"/>
      <c r="B325" s="3"/>
      <c r="C325" s="3"/>
      <c r="D325" s="3"/>
      <c r="E325" s="3"/>
      <c r="F325" s="3"/>
    </row>
    <row r="326" spans="1:6" ht="12.75" customHeight="1">
      <c r="A326" s="3"/>
      <c r="B326" s="3"/>
      <c r="C326" s="3"/>
      <c r="D326" s="3"/>
      <c r="E326" s="3"/>
      <c r="F326" s="3"/>
    </row>
    <row r="327" spans="1:6" ht="12.75" customHeight="1">
      <c r="A327" s="3"/>
      <c r="B327" s="3"/>
      <c r="C327" s="3"/>
      <c r="D327" s="3"/>
      <c r="E327" s="3"/>
      <c r="F327" s="3"/>
    </row>
    <row r="328" spans="1:6" ht="12.75" customHeight="1">
      <c r="A328" s="3"/>
      <c r="B328" s="3"/>
      <c r="C328" s="3"/>
      <c r="D328" s="3"/>
      <c r="E328" s="3"/>
      <c r="F328" s="3"/>
    </row>
    <row r="329" spans="1:6" ht="12.75" customHeight="1">
      <c r="A329" s="3"/>
      <c r="B329" s="3"/>
      <c r="C329" s="3"/>
      <c r="D329" s="3"/>
      <c r="E329" s="3"/>
      <c r="F329" s="3"/>
    </row>
    <row r="330" spans="1:6" ht="12.75" customHeight="1">
      <c r="A330" s="3"/>
      <c r="B330" s="3"/>
      <c r="C330" s="3"/>
      <c r="D330" s="3"/>
      <c r="E330" s="3"/>
      <c r="F330" s="3"/>
    </row>
    <row r="331" spans="1:6" ht="12.75" customHeight="1">
      <c r="A331" s="3"/>
      <c r="B331" s="3"/>
      <c r="C331" s="3"/>
      <c r="D331" s="3"/>
      <c r="E331" s="3"/>
      <c r="F331" s="3"/>
    </row>
    <row r="332" spans="1:6" ht="12.75" customHeight="1">
      <c r="A332" s="3"/>
      <c r="B332" s="3"/>
      <c r="C332" s="3"/>
      <c r="D332" s="3"/>
      <c r="E332" s="3"/>
      <c r="F332" s="3"/>
    </row>
    <row r="333" spans="1:6" ht="12.75" customHeight="1">
      <c r="A333" s="3"/>
      <c r="B333" s="3"/>
      <c r="C333" s="3"/>
      <c r="D333" s="3"/>
      <c r="E333" s="3"/>
      <c r="F333" s="3"/>
    </row>
    <row r="334" spans="1:6" ht="12.75" customHeight="1">
      <c r="A334" s="3"/>
      <c r="B334" s="3"/>
      <c r="C334" s="3"/>
      <c r="D334" s="3"/>
      <c r="E334" s="3"/>
      <c r="F334" s="3"/>
    </row>
    <row r="335" spans="1:6" ht="12.75" customHeight="1">
      <c r="A335" s="3"/>
      <c r="B335" s="3"/>
      <c r="C335" s="3"/>
      <c r="D335" s="3"/>
      <c r="E335" s="3"/>
      <c r="F335" s="3"/>
    </row>
    <row r="336" spans="1:6" ht="12.75" customHeight="1">
      <c r="A336" s="3"/>
      <c r="B336" s="3"/>
      <c r="C336" s="3"/>
      <c r="D336" s="3"/>
      <c r="E336" s="3"/>
      <c r="F336" s="3"/>
    </row>
    <row r="337" spans="1:6" ht="12.75" customHeight="1">
      <c r="A337" s="3"/>
      <c r="B337" s="3"/>
      <c r="C337" s="3"/>
      <c r="D337" s="3"/>
      <c r="E337" s="3"/>
      <c r="F337" s="3"/>
    </row>
    <row r="338" spans="1:6" ht="12.75" customHeight="1">
      <c r="A338" s="3"/>
      <c r="B338" s="3"/>
      <c r="C338" s="3"/>
      <c r="D338" s="3"/>
      <c r="E338" s="3"/>
      <c r="F338" s="3"/>
    </row>
    <row r="339" spans="1:6" ht="12.75" customHeight="1">
      <c r="A339" s="3"/>
      <c r="B339" s="3"/>
      <c r="C339" s="3"/>
      <c r="D339" s="3"/>
      <c r="E339" s="3"/>
      <c r="F339" s="3"/>
    </row>
    <row r="340" spans="1:6" ht="12.75" customHeight="1">
      <c r="A340" s="3"/>
      <c r="B340" s="3"/>
      <c r="C340" s="3"/>
      <c r="D340" s="3"/>
      <c r="E340" s="3"/>
      <c r="F340" s="3"/>
    </row>
    <row r="341" spans="1:6" ht="12.75" customHeight="1">
      <c r="A341" s="3"/>
      <c r="B341" s="3"/>
      <c r="C341" s="3"/>
      <c r="D341" s="3"/>
      <c r="E341" s="3"/>
      <c r="F341" s="3"/>
    </row>
    <row r="342" spans="1:6" ht="12.75" customHeight="1">
      <c r="A342" s="3"/>
      <c r="B342" s="3"/>
      <c r="C342" s="3"/>
      <c r="D342" s="3"/>
      <c r="E342" s="3"/>
      <c r="F342" s="3"/>
    </row>
    <row r="343" spans="1:6" ht="12.75" customHeight="1">
      <c r="A343" s="3"/>
      <c r="B343" s="3"/>
      <c r="C343" s="3"/>
      <c r="D343" s="3"/>
      <c r="E343" s="3"/>
      <c r="F343" s="3"/>
    </row>
    <row r="344" spans="1:6" ht="12.75" customHeight="1">
      <c r="A344" s="3"/>
      <c r="B344" s="3"/>
      <c r="C344" s="3"/>
      <c r="D344" s="3"/>
      <c r="E344" s="3"/>
      <c r="F344" s="3"/>
    </row>
    <row r="345" spans="1:6" ht="12.75" customHeight="1">
      <c r="A345" s="3"/>
      <c r="B345" s="3"/>
      <c r="C345" s="3"/>
      <c r="D345" s="3"/>
      <c r="E345" s="3"/>
      <c r="F345" s="3"/>
    </row>
    <row r="346" spans="1:6" ht="12.75" customHeight="1">
      <c r="A346" s="3"/>
      <c r="B346" s="3"/>
      <c r="C346" s="3"/>
      <c r="D346" s="3"/>
      <c r="E346" s="3"/>
      <c r="F346" s="3"/>
    </row>
    <row r="347" spans="1:6" ht="12.75" customHeight="1">
      <c r="A347" s="3"/>
      <c r="B347" s="3"/>
      <c r="C347" s="3"/>
      <c r="D347" s="3"/>
      <c r="E347" s="3"/>
      <c r="F347" s="3"/>
    </row>
    <row r="348" spans="1:6" ht="12.75" customHeight="1">
      <c r="A348" s="3"/>
      <c r="B348" s="3"/>
      <c r="C348" s="3"/>
      <c r="D348" s="3"/>
      <c r="E348" s="3"/>
      <c r="F348" s="3"/>
    </row>
    <row r="349" spans="1:6" ht="12.75" customHeight="1">
      <c r="A349" s="3"/>
      <c r="B349" s="3"/>
      <c r="C349" s="3"/>
      <c r="D349" s="3"/>
      <c r="E349" s="3"/>
      <c r="F349" s="3"/>
    </row>
    <row r="350" spans="1:6" ht="12.75" customHeight="1">
      <c r="A350" s="3"/>
      <c r="B350" s="3"/>
      <c r="C350" s="3"/>
      <c r="D350" s="3"/>
      <c r="E350" s="3"/>
      <c r="F350" s="3"/>
    </row>
    <row r="351" spans="1:6" ht="12.75" customHeight="1">
      <c r="A351" s="3"/>
      <c r="B351" s="3"/>
      <c r="C351" s="3"/>
      <c r="D351" s="3"/>
      <c r="E351" s="3"/>
      <c r="F351" s="3"/>
    </row>
    <row r="352" spans="1:6" ht="12.75" customHeight="1">
      <c r="A352" s="3"/>
      <c r="B352" s="3"/>
      <c r="C352" s="3"/>
      <c r="D352" s="3"/>
      <c r="E352" s="3"/>
      <c r="F352" s="3"/>
    </row>
    <row r="353" spans="1:6" ht="12.75" customHeight="1">
      <c r="A353" s="3"/>
      <c r="B353" s="3"/>
      <c r="C353" s="3"/>
      <c r="D353" s="3"/>
      <c r="E353" s="3"/>
      <c r="F353" s="3"/>
    </row>
    <row r="354" spans="1:6" ht="12.75" customHeight="1">
      <c r="A354" s="3"/>
      <c r="B354" s="3"/>
      <c r="C354" s="3"/>
      <c r="D354" s="3"/>
      <c r="E354" s="3"/>
      <c r="F354" s="3"/>
    </row>
    <row r="355" spans="1:6" ht="12.75" customHeight="1">
      <c r="A355" s="3"/>
      <c r="B355" s="3"/>
      <c r="C355" s="3"/>
      <c r="D355" s="3"/>
      <c r="E355" s="3"/>
      <c r="F355" s="3"/>
    </row>
    <row r="356" spans="1:6" ht="12.75" customHeight="1">
      <c r="A356" s="3"/>
      <c r="B356" s="3"/>
      <c r="C356" s="3"/>
      <c r="D356" s="3"/>
      <c r="E356" s="3"/>
      <c r="F356" s="3"/>
    </row>
    <row r="357" spans="1:6" ht="12.75" customHeight="1">
      <c r="A357" s="3"/>
      <c r="B357" s="3"/>
      <c r="C357" s="3"/>
      <c r="D357" s="3"/>
      <c r="E357" s="3"/>
      <c r="F357" s="3"/>
    </row>
    <row r="358" spans="1:6" ht="12.75" customHeight="1">
      <c r="A358" s="3"/>
      <c r="B358" s="3"/>
      <c r="C358" s="3"/>
      <c r="D358" s="3"/>
      <c r="E358" s="3"/>
      <c r="F358" s="3"/>
    </row>
    <row r="359" spans="1:6" ht="12.75" customHeight="1">
      <c r="A359" s="3"/>
      <c r="B359" s="3"/>
      <c r="C359" s="3"/>
      <c r="D359" s="3"/>
      <c r="E359" s="3"/>
      <c r="F359" s="3"/>
    </row>
    <row r="360" spans="1:6" ht="12.75" customHeight="1">
      <c r="A360" s="3"/>
      <c r="B360" s="3"/>
      <c r="C360" s="3"/>
      <c r="D360" s="3"/>
      <c r="E360" s="3"/>
      <c r="F360" s="3"/>
    </row>
    <row r="361" spans="1:6" ht="12.75" customHeight="1">
      <c r="A361" s="3"/>
      <c r="B361" s="3"/>
      <c r="C361" s="3"/>
      <c r="D361" s="3"/>
      <c r="E361" s="3"/>
      <c r="F361" s="3"/>
    </row>
    <row r="362" spans="1:6" ht="12.75" customHeight="1">
      <c r="A362" s="3"/>
      <c r="B362" s="3"/>
      <c r="C362" s="3"/>
      <c r="D362" s="3"/>
      <c r="E362" s="3"/>
      <c r="F362" s="3"/>
    </row>
    <row r="363" spans="1:6" ht="12.75" customHeight="1">
      <c r="A363" s="3"/>
      <c r="B363" s="3"/>
      <c r="C363" s="3"/>
      <c r="D363" s="3"/>
      <c r="E363" s="3"/>
      <c r="F363" s="3"/>
    </row>
    <row r="364" spans="1:6" ht="12.75" customHeight="1">
      <c r="A364" s="3"/>
      <c r="B364" s="3"/>
      <c r="C364" s="3"/>
      <c r="D364" s="3"/>
      <c r="E364" s="3"/>
      <c r="F364" s="3"/>
    </row>
    <row r="365" spans="1:6" ht="12.75" customHeight="1">
      <c r="A365" s="3"/>
      <c r="B365" s="3"/>
      <c r="C365" s="3"/>
      <c r="D365" s="3"/>
      <c r="E365" s="3"/>
      <c r="F365" s="3"/>
    </row>
    <row r="366" spans="1:6" ht="12.75" customHeight="1">
      <c r="A366" s="3"/>
      <c r="B366" s="3"/>
      <c r="C366" s="3"/>
      <c r="D366" s="3"/>
      <c r="E366" s="3"/>
      <c r="F366" s="3"/>
    </row>
    <row r="367" spans="1:6" ht="12.75" customHeight="1">
      <c r="A367" s="3"/>
      <c r="B367" s="3"/>
      <c r="C367" s="3"/>
      <c r="D367" s="3"/>
      <c r="E367" s="3"/>
      <c r="F367" s="3"/>
    </row>
    <row r="368" spans="1:6" ht="12.75" customHeight="1">
      <c r="A368" s="3"/>
      <c r="B368" s="3"/>
      <c r="C368" s="3"/>
      <c r="D368" s="3"/>
      <c r="E368" s="3"/>
      <c r="F368" s="3"/>
    </row>
    <row r="369" spans="1:6" ht="12.75" customHeight="1">
      <c r="A369" s="3"/>
      <c r="B369" s="3"/>
      <c r="C369" s="3"/>
      <c r="D369" s="3"/>
      <c r="E369" s="3"/>
      <c r="F369" s="3"/>
    </row>
    <row r="370" spans="1:6" ht="12.75" customHeight="1">
      <c r="A370" s="3"/>
      <c r="B370" s="3"/>
      <c r="C370" s="3"/>
      <c r="D370" s="3"/>
      <c r="E370" s="3"/>
      <c r="F370" s="3"/>
    </row>
    <row r="371" spans="1:6" ht="12.75" customHeight="1">
      <c r="A371" s="3"/>
      <c r="B371" s="3"/>
      <c r="C371" s="3"/>
      <c r="D371" s="3"/>
      <c r="E371" s="3"/>
      <c r="F371" s="3"/>
    </row>
    <row r="372" spans="1:6" ht="12.75" customHeight="1">
      <c r="A372" s="3"/>
      <c r="B372" s="3"/>
      <c r="C372" s="3"/>
      <c r="D372" s="3"/>
      <c r="E372" s="3"/>
      <c r="F372" s="3"/>
    </row>
    <row r="373" spans="1:6" ht="12.75" customHeight="1">
      <c r="A373" s="3"/>
      <c r="B373" s="3"/>
      <c r="C373" s="3"/>
      <c r="D373" s="3"/>
      <c r="E373" s="3"/>
      <c r="F373" s="3"/>
    </row>
    <row r="374" spans="1:6" ht="12.75" customHeight="1">
      <c r="A374" s="3"/>
      <c r="B374" s="3"/>
      <c r="C374" s="3"/>
      <c r="D374" s="3"/>
      <c r="E374" s="3"/>
      <c r="F374" s="3"/>
    </row>
    <row r="375" spans="1:6" ht="12.75" customHeight="1">
      <c r="A375" s="3"/>
      <c r="B375" s="3"/>
      <c r="C375" s="3"/>
      <c r="D375" s="3"/>
      <c r="E375" s="3"/>
      <c r="F375" s="3"/>
    </row>
    <row r="376" spans="1:6" ht="12.75" customHeight="1">
      <c r="A376" s="3"/>
      <c r="B376" s="3"/>
      <c r="C376" s="3"/>
      <c r="D376" s="3"/>
      <c r="E376" s="3"/>
      <c r="F376" s="3"/>
    </row>
    <row r="377" spans="1:6" ht="12.75" customHeight="1">
      <c r="A377" s="3"/>
      <c r="B377" s="3"/>
      <c r="C377" s="3"/>
      <c r="D377" s="3"/>
      <c r="E377" s="3"/>
      <c r="F377" s="3"/>
    </row>
    <row r="378" spans="1:6" ht="12.75" customHeight="1">
      <c r="A378" s="3"/>
      <c r="B378" s="3"/>
      <c r="C378" s="3"/>
      <c r="D378" s="3"/>
      <c r="E378" s="3"/>
      <c r="F378" s="3"/>
    </row>
    <row r="379" spans="1:6" ht="12.75" customHeight="1">
      <c r="A379" s="3"/>
      <c r="B379" s="3"/>
      <c r="C379" s="3"/>
      <c r="D379" s="3"/>
      <c r="E379" s="3"/>
      <c r="F379" s="3"/>
    </row>
    <row r="380" spans="1:6" ht="12.75" customHeight="1">
      <c r="A380" s="3"/>
      <c r="B380" s="3"/>
      <c r="C380" s="3"/>
      <c r="D380" s="3"/>
      <c r="E380" s="3"/>
      <c r="F380" s="3"/>
    </row>
    <row r="381" spans="1:6" ht="12.75" customHeight="1">
      <c r="A381" s="3"/>
      <c r="B381" s="3"/>
      <c r="C381" s="3"/>
      <c r="D381" s="3"/>
      <c r="E381" s="3"/>
      <c r="F381" s="3"/>
    </row>
    <row r="382" spans="1:6" ht="12.75" customHeight="1">
      <c r="A382" s="3"/>
      <c r="B382" s="3"/>
      <c r="C382" s="3"/>
      <c r="D382" s="3"/>
      <c r="E382" s="3"/>
      <c r="F382" s="3"/>
    </row>
    <row r="383" spans="1:6" ht="12.75" customHeight="1">
      <c r="A383" s="3"/>
      <c r="B383" s="3"/>
      <c r="C383" s="3"/>
      <c r="D383" s="3"/>
      <c r="E383" s="3"/>
      <c r="F383" s="3"/>
    </row>
    <row r="384" spans="1:6" ht="12.75" customHeight="1">
      <c r="A384" s="3"/>
      <c r="B384" s="3"/>
      <c r="C384" s="3"/>
      <c r="D384" s="3"/>
      <c r="E384" s="3"/>
      <c r="F384" s="3"/>
    </row>
    <row r="385" spans="1:6" ht="12.75" customHeight="1">
      <c r="A385" s="3"/>
      <c r="B385" s="3"/>
      <c r="C385" s="3"/>
      <c r="D385" s="3"/>
      <c r="E385" s="3"/>
      <c r="F385" s="3"/>
    </row>
    <row r="386" spans="1:6" ht="12.75" customHeight="1">
      <c r="A386" s="3"/>
      <c r="B386" s="3"/>
      <c r="C386" s="3"/>
      <c r="D386" s="3"/>
      <c r="E386" s="3"/>
      <c r="F386" s="3"/>
    </row>
    <row r="387" spans="1:6" ht="12.75" customHeight="1">
      <c r="A387" s="3"/>
      <c r="B387" s="3"/>
      <c r="C387" s="3"/>
      <c r="D387" s="3"/>
      <c r="E387" s="3"/>
      <c r="F387" s="3"/>
    </row>
    <row r="388" spans="1:6" ht="12.75" customHeight="1">
      <c r="A388" s="3"/>
      <c r="B388" s="3"/>
      <c r="C388" s="3"/>
      <c r="D388" s="3"/>
      <c r="E388" s="3"/>
      <c r="F388" s="3"/>
    </row>
    <row r="389" spans="1:6" ht="12.75" customHeight="1">
      <c r="A389" s="3"/>
      <c r="B389" s="3"/>
      <c r="C389" s="3"/>
      <c r="D389" s="3"/>
      <c r="E389" s="3"/>
      <c r="F389" s="3"/>
    </row>
    <row r="390" spans="1:6" ht="12.75" customHeight="1">
      <c r="A390" s="3"/>
      <c r="B390" s="3"/>
      <c r="C390" s="3"/>
      <c r="D390" s="3"/>
      <c r="E390" s="3"/>
      <c r="F390" s="3"/>
    </row>
    <row r="391" spans="1:6" ht="12.75" customHeight="1">
      <c r="A391" s="3"/>
      <c r="B391" s="3"/>
      <c r="C391" s="3"/>
      <c r="D391" s="3"/>
      <c r="E391" s="3"/>
      <c r="F391" s="3"/>
    </row>
    <row r="392" spans="1:6" ht="12.75" customHeight="1">
      <c r="A392" s="3"/>
      <c r="B392" s="3"/>
      <c r="C392" s="3"/>
      <c r="D392" s="3"/>
      <c r="E392" s="3"/>
      <c r="F392" s="3"/>
    </row>
    <row r="393" spans="1:6" ht="12.75" customHeight="1">
      <c r="A393" s="3"/>
      <c r="B393" s="3"/>
      <c r="C393" s="3"/>
      <c r="D393" s="3"/>
      <c r="E393" s="3"/>
      <c r="F393" s="3"/>
    </row>
    <row r="394" spans="1:6" ht="12.75" customHeight="1">
      <c r="A394" s="3"/>
      <c r="B394" s="3"/>
      <c r="C394" s="3"/>
      <c r="D394" s="3"/>
      <c r="E394" s="3"/>
      <c r="F394" s="3"/>
    </row>
    <row r="395" spans="1:6" ht="12.75" customHeight="1">
      <c r="A395" s="3"/>
      <c r="B395" s="3"/>
      <c r="C395" s="3"/>
      <c r="D395" s="3"/>
      <c r="E395" s="3"/>
      <c r="F395" s="3"/>
    </row>
    <row r="396" spans="1:6" ht="12.75" customHeight="1">
      <c r="A396" s="3"/>
      <c r="B396" s="3"/>
      <c r="C396" s="3"/>
      <c r="D396" s="3"/>
      <c r="E396" s="3"/>
      <c r="F396" s="3"/>
    </row>
    <row r="397" spans="1:6" ht="12.75" customHeight="1">
      <c r="A397" s="3"/>
      <c r="B397" s="3"/>
      <c r="C397" s="3"/>
      <c r="D397" s="3"/>
      <c r="E397" s="3"/>
      <c r="F397" s="3"/>
    </row>
    <row r="398" spans="1:6" ht="12.75" customHeight="1">
      <c r="A398" s="3"/>
      <c r="B398" s="3"/>
      <c r="C398" s="3"/>
      <c r="D398" s="3"/>
      <c r="E398" s="3"/>
      <c r="F398" s="3"/>
    </row>
    <row r="399" spans="1:6" ht="12.75" customHeight="1">
      <c r="A399" s="3"/>
      <c r="B399" s="3"/>
      <c r="C399" s="3"/>
      <c r="D399" s="3"/>
      <c r="E399" s="3"/>
      <c r="F399" s="3"/>
    </row>
    <row r="400" spans="1:6" ht="12.75" customHeight="1">
      <c r="A400" s="3"/>
      <c r="B400" s="3"/>
      <c r="C400" s="3"/>
      <c r="D400" s="3"/>
      <c r="E400" s="3"/>
      <c r="F400" s="3"/>
    </row>
    <row r="401" spans="1:6" ht="12.75" customHeight="1">
      <c r="A401" s="3"/>
      <c r="B401" s="3"/>
      <c r="C401" s="3"/>
      <c r="D401" s="3"/>
      <c r="E401" s="3"/>
      <c r="F401" s="3"/>
    </row>
    <row r="402" spans="1:6" ht="12.75" customHeight="1">
      <c r="A402" s="3"/>
      <c r="B402" s="3"/>
      <c r="C402" s="3"/>
      <c r="D402" s="3"/>
      <c r="E402" s="3"/>
      <c r="F402" s="3"/>
    </row>
    <row r="403" spans="1:6" ht="12.75" customHeight="1">
      <c r="A403" s="3"/>
      <c r="B403" s="3"/>
      <c r="C403" s="3"/>
      <c r="D403" s="3"/>
      <c r="E403" s="3"/>
      <c r="F403" s="3"/>
    </row>
    <row r="404" spans="1:6" ht="12.75" customHeight="1">
      <c r="A404" s="3"/>
      <c r="B404" s="3"/>
      <c r="C404" s="3"/>
      <c r="D404" s="3"/>
      <c r="E404" s="3"/>
      <c r="F404" s="3"/>
    </row>
    <row r="405" spans="1:6" ht="12.75" customHeight="1">
      <c r="A405" s="3"/>
      <c r="B405" s="3"/>
      <c r="C405" s="3"/>
      <c r="D405" s="3"/>
      <c r="E405" s="3"/>
      <c r="F405" s="3"/>
    </row>
    <row r="406" spans="1:6" ht="12.75" customHeight="1">
      <c r="A406" s="3"/>
      <c r="B406" s="3"/>
      <c r="C406" s="3"/>
      <c r="D406" s="3"/>
      <c r="E406" s="3"/>
      <c r="F406" s="3"/>
    </row>
    <row r="407" spans="1:6" ht="12.75" customHeight="1">
      <c r="A407" s="3"/>
      <c r="B407" s="3"/>
      <c r="C407" s="3"/>
      <c r="D407" s="3"/>
      <c r="E407" s="3"/>
      <c r="F407" s="3"/>
    </row>
    <row r="408" spans="1:6" ht="12.75" customHeight="1">
      <c r="A408" s="3"/>
      <c r="B408" s="3"/>
      <c r="C408" s="3"/>
      <c r="D408" s="3"/>
      <c r="E408" s="3"/>
      <c r="F408" s="3"/>
    </row>
    <row r="409" spans="1:6" ht="12.75" customHeight="1">
      <c r="A409" s="3"/>
      <c r="B409" s="3"/>
      <c r="C409" s="3"/>
      <c r="D409" s="3"/>
      <c r="E409" s="3"/>
      <c r="F409" s="3"/>
    </row>
    <row r="410" spans="1:6" ht="12.75" customHeight="1">
      <c r="A410" s="3"/>
      <c r="B410" s="3"/>
      <c r="C410" s="3"/>
      <c r="D410" s="3"/>
      <c r="E410" s="3"/>
      <c r="F410" s="3"/>
    </row>
    <row r="411" spans="1:6" ht="12.75" customHeight="1">
      <c r="A411" s="3"/>
      <c r="B411" s="3"/>
      <c r="C411" s="3"/>
      <c r="D411" s="3"/>
      <c r="E411" s="3"/>
      <c r="F411" s="3"/>
    </row>
    <row r="412" spans="1:6" ht="12.75" customHeight="1">
      <c r="A412" s="3"/>
      <c r="B412" s="3"/>
      <c r="C412" s="3"/>
      <c r="D412" s="3"/>
      <c r="E412" s="3"/>
      <c r="F412" s="3"/>
    </row>
    <row r="413" spans="1:6" ht="12.75" customHeight="1">
      <c r="A413" s="3"/>
      <c r="B413" s="3"/>
      <c r="C413" s="3"/>
      <c r="D413" s="3"/>
      <c r="E413" s="3"/>
      <c r="F413" s="3"/>
    </row>
    <row r="414" spans="1:6" ht="12.75" customHeight="1">
      <c r="A414" s="3"/>
      <c r="B414" s="3"/>
      <c r="C414" s="3"/>
      <c r="D414" s="3"/>
      <c r="E414" s="3"/>
      <c r="F414" s="3"/>
    </row>
    <row r="415" spans="1:6" ht="12.75" customHeight="1">
      <c r="A415" s="3"/>
      <c r="B415" s="3"/>
      <c r="C415" s="3"/>
      <c r="D415" s="3"/>
      <c r="E415" s="3"/>
      <c r="F415" s="3"/>
    </row>
    <row r="416" spans="1:6" ht="12.75" customHeight="1">
      <c r="A416" s="3"/>
      <c r="B416" s="3"/>
      <c r="C416" s="3"/>
      <c r="D416" s="3"/>
      <c r="E416" s="3"/>
      <c r="F416" s="3"/>
    </row>
    <row r="417" spans="1:6" ht="12.75" customHeight="1">
      <c r="A417" s="3"/>
      <c r="B417" s="3"/>
      <c r="C417" s="3"/>
      <c r="D417" s="3"/>
      <c r="E417" s="3"/>
      <c r="F417" s="3"/>
    </row>
    <row r="418" spans="1:6" ht="12.75" customHeight="1">
      <c r="A418" s="3"/>
      <c r="B418" s="3"/>
      <c r="C418" s="3"/>
      <c r="D418" s="3"/>
      <c r="E418" s="3"/>
      <c r="F418" s="3"/>
    </row>
    <row r="419" spans="1:6" ht="12.75" customHeight="1">
      <c r="A419" s="3"/>
      <c r="B419" s="3"/>
      <c r="C419" s="3"/>
      <c r="D419" s="3"/>
      <c r="E419" s="3"/>
      <c r="F419" s="3"/>
    </row>
    <row r="420" spans="1:6" ht="12.75" customHeight="1">
      <c r="A420" s="3"/>
      <c r="B420" s="3"/>
      <c r="C420" s="3"/>
      <c r="D420" s="3"/>
      <c r="E420" s="3"/>
      <c r="F420" s="3"/>
    </row>
    <row r="421" spans="1:6" ht="12.75" customHeight="1">
      <c r="A421" s="3"/>
      <c r="B421" s="3"/>
      <c r="C421" s="3"/>
      <c r="D421" s="3"/>
      <c r="E421" s="3"/>
      <c r="F421" s="3"/>
    </row>
    <row r="422" spans="1:6" ht="12.75" customHeight="1">
      <c r="A422" s="3"/>
      <c r="B422" s="3"/>
      <c r="C422" s="3"/>
      <c r="D422" s="3"/>
      <c r="E422" s="3"/>
      <c r="F422" s="3"/>
    </row>
    <row r="423" spans="1:6" ht="12.75" customHeight="1">
      <c r="A423" s="3"/>
      <c r="B423" s="3"/>
      <c r="C423" s="3"/>
      <c r="D423" s="3"/>
      <c r="E423" s="3"/>
      <c r="F423" s="3"/>
    </row>
  </sheetData>
  <mergeCells count="1">
    <mergeCell ref="D56:E56"/>
  </mergeCells>
  <pageMargins left="0.70866141732283472" right="0.70866141732283472" top="0.74803149606299213" bottom="0.74803149606299213" header="0.31496062992125984" footer="0.31496062992125984"/>
  <pageSetup paperSize="9" scale="75" firstPageNumber="27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E788"/>
  <sheetViews>
    <sheetView showGridLines="0" topLeftCell="A49" workbookViewId="0">
      <selection activeCell="B109" sqref="B109"/>
    </sheetView>
  </sheetViews>
  <sheetFormatPr baseColWidth="10" defaultColWidth="14.42578125" defaultRowHeight="15" customHeight="1"/>
  <cols>
    <col min="1" max="1" width="34.7109375" customWidth="1"/>
    <col min="2" max="4" width="15.7109375" customWidth="1"/>
    <col min="5" max="5" width="31.85546875" customWidth="1"/>
  </cols>
  <sheetData>
    <row r="1" spans="1:5" ht="24.75" customHeight="1">
      <c r="A1" s="268" t="s">
        <v>6</v>
      </c>
      <c r="B1" s="3"/>
      <c r="C1" s="3"/>
      <c r="D1" s="3"/>
      <c r="E1" s="4" t="s">
        <v>0</v>
      </c>
    </row>
    <row r="2" spans="1:5" ht="18.75" customHeight="1">
      <c r="A2" s="3"/>
      <c r="B2" s="3"/>
      <c r="C2" s="3"/>
      <c r="D2" s="3"/>
      <c r="E2" s="1"/>
    </row>
    <row r="3" spans="1:5" ht="18.75" customHeight="1">
      <c r="A3" s="70" t="s">
        <v>217</v>
      </c>
      <c r="B3" s="3"/>
      <c r="C3" s="3"/>
      <c r="D3" s="3"/>
      <c r="E3" s="250" t="s">
        <v>476</v>
      </c>
    </row>
    <row r="4" spans="1:5" ht="18.75" customHeight="1">
      <c r="A4" s="70" t="s">
        <v>218</v>
      </c>
      <c r="B4" s="3"/>
      <c r="C4" s="3"/>
      <c r="D4" s="384" t="s">
        <v>219</v>
      </c>
      <c r="E4" s="372"/>
    </row>
    <row r="5" spans="1:5" ht="18.75" customHeight="1">
      <c r="A5" s="3"/>
      <c r="B5" s="18"/>
      <c r="C5" s="6"/>
      <c r="D5" s="6"/>
      <c r="E5" s="49"/>
    </row>
    <row r="6" spans="1:5" ht="16.5" customHeight="1">
      <c r="A6" s="50" t="s">
        <v>106</v>
      </c>
      <c r="B6" s="107" t="s">
        <v>7</v>
      </c>
      <c r="C6" s="21" t="s">
        <v>209</v>
      </c>
      <c r="D6" s="27" t="s">
        <v>210</v>
      </c>
      <c r="E6" s="93" t="s">
        <v>110</v>
      </c>
    </row>
    <row r="7" spans="1:5" ht="13.5" customHeight="1">
      <c r="A7" s="50"/>
      <c r="B7" s="23" t="s">
        <v>211</v>
      </c>
      <c r="C7" s="23" t="s">
        <v>212</v>
      </c>
      <c r="D7" s="23" t="s">
        <v>213</v>
      </c>
      <c r="E7" s="51"/>
    </row>
    <row r="8" spans="1:5" ht="7.5" customHeight="1">
      <c r="A8" s="1"/>
      <c r="B8" s="1"/>
      <c r="C8" s="1"/>
      <c r="D8" s="1"/>
      <c r="E8" s="95"/>
    </row>
    <row r="9" spans="1:5" ht="16.5" customHeight="1">
      <c r="A9" s="29" t="s">
        <v>11</v>
      </c>
      <c r="B9" s="60">
        <f t="shared" ref="B9:B50" si="0">D9+C9</f>
        <v>2131725</v>
      </c>
      <c r="C9" s="60">
        <f>SUM(C10:C17)</f>
        <v>7111</v>
      </c>
      <c r="D9" s="60">
        <f>SUM(D10:D17)</f>
        <v>2124614</v>
      </c>
      <c r="E9" s="96" t="s">
        <v>17</v>
      </c>
    </row>
    <row r="10" spans="1:5" ht="16.5" customHeight="1">
      <c r="A10" s="340" t="s">
        <v>567</v>
      </c>
      <c r="B10" s="43">
        <f t="shared" si="0"/>
        <v>137369</v>
      </c>
      <c r="C10" s="43">
        <v>201</v>
      </c>
      <c r="D10" s="43">
        <v>137168</v>
      </c>
      <c r="E10" s="98" t="s">
        <v>126</v>
      </c>
    </row>
    <row r="11" spans="1:5" ht="16.5" customHeight="1">
      <c r="A11" s="340" t="s">
        <v>568</v>
      </c>
      <c r="B11" s="43">
        <f t="shared" si="0"/>
        <v>57425</v>
      </c>
      <c r="C11" s="99">
        <v>96</v>
      </c>
      <c r="D11" s="99">
        <v>57329</v>
      </c>
      <c r="E11" s="98" t="s">
        <v>128</v>
      </c>
    </row>
    <row r="12" spans="1:5" ht="16.5" customHeight="1">
      <c r="A12" s="340" t="s">
        <v>569</v>
      </c>
      <c r="B12" s="110">
        <f t="shared" si="0"/>
        <v>0</v>
      </c>
      <c r="C12" s="110">
        <v>0</v>
      </c>
      <c r="D12" s="110">
        <v>0</v>
      </c>
      <c r="E12" s="98" t="s">
        <v>129</v>
      </c>
    </row>
    <row r="13" spans="1:5" ht="16.5" customHeight="1">
      <c r="A13" s="218" t="s">
        <v>570</v>
      </c>
      <c r="B13" s="43">
        <f t="shared" si="0"/>
        <v>265660</v>
      </c>
      <c r="C13" s="99">
        <v>314</v>
      </c>
      <c r="D13" s="99">
        <v>265346</v>
      </c>
      <c r="E13" s="98" t="s">
        <v>130</v>
      </c>
    </row>
    <row r="14" spans="1:5" ht="16.5" customHeight="1">
      <c r="A14" s="218" t="s">
        <v>571</v>
      </c>
      <c r="B14" s="43">
        <f t="shared" si="0"/>
        <v>70239</v>
      </c>
      <c r="C14" s="99">
        <v>126</v>
      </c>
      <c r="D14" s="99">
        <v>70113</v>
      </c>
      <c r="E14" s="98" t="s">
        <v>131</v>
      </c>
    </row>
    <row r="15" spans="1:5" ht="16.5" customHeight="1">
      <c r="A15" s="218" t="s">
        <v>572</v>
      </c>
      <c r="B15" s="43">
        <f t="shared" si="0"/>
        <v>1005041</v>
      </c>
      <c r="C15" s="99">
        <v>5259</v>
      </c>
      <c r="D15" s="99">
        <v>999782</v>
      </c>
      <c r="E15" s="98" t="s">
        <v>132</v>
      </c>
    </row>
    <row r="16" spans="1:5" ht="16.5" customHeight="1">
      <c r="A16" s="218" t="s">
        <v>573</v>
      </c>
      <c r="B16" s="43">
        <f t="shared" si="0"/>
        <v>397973</v>
      </c>
      <c r="C16" s="43">
        <v>580</v>
      </c>
      <c r="D16" s="43">
        <v>397393</v>
      </c>
      <c r="E16" s="98" t="s">
        <v>133</v>
      </c>
    </row>
    <row r="17" spans="1:5" ht="16.5" customHeight="1">
      <c r="A17" s="218" t="s">
        <v>574</v>
      </c>
      <c r="B17" s="43">
        <f t="shared" si="0"/>
        <v>198018</v>
      </c>
      <c r="C17" s="99">
        <v>535</v>
      </c>
      <c r="D17" s="99">
        <v>197483</v>
      </c>
      <c r="E17" s="98" t="s">
        <v>134</v>
      </c>
    </row>
    <row r="18" spans="1:5" ht="16.5" customHeight="1">
      <c r="A18" s="46" t="s">
        <v>25</v>
      </c>
      <c r="B18" s="37">
        <f t="shared" si="0"/>
        <v>1513911</v>
      </c>
      <c r="C18" s="37">
        <f>SUM(C19:C26)</f>
        <v>3569</v>
      </c>
      <c r="D18" s="37">
        <f>SUM(D19:D26)</f>
        <v>1510342</v>
      </c>
      <c r="E18" s="47" t="s">
        <v>32</v>
      </c>
    </row>
    <row r="19" spans="1:5" ht="16.5" customHeight="1">
      <c r="A19" s="340" t="s">
        <v>575</v>
      </c>
      <c r="B19" s="43">
        <f t="shared" si="0"/>
        <v>182690</v>
      </c>
      <c r="C19" s="99">
        <v>480</v>
      </c>
      <c r="D19" s="99">
        <v>182210</v>
      </c>
      <c r="E19" s="80" t="s">
        <v>135</v>
      </c>
    </row>
    <row r="20" spans="1:5" ht="16.5" customHeight="1">
      <c r="A20" s="340" t="s">
        <v>576</v>
      </c>
      <c r="B20" s="43">
        <f t="shared" si="0"/>
        <v>56024</v>
      </c>
      <c r="C20" s="99">
        <v>12</v>
      </c>
      <c r="D20" s="99">
        <v>56012</v>
      </c>
      <c r="E20" s="80" t="s">
        <v>137</v>
      </c>
    </row>
    <row r="21" spans="1:5" ht="16.5" customHeight="1">
      <c r="A21" s="340" t="s">
        <v>577</v>
      </c>
      <c r="B21" s="43">
        <f t="shared" si="0"/>
        <v>69122</v>
      </c>
      <c r="C21" s="99">
        <v>37</v>
      </c>
      <c r="D21" s="99">
        <v>69085</v>
      </c>
      <c r="E21" s="80" t="s">
        <v>139</v>
      </c>
    </row>
    <row r="22" spans="1:5" ht="16.5" customHeight="1">
      <c r="A22" s="340" t="s">
        <v>578</v>
      </c>
      <c r="B22" s="43">
        <f t="shared" si="0"/>
        <v>90880</v>
      </c>
      <c r="C22" s="43">
        <v>52</v>
      </c>
      <c r="D22" s="43">
        <v>90828</v>
      </c>
      <c r="E22" s="98" t="s">
        <v>140</v>
      </c>
    </row>
    <row r="23" spans="1:5" ht="16.5" customHeight="1">
      <c r="A23" s="340" t="s">
        <v>579</v>
      </c>
      <c r="B23" s="43">
        <f t="shared" si="0"/>
        <v>66108</v>
      </c>
      <c r="C23" s="99">
        <v>82</v>
      </c>
      <c r="D23" s="99">
        <v>66026</v>
      </c>
      <c r="E23" s="80" t="s">
        <v>141</v>
      </c>
    </row>
    <row r="24" spans="1:5" ht="16.5" customHeight="1">
      <c r="A24" s="340" t="s">
        <v>580</v>
      </c>
      <c r="B24" s="43">
        <f t="shared" si="0"/>
        <v>392623</v>
      </c>
      <c r="C24" s="99">
        <v>434</v>
      </c>
      <c r="D24" s="99">
        <v>392189</v>
      </c>
      <c r="E24" s="80" t="s">
        <v>142</v>
      </c>
    </row>
    <row r="25" spans="1:5" ht="16.5" customHeight="1">
      <c r="A25" s="340" t="s">
        <v>581</v>
      </c>
      <c r="B25" s="43">
        <f t="shared" si="0"/>
        <v>506274</v>
      </c>
      <c r="C25" s="99">
        <v>2357</v>
      </c>
      <c r="D25" s="99">
        <v>503917</v>
      </c>
      <c r="E25" s="80" t="s">
        <v>143</v>
      </c>
    </row>
    <row r="26" spans="1:5" ht="16.5" customHeight="1">
      <c r="A26" s="340" t="s">
        <v>582</v>
      </c>
      <c r="B26" s="43">
        <f t="shared" si="0"/>
        <v>150190</v>
      </c>
      <c r="C26" s="99">
        <v>115</v>
      </c>
      <c r="D26" s="99">
        <v>150075</v>
      </c>
      <c r="E26" s="80" t="s">
        <v>144</v>
      </c>
    </row>
    <row r="27" spans="1:5" ht="16.5" customHeight="1">
      <c r="A27" s="241" t="s">
        <v>463</v>
      </c>
      <c r="B27" s="37">
        <f t="shared" si="0"/>
        <v>2564220</v>
      </c>
      <c r="C27" s="37">
        <f>SUM(C28:C36)</f>
        <v>5513</v>
      </c>
      <c r="D27" s="37">
        <f>SUM(D28:D36)</f>
        <v>2558707</v>
      </c>
      <c r="E27" s="96" t="s">
        <v>41</v>
      </c>
    </row>
    <row r="28" spans="1:5" ht="16.5" customHeight="1">
      <c r="A28" s="339" t="s">
        <v>583</v>
      </c>
      <c r="B28" s="43">
        <f t="shared" si="0"/>
        <v>687575</v>
      </c>
      <c r="C28" s="99">
        <v>1230</v>
      </c>
      <c r="D28" s="99">
        <v>686345</v>
      </c>
      <c r="E28" s="98" t="s">
        <v>145</v>
      </c>
    </row>
    <row r="29" spans="1:5" ht="16.5" customHeight="1">
      <c r="A29" s="197" t="s">
        <v>584</v>
      </c>
      <c r="B29" s="43">
        <f t="shared" si="0"/>
        <v>65689</v>
      </c>
      <c r="C29" s="99">
        <v>18</v>
      </c>
      <c r="D29" s="99">
        <v>65671</v>
      </c>
      <c r="E29" s="98" t="s">
        <v>146</v>
      </c>
    </row>
    <row r="30" spans="1:5" ht="16.5" customHeight="1">
      <c r="A30" s="339" t="s">
        <v>585</v>
      </c>
      <c r="B30" s="43">
        <f t="shared" si="0"/>
        <v>121797</v>
      </c>
      <c r="C30" s="99">
        <v>50</v>
      </c>
      <c r="D30" s="99">
        <v>121747</v>
      </c>
      <c r="E30" s="98" t="s">
        <v>147</v>
      </c>
    </row>
    <row r="31" spans="1:5" ht="16.5" customHeight="1">
      <c r="A31" s="340" t="s">
        <v>586</v>
      </c>
      <c r="B31" s="43">
        <f t="shared" si="0"/>
        <v>1129768</v>
      </c>
      <c r="C31" s="99">
        <v>3519</v>
      </c>
      <c r="D31" s="99">
        <v>1126249</v>
      </c>
      <c r="E31" s="98" t="s">
        <v>148</v>
      </c>
    </row>
    <row r="32" spans="1:5" ht="16.5" customHeight="1">
      <c r="A32" s="197" t="s">
        <v>587</v>
      </c>
      <c r="B32" s="52">
        <f t="shared" si="0"/>
        <v>84485</v>
      </c>
      <c r="C32" s="52">
        <v>315</v>
      </c>
      <c r="D32" s="52">
        <v>84170</v>
      </c>
      <c r="E32" s="98" t="s">
        <v>149</v>
      </c>
    </row>
    <row r="33" spans="1:5" ht="16.5" customHeight="1">
      <c r="A33" s="340" t="s">
        <v>588</v>
      </c>
      <c r="B33" s="43">
        <f t="shared" si="0"/>
        <v>155625</v>
      </c>
      <c r="C33" s="99">
        <v>191</v>
      </c>
      <c r="D33" s="99">
        <v>155434</v>
      </c>
      <c r="E33" s="98" t="s">
        <v>150</v>
      </c>
    </row>
    <row r="34" spans="1:5" ht="16.5" customHeight="1">
      <c r="A34" s="340" t="s">
        <v>589</v>
      </c>
      <c r="B34" s="43">
        <f t="shared" si="0"/>
        <v>86222</v>
      </c>
      <c r="C34" s="99">
        <v>57</v>
      </c>
      <c r="D34" s="99">
        <v>86165</v>
      </c>
      <c r="E34" s="98" t="s">
        <v>151</v>
      </c>
    </row>
    <row r="35" spans="1:5" ht="16.5" customHeight="1">
      <c r="A35" s="340" t="s">
        <v>590</v>
      </c>
      <c r="B35" s="43">
        <f t="shared" si="0"/>
        <v>207984</v>
      </c>
      <c r="C35" s="99">
        <v>124</v>
      </c>
      <c r="D35" s="99">
        <v>207860</v>
      </c>
      <c r="E35" s="98" t="s">
        <v>152</v>
      </c>
    </row>
    <row r="36" spans="1:5" ht="16.5" customHeight="1">
      <c r="A36" s="340" t="s">
        <v>591</v>
      </c>
      <c r="B36" s="43">
        <f t="shared" si="0"/>
        <v>25075</v>
      </c>
      <c r="C36" s="43">
        <v>9</v>
      </c>
      <c r="D36" s="43">
        <v>25066</v>
      </c>
      <c r="E36" s="98" t="s">
        <v>153</v>
      </c>
    </row>
    <row r="37" spans="1:5" ht="16.5" customHeight="1">
      <c r="A37" s="24" t="s">
        <v>48</v>
      </c>
      <c r="B37" s="60">
        <f t="shared" si="0"/>
        <v>3198712</v>
      </c>
      <c r="C37" s="111">
        <f>SUM(C38:C44)</f>
        <v>19786</v>
      </c>
      <c r="D37" s="111">
        <f>SUM(D38:D44)</f>
        <v>3178926</v>
      </c>
      <c r="E37" s="96" t="s">
        <v>52</v>
      </c>
    </row>
    <row r="38" spans="1:5" ht="16.5" customHeight="1">
      <c r="A38" s="339" t="s">
        <v>592</v>
      </c>
      <c r="B38" s="43">
        <f t="shared" si="0"/>
        <v>606993</v>
      </c>
      <c r="C38" s="102">
        <v>1749</v>
      </c>
      <c r="D38" s="102">
        <v>605244</v>
      </c>
      <c r="E38" s="80" t="s">
        <v>154</v>
      </c>
    </row>
    <row r="39" spans="1:5" ht="16.5" customHeight="1">
      <c r="A39" s="339" t="s">
        <v>593</v>
      </c>
      <c r="B39" s="43">
        <f t="shared" si="0"/>
        <v>281079</v>
      </c>
      <c r="C39" s="102">
        <v>153</v>
      </c>
      <c r="D39" s="102">
        <v>280926</v>
      </c>
      <c r="E39" s="98" t="s">
        <v>155</v>
      </c>
    </row>
    <row r="40" spans="1:5" ht="16.5" customHeight="1">
      <c r="A40" s="339" t="s">
        <v>594</v>
      </c>
      <c r="B40" s="43">
        <f t="shared" si="0"/>
        <v>577827</v>
      </c>
      <c r="C40" s="102">
        <v>12891</v>
      </c>
      <c r="D40" s="102">
        <v>564936</v>
      </c>
      <c r="E40" s="98" t="s">
        <v>156</v>
      </c>
    </row>
    <row r="41" spans="1:5" ht="16.5" customHeight="1">
      <c r="A41" s="339" t="s">
        <v>595</v>
      </c>
      <c r="B41" s="43">
        <f t="shared" si="0"/>
        <v>915658</v>
      </c>
      <c r="C41" s="43">
        <v>2325</v>
      </c>
      <c r="D41" s="43">
        <v>913333</v>
      </c>
      <c r="E41" s="98" t="s">
        <v>157</v>
      </c>
    </row>
    <row r="42" spans="1:5" ht="16.5" customHeight="1">
      <c r="A42" s="339" t="s">
        <v>596</v>
      </c>
      <c r="B42" s="43">
        <f t="shared" si="0"/>
        <v>168631</v>
      </c>
      <c r="C42" s="102">
        <v>73</v>
      </c>
      <c r="D42" s="102">
        <v>168558</v>
      </c>
      <c r="E42" s="80" t="s">
        <v>158</v>
      </c>
    </row>
    <row r="43" spans="1:5" ht="16.5" customHeight="1">
      <c r="A43" s="339" t="s">
        <v>597</v>
      </c>
      <c r="B43" s="43">
        <f t="shared" si="0"/>
        <v>130968</v>
      </c>
      <c r="C43" s="102">
        <v>76</v>
      </c>
      <c r="D43" s="102">
        <v>130892</v>
      </c>
      <c r="E43" s="80" t="s">
        <v>159</v>
      </c>
    </row>
    <row r="44" spans="1:5" ht="16.5" customHeight="1">
      <c r="A44" s="339" t="s">
        <v>598</v>
      </c>
      <c r="B44" s="43">
        <f t="shared" si="0"/>
        <v>517556</v>
      </c>
      <c r="C44" s="102">
        <v>2519</v>
      </c>
      <c r="D44" s="102">
        <v>515037</v>
      </c>
      <c r="E44" s="98" t="s">
        <v>160</v>
      </c>
    </row>
    <row r="45" spans="1:5" ht="16.5" customHeight="1">
      <c r="A45" s="18" t="s">
        <v>57</v>
      </c>
      <c r="B45" s="60">
        <f t="shared" si="0"/>
        <v>1238739</v>
      </c>
      <c r="C45" s="111">
        <f>SUM(C46:C50)</f>
        <v>1062</v>
      </c>
      <c r="D45" s="111">
        <f>SUM(D46:D50)</f>
        <v>1237677</v>
      </c>
      <c r="E45" s="96" t="s">
        <v>59</v>
      </c>
    </row>
    <row r="46" spans="1:5" ht="16.5" customHeight="1">
      <c r="A46" s="340" t="s">
        <v>599</v>
      </c>
      <c r="B46" s="43">
        <f t="shared" si="0"/>
        <v>100684</v>
      </c>
      <c r="C46" s="102">
        <v>37</v>
      </c>
      <c r="D46" s="102">
        <v>100647</v>
      </c>
      <c r="E46" s="98" t="s">
        <v>161</v>
      </c>
    </row>
    <row r="47" spans="1:5" ht="16.5" customHeight="1">
      <c r="A47" s="339" t="s">
        <v>600</v>
      </c>
      <c r="B47" s="43">
        <f t="shared" si="0"/>
        <v>326008</v>
      </c>
      <c r="C47" s="102">
        <v>419</v>
      </c>
      <c r="D47" s="102">
        <v>325589</v>
      </c>
      <c r="E47" s="98" t="s">
        <v>162</v>
      </c>
    </row>
    <row r="48" spans="1:5" ht="16.5" customHeight="1">
      <c r="A48" s="339" t="s">
        <v>601</v>
      </c>
      <c r="B48" s="43">
        <f t="shared" si="0"/>
        <v>205720</v>
      </c>
      <c r="C48" s="43">
        <v>104</v>
      </c>
      <c r="D48" s="43">
        <v>205616</v>
      </c>
      <c r="E48" s="98" t="s">
        <v>163</v>
      </c>
    </row>
    <row r="49" spans="1:5" ht="16.5" customHeight="1">
      <c r="A49" s="339" t="s">
        <v>602</v>
      </c>
      <c r="B49" s="43">
        <f t="shared" si="0"/>
        <v>228567</v>
      </c>
      <c r="C49" s="102">
        <v>102</v>
      </c>
      <c r="D49" s="102">
        <v>228465</v>
      </c>
      <c r="E49" s="98" t="s">
        <v>164</v>
      </c>
    </row>
    <row r="50" spans="1:5" ht="16.5" customHeight="1">
      <c r="A50" s="339" t="s">
        <v>603</v>
      </c>
      <c r="B50" s="43">
        <f t="shared" si="0"/>
        <v>377760</v>
      </c>
      <c r="C50" s="102">
        <v>400</v>
      </c>
      <c r="D50" s="102">
        <v>377360</v>
      </c>
      <c r="E50" s="80" t="s">
        <v>165</v>
      </c>
    </row>
    <row r="51" spans="1:5" ht="15" customHeight="1">
      <c r="A51" s="8"/>
      <c r="B51" s="43"/>
      <c r="C51" s="102"/>
      <c r="D51" s="102"/>
      <c r="E51" s="82"/>
    </row>
    <row r="52" spans="1:5" ht="15" customHeight="1">
      <c r="A52" s="8"/>
      <c r="B52" s="43"/>
      <c r="C52" s="102"/>
      <c r="D52" s="102"/>
      <c r="E52" s="82"/>
    </row>
    <row r="53" spans="1:5" ht="12.75" customHeight="1">
      <c r="A53" s="8"/>
      <c r="B53" s="43"/>
      <c r="C53" s="102"/>
      <c r="D53" s="102"/>
      <c r="E53" s="82"/>
    </row>
    <row r="54" spans="1:5" ht="12.75" customHeight="1">
      <c r="A54" s="8"/>
      <c r="B54" s="103"/>
      <c r="C54" s="103"/>
      <c r="D54" s="103"/>
      <c r="E54" s="95"/>
    </row>
    <row r="55" spans="1:5" ht="120" customHeight="1">
      <c r="A55" s="8"/>
      <c r="B55" s="103"/>
      <c r="C55" s="103"/>
      <c r="D55" s="103"/>
      <c r="E55" s="95"/>
    </row>
    <row r="56" spans="1:5" ht="24.75" customHeight="1">
      <c r="A56" s="268" t="s">
        <v>6</v>
      </c>
      <c r="B56" s="3"/>
      <c r="C56" s="3"/>
      <c r="D56" s="3"/>
      <c r="E56" s="4" t="s">
        <v>0</v>
      </c>
    </row>
    <row r="57" spans="1:5" ht="18.75" customHeight="1">
      <c r="A57" s="3"/>
      <c r="B57" s="3"/>
      <c r="C57" s="3"/>
      <c r="D57" s="3"/>
      <c r="E57" s="22"/>
    </row>
    <row r="58" spans="1:5" ht="18.75" customHeight="1">
      <c r="A58" s="70" t="s">
        <v>217</v>
      </c>
      <c r="B58" s="3"/>
      <c r="C58" s="3"/>
      <c r="D58" s="3"/>
      <c r="E58" s="250" t="s">
        <v>476</v>
      </c>
    </row>
    <row r="59" spans="1:5" ht="22.5" customHeight="1">
      <c r="A59" s="10" t="s">
        <v>221</v>
      </c>
      <c r="B59" s="3"/>
      <c r="C59" s="3"/>
      <c r="D59" s="3"/>
      <c r="E59" s="249" t="s">
        <v>222</v>
      </c>
    </row>
    <row r="60" spans="1:5" ht="18.75" customHeight="1">
      <c r="A60" s="10"/>
      <c r="B60" s="6"/>
      <c r="C60" s="6"/>
      <c r="D60" s="6"/>
      <c r="E60" s="104"/>
    </row>
    <row r="61" spans="1:5" ht="16.5" customHeight="1">
      <c r="A61" s="50" t="s">
        <v>106</v>
      </c>
      <c r="B61" s="107" t="s">
        <v>7</v>
      </c>
      <c r="C61" s="21" t="s">
        <v>209</v>
      </c>
      <c r="D61" s="27" t="s">
        <v>210</v>
      </c>
      <c r="E61" s="93" t="s">
        <v>110</v>
      </c>
    </row>
    <row r="62" spans="1:5" ht="13.5" customHeight="1">
      <c r="A62" s="50"/>
      <c r="B62" s="23" t="s">
        <v>211</v>
      </c>
      <c r="C62" s="23" t="s">
        <v>212</v>
      </c>
      <c r="D62" s="23" t="s">
        <v>213</v>
      </c>
      <c r="E62" s="51"/>
    </row>
    <row r="63" spans="1:5" ht="7.5" customHeight="1">
      <c r="A63" s="18"/>
      <c r="B63" s="1"/>
      <c r="C63" s="1"/>
      <c r="D63" s="1"/>
      <c r="E63" s="95"/>
    </row>
    <row r="64" spans="1:5" ht="15" customHeight="1">
      <c r="A64" s="24" t="s">
        <v>62</v>
      </c>
      <c r="B64" s="33">
        <f t="shared" ref="B64:B108" si="1">D64+C64</f>
        <v>5050749</v>
      </c>
      <c r="C64" s="33">
        <f>SUM(C65:C73)</f>
        <v>30750</v>
      </c>
      <c r="D64" s="33">
        <f>SUM(D65:D73)</f>
        <v>5019999</v>
      </c>
      <c r="E64" s="68" t="s">
        <v>64</v>
      </c>
    </row>
    <row r="65" spans="1:5" ht="15" customHeight="1">
      <c r="A65" s="339" t="s">
        <v>604</v>
      </c>
      <c r="B65" s="52">
        <f t="shared" si="1"/>
        <v>114192</v>
      </c>
      <c r="C65" s="102">
        <v>437</v>
      </c>
      <c r="D65" s="102">
        <v>113755</v>
      </c>
      <c r="E65" s="80" t="s">
        <v>166</v>
      </c>
    </row>
    <row r="66" spans="1:5" ht="15" customHeight="1">
      <c r="A66" s="339" t="s">
        <v>605</v>
      </c>
      <c r="B66" s="52">
        <f t="shared" si="1"/>
        <v>273900</v>
      </c>
      <c r="C66" s="102">
        <v>357</v>
      </c>
      <c r="D66" s="102">
        <v>273543</v>
      </c>
      <c r="E66" s="80" t="s">
        <v>167</v>
      </c>
    </row>
    <row r="67" spans="1:5" ht="15" customHeight="1">
      <c r="A67" s="339" t="s">
        <v>606</v>
      </c>
      <c r="B67" s="52">
        <f t="shared" si="1"/>
        <v>3359818</v>
      </c>
      <c r="C67" s="102">
        <v>24337</v>
      </c>
      <c r="D67" s="102">
        <v>3335481</v>
      </c>
      <c r="E67" s="98" t="s">
        <v>168</v>
      </c>
    </row>
    <row r="68" spans="1:5" ht="15" customHeight="1">
      <c r="A68" s="340" t="s">
        <v>607</v>
      </c>
      <c r="B68" s="52">
        <f t="shared" si="1"/>
        <v>312275</v>
      </c>
      <c r="C68" s="102">
        <v>1318</v>
      </c>
      <c r="D68" s="102">
        <v>310957</v>
      </c>
      <c r="E68" s="98" t="s">
        <v>169</v>
      </c>
    </row>
    <row r="69" spans="1:5" ht="15" customHeight="1">
      <c r="A69" s="339" t="s">
        <v>608</v>
      </c>
      <c r="B69" s="52">
        <f t="shared" si="1"/>
        <v>120045</v>
      </c>
      <c r="C69" s="52">
        <v>103</v>
      </c>
      <c r="D69" s="52">
        <v>119942</v>
      </c>
      <c r="E69" s="98" t="s">
        <v>170</v>
      </c>
    </row>
    <row r="70" spans="1:5" ht="15" customHeight="1">
      <c r="A70" s="339" t="s">
        <v>609</v>
      </c>
      <c r="B70" s="52">
        <f t="shared" si="1"/>
        <v>289002</v>
      </c>
      <c r="C70" s="102">
        <v>2511</v>
      </c>
      <c r="D70" s="102">
        <v>286491</v>
      </c>
      <c r="E70" s="98" t="s">
        <v>171</v>
      </c>
    </row>
    <row r="71" spans="1:5" ht="15" customHeight="1">
      <c r="A71" s="218" t="s">
        <v>610</v>
      </c>
      <c r="B71" s="52">
        <f t="shared" si="1"/>
        <v>278201</v>
      </c>
      <c r="C71" s="102">
        <v>1037</v>
      </c>
      <c r="D71" s="102">
        <v>277164</v>
      </c>
      <c r="E71" s="98" t="s">
        <v>172</v>
      </c>
    </row>
    <row r="72" spans="1:5" ht="15" customHeight="1">
      <c r="A72" s="339" t="s">
        <v>611</v>
      </c>
      <c r="B72" s="52">
        <f t="shared" si="1"/>
        <v>217634</v>
      </c>
      <c r="C72" s="102">
        <v>576</v>
      </c>
      <c r="D72" s="102">
        <v>217058</v>
      </c>
      <c r="E72" s="80" t="s">
        <v>173</v>
      </c>
    </row>
    <row r="73" spans="1:5" ht="15" customHeight="1">
      <c r="A73" s="197" t="s">
        <v>612</v>
      </c>
      <c r="B73" s="52">
        <f t="shared" si="1"/>
        <v>85682</v>
      </c>
      <c r="C73" s="102">
        <v>74</v>
      </c>
      <c r="D73" s="102">
        <v>85608</v>
      </c>
      <c r="E73" s="98" t="s">
        <v>174</v>
      </c>
    </row>
    <row r="74" spans="1:5" ht="15" customHeight="1">
      <c r="A74" s="64" t="s">
        <v>67</v>
      </c>
      <c r="B74" s="33">
        <f t="shared" si="1"/>
        <v>1938016</v>
      </c>
      <c r="C74" s="33">
        <f>SUM(C75:C82)</f>
        <v>7364</v>
      </c>
      <c r="D74" s="33">
        <f>SUM(D75:D82)</f>
        <v>1930652</v>
      </c>
      <c r="E74" s="65" t="s">
        <v>69</v>
      </c>
    </row>
    <row r="75" spans="1:5" ht="15" customHeight="1">
      <c r="A75" s="197" t="s">
        <v>613</v>
      </c>
      <c r="B75" s="52">
        <f t="shared" si="1"/>
        <v>84771</v>
      </c>
      <c r="C75" s="102">
        <v>72</v>
      </c>
      <c r="D75" s="102">
        <v>84699</v>
      </c>
      <c r="E75" s="80" t="s">
        <v>175</v>
      </c>
    </row>
    <row r="76" spans="1:5" ht="15" customHeight="1">
      <c r="A76" s="339" t="s">
        <v>614</v>
      </c>
      <c r="B76" s="52">
        <f t="shared" si="1"/>
        <v>62263</v>
      </c>
      <c r="C76" s="102">
        <v>49</v>
      </c>
      <c r="D76" s="102">
        <v>62214</v>
      </c>
      <c r="E76" s="80" t="s">
        <v>176</v>
      </c>
    </row>
    <row r="77" spans="1:5" ht="15" customHeight="1">
      <c r="A77" s="339" t="s">
        <v>615</v>
      </c>
      <c r="B77" s="52">
        <f t="shared" si="1"/>
        <v>153995</v>
      </c>
      <c r="C77" s="102">
        <v>93</v>
      </c>
      <c r="D77" s="102">
        <v>153902</v>
      </c>
      <c r="E77" s="80" t="s">
        <v>177</v>
      </c>
    </row>
    <row r="78" spans="1:5" ht="15" customHeight="1">
      <c r="A78" s="339" t="s">
        <v>616</v>
      </c>
      <c r="B78" s="52">
        <f t="shared" si="1"/>
        <v>106515</v>
      </c>
      <c r="C78" s="102">
        <v>559</v>
      </c>
      <c r="D78" s="102">
        <v>105956</v>
      </c>
      <c r="E78" s="80" t="s">
        <v>178</v>
      </c>
    </row>
    <row r="79" spans="1:5" ht="15" customHeight="1">
      <c r="A79" s="339" t="s">
        <v>617</v>
      </c>
      <c r="B79" s="52">
        <f t="shared" si="1"/>
        <v>980548</v>
      </c>
      <c r="C79" s="52">
        <v>6148</v>
      </c>
      <c r="D79" s="52">
        <v>974400</v>
      </c>
      <c r="E79" s="80" t="s">
        <v>179</v>
      </c>
    </row>
    <row r="80" spans="1:5" ht="15" customHeight="1">
      <c r="A80" s="339" t="s">
        <v>618</v>
      </c>
      <c r="B80" s="52">
        <f t="shared" si="1"/>
        <v>103151</v>
      </c>
      <c r="C80" s="102">
        <v>26</v>
      </c>
      <c r="D80" s="102">
        <v>103125</v>
      </c>
      <c r="E80" s="80" t="s">
        <v>180</v>
      </c>
    </row>
    <row r="81" spans="1:5" ht="15" customHeight="1">
      <c r="A81" s="340" t="s">
        <v>619</v>
      </c>
      <c r="B81" s="52">
        <f t="shared" si="1"/>
        <v>345890</v>
      </c>
      <c r="C81" s="102">
        <v>356</v>
      </c>
      <c r="D81" s="102">
        <v>345534</v>
      </c>
      <c r="E81" s="98" t="s">
        <v>181</v>
      </c>
    </row>
    <row r="82" spans="1:5" ht="15" customHeight="1">
      <c r="A82" s="340" t="s">
        <v>620</v>
      </c>
      <c r="B82" s="52">
        <f t="shared" si="1"/>
        <v>100883</v>
      </c>
      <c r="C82" s="102">
        <v>61</v>
      </c>
      <c r="D82" s="102">
        <v>100822</v>
      </c>
      <c r="E82" s="98" t="s">
        <v>182</v>
      </c>
    </row>
    <row r="83" spans="1:5" ht="15" customHeight="1">
      <c r="A83" s="18" t="s">
        <v>72</v>
      </c>
      <c r="B83" s="33">
        <f t="shared" si="1"/>
        <v>560738</v>
      </c>
      <c r="C83" s="33">
        <f>SUM(C84:C88)</f>
        <v>559</v>
      </c>
      <c r="D83" s="33">
        <f>SUM(D84:D88)</f>
        <v>560179</v>
      </c>
      <c r="E83" s="68" t="s">
        <v>74</v>
      </c>
    </row>
    <row r="84" spans="1:5" ht="15" customHeight="1">
      <c r="A84" s="339" t="s">
        <v>621</v>
      </c>
      <c r="B84" s="52">
        <f t="shared" si="1"/>
        <v>194084</v>
      </c>
      <c r="C84" s="102">
        <v>162</v>
      </c>
      <c r="D84" s="102">
        <v>193922</v>
      </c>
      <c r="E84" s="98" t="s">
        <v>183</v>
      </c>
    </row>
    <row r="85" spans="1:5" ht="15" customHeight="1">
      <c r="A85" s="339" t="s">
        <v>622</v>
      </c>
      <c r="B85" s="52">
        <f t="shared" si="1"/>
        <v>126098</v>
      </c>
      <c r="C85" s="102">
        <v>53</v>
      </c>
      <c r="D85" s="102">
        <v>126045</v>
      </c>
      <c r="E85" s="98" t="s">
        <v>184</v>
      </c>
    </row>
    <row r="86" spans="1:5" ht="15" customHeight="1">
      <c r="A86" s="339" t="s">
        <v>623</v>
      </c>
      <c r="B86" s="52">
        <f t="shared" si="1"/>
        <v>113752</v>
      </c>
      <c r="C86" s="102">
        <v>224</v>
      </c>
      <c r="D86" s="102">
        <v>113528</v>
      </c>
      <c r="E86" s="80" t="s">
        <v>185</v>
      </c>
    </row>
    <row r="87" spans="1:5" ht="15" customHeight="1">
      <c r="A87" s="339" t="s">
        <v>624</v>
      </c>
      <c r="B87" s="52">
        <f t="shared" si="1"/>
        <v>76056</v>
      </c>
      <c r="C87" s="102">
        <v>67</v>
      </c>
      <c r="D87" s="102">
        <v>75989</v>
      </c>
      <c r="E87" s="80" t="s">
        <v>186</v>
      </c>
    </row>
    <row r="88" spans="1:5" ht="15" customHeight="1">
      <c r="A88" s="197" t="s">
        <v>625</v>
      </c>
      <c r="B88" s="52">
        <f t="shared" si="1"/>
        <v>50748</v>
      </c>
      <c r="C88" s="102">
        <v>53</v>
      </c>
      <c r="D88" s="102">
        <v>50695</v>
      </c>
      <c r="E88" s="80" t="s">
        <v>187</v>
      </c>
    </row>
    <row r="89" spans="1:5" ht="15" customHeight="1">
      <c r="A89" s="64" t="s">
        <v>77</v>
      </c>
      <c r="B89" s="33">
        <f t="shared" si="1"/>
        <v>1505896</v>
      </c>
      <c r="C89" s="111">
        <f>SUM(C90:C95)</f>
        <v>4410</v>
      </c>
      <c r="D89" s="111">
        <f>SUM(D90:D95)</f>
        <v>1501486</v>
      </c>
      <c r="E89" s="65" t="s">
        <v>79</v>
      </c>
    </row>
    <row r="90" spans="1:5" ht="15" customHeight="1">
      <c r="A90" s="339" t="s">
        <v>626</v>
      </c>
      <c r="B90" s="52">
        <f t="shared" si="1"/>
        <v>508155</v>
      </c>
      <c r="C90" s="52">
        <v>3631</v>
      </c>
      <c r="D90" s="52">
        <v>504524</v>
      </c>
      <c r="E90" s="80" t="s">
        <v>188</v>
      </c>
    </row>
    <row r="91" spans="1:5" ht="15" customHeight="1">
      <c r="A91" s="339" t="s">
        <v>627</v>
      </c>
      <c r="B91" s="52">
        <f t="shared" si="1"/>
        <v>113531</v>
      </c>
      <c r="C91" s="102">
        <v>83</v>
      </c>
      <c r="D91" s="102">
        <v>113448</v>
      </c>
      <c r="E91" s="80" t="s">
        <v>189</v>
      </c>
    </row>
    <row r="92" spans="1:5" ht="15" customHeight="1">
      <c r="A92" s="339" t="s">
        <v>628</v>
      </c>
      <c r="B92" s="52">
        <f t="shared" si="1"/>
        <v>513706</v>
      </c>
      <c r="C92" s="102">
        <v>421</v>
      </c>
      <c r="D92" s="102">
        <v>513285</v>
      </c>
      <c r="E92" s="80" t="s">
        <v>190</v>
      </c>
    </row>
    <row r="93" spans="1:5" ht="15" customHeight="1">
      <c r="A93" s="339" t="s">
        <v>629</v>
      </c>
      <c r="B93" s="52">
        <f t="shared" si="1"/>
        <v>248640</v>
      </c>
      <c r="C93" s="102">
        <v>144</v>
      </c>
      <c r="D93" s="102">
        <v>248496</v>
      </c>
      <c r="E93" s="80" t="s">
        <v>191</v>
      </c>
    </row>
    <row r="94" spans="1:5" ht="15" customHeight="1">
      <c r="A94" s="340" t="s">
        <v>630</v>
      </c>
      <c r="B94" s="52">
        <f t="shared" si="1"/>
        <v>40820</v>
      </c>
      <c r="C94" s="102">
        <v>24</v>
      </c>
      <c r="D94" s="102">
        <v>40796</v>
      </c>
      <c r="E94" s="80" t="s">
        <v>192</v>
      </c>
    </row>
    <row r="95" spans="1:5" ht="15" customHeight="1">
      <c r="A95" s="340" t="s">
        <v>631</v>
      </c>
      <c r="B95" s="52">
        <f t="shared" si="1"/>
        <v>81044</v>
      </c>
      <c r="C95" s="52">
        <v>107</v>
      </c>
      <c r="D95" s="52">
        <v>80937</v>
      </c>
      <c r="E95" s="80" t="s">
        <v>193</v>
      </c>
    </row>
    <row r="96" spans="1:5" ht="15" customHeight="1">
      <c r="A96" s="46" t="s">
        <v>82</v>
      </c>
      <c r="B96" s="33">
        <f t="shared" si="1"/>
        <v>280094</v>
      </c>
      <c r="C96" s="111">
        <f>SUM(C97:C100)</f>
        <v>278</v>
      </c>
      <c r="D96" s="111">
        <f>SUM(D97:D100)</f>
        <v>279816</v>
      </c>
      <c r="E96" s="65" t="s">
        <v>84</v>
      </c>
    </row>
    <row r="97" spans="1:5" ht="15" customHeight="1">
      <c r="A97" s="340" t="s">
        <v>632</v>
      </c>
      <c r="B97" s="52">
        <f t="shared" si="1"/>
        <v>27333</v>
      </c>
      <c r="C97" s="102">
        <v>2</v>
      </c>
      <c r="D97" s="102">
        <v>27331</v>
      </c>
      <c r="E97" s="80" t="s">
        <v>194</v>
      </c>
    </row>
    <row r="98" spans="1:5" ht="15" customHeight="1">
      <c r="A98" s="340" t="s">
        <v>633</v>
      </c>
      <c r="B98" s="52">
        <f t="shared" si="1"/>
        <v>139246</v>
      </c>
      <c r="C98" s="102">
        <v>144</v>
      </c>
      <c r="D98" s="102">
        <v>139102</v>
      </c>
      <c r="E98" s="80" t="s">
        <v>195</v>
      </c>
    </row>
    <row r="99" spans="1:5" ht="15" customHeight="1">
      <c r="A99" s="339" t="s">
        <v>634</v>
      </c>
      <c r="B99" s="52">
        <f t="shared" si="1"/>
        <v>31011</v>
      </c>
      <c r="C99" s="102">
        <v>86</v>
      </c>
      <c r="D99" s="102">
        <v>30925</v>
      </c>
      <c r="E99" s="80" t="s">
        <v>196</v>
      </c>
    </row>
    <row r="100" spans="1:5" ht="15" customHeight="1">
      <c r="A100" s="340" t="s">
        <v>635</v>
      </c>
      <c r="B100" s="52">
        <f t="shared" si="1"/>
        <v>82504</v>
      </c>
      <c r="C100" s="52">
        <v>46</v>
      </c>
      <c r="D100" s="52">
        <v>82458</v>
      </c>
      <c r="E100" s="80" t="s">
        <v>197</v>
      </c>
    </row>
    <row r="101" spans="1:5" ht="15" customHeight="1">
      <c r="A101" s="24" t="s">
        <v>87</v>
      </c>
      <c r="B101" s="33">
        <f t="shared" si="1"/>
        <v>343362</v>
      </c>
      <c r="C101" s="111">
        <f>SUM(C102:C105)</f>
        <v>679</v>
      </c>
      <c r="D101" s="111">
        <f>SUM(D102:D105)</f>
        <v>342683</v>
      </c>
      <c r="E101" s="65" t="s">
        <v>116</v>
      </c>
    </row>
    <row r="102" spans="1:5" ht="15" customHeight="1">
      <c r="A102" s="340" t="s">
        <v>636</v>
      </c>
      <c r="B102" s="52">
        <f t="shared" si="1"/>
        <v>42651</v>
      </c>
      <c r="C102" s="102">
        <v>40</v>
      </c>
      <c r="D102" s="102">
        <v>42611</v>
      </c>
      <c r="E102" s="80" t="s">
        <v>198</v>
      </c>
    </row>
    <row r="103" spans="1:5" ht="15" customHeight="1">
      <c r="A103" s="340" t="s">
        <v>637</v>
      </c>
      <c r="B103" s="52">
        <f t="shared" si="1"/>
        <v>57035</v>
      </c>
      <c r="C103" s="102">
        <v>24</v>
      </c>
      <c r="D103" s="102">
        <v>57011</v>
      </c>
      <c r="E103" s="80" t="s">
        <v>199</v>
      </c>
    </row>
    <row r="104" spans="1:5" ht="15" customHeight="1">
      <c r="A104" s="340" t="s">
        <v>638</v>
      </c>
      <c r="B104" s="52">
        <f t="shared" si="1"/>
        <v>235649</v>
      </c>
      <c r="C104" s="102">
        <v>553</v>
      </c>
      <c r="D104" s="102">
        <v>235096</v>
      </c>
      <c r="E104" s="80" t="s">
        <v>200</v>
      </c>
    </row>
    <row r="105" spans="1:5" ht="15" customHeight="1">
      <c r="A105" s="340" t="s">
        <v>639</v>
      </c>
      <c r="B105" s="52">
        <f t="shared" si="1"/>
        <v>8027</v>
      </c>
      <c r="C105" s="102">
        <v>62</v>
      </c>
      <c r="D105" s="102">
        <v>7965</v>
      </c>
      <c r="E105" s="80" t="s">
        <v>201</v>
      </c>
    </row>
    <row r="106" spans="1:5" ht="15" customHeight="1">
      <c r="A106" s="46" t="s">
        <v>92</v>
      </c>
      <c r="B106" s="33">
        <f t="shared" si="1"/>
        <v>106277</v>
      </c>
      <c r="C106" s="111">
        <f>SUM(C107:C108)</f>
        <v>553</v>
      </c>
      <c r="D106" s="111">
        <f>SUM(D107:D108)</f>
        <v>105724</v>
      </c>
      <c r="E106" s="65" t="s">
        <v>94</v>
      </c>
    </row>
    <row r="107" spans="1:5" ht="15" customHeight="1">
      <c r="A107" s="340" t="s">
        <v>640</v>
      </c>
      <c r="B107" s="112">
        <f t="shared" si="1"/>
        <v>0</v>
      </c>
      <c r="C107" s="113">
        <v>0</v>
      </c>
      <c r="D107" s="113">
        <v>0</v>
      </c>
      <c r="E107" s="80" t="s">
        <v>202</v>
      </c>
    </row>
    <row r="108" spans="1:5" ht="15" customHeight="1">
      <c r="A108" s="340" t="s">
        <v>641</v>
      </c>
      <c r="B108" s="52">
        <f t="shared" si="1"/>
        <v>106277</v>
      </c>
      <c r="C108" s="43">
        <v>553</v>
      </c>
      <c r="D108" s="43">
        <v>105724</v>
      </c>
      <c r="E108" s="80" t="s">
        <v>203</v>
      </c>
    </row>
    <row r="109" spans="1:5" ht="13.5" customHeight="1">
      <c r="A109" s="38" t="s">
        <v>97</v>
      </c>
      <c r="B109" s="37">
        <f>B106+B101+B96+B89+B83+B74+B64+B45+B37+B27+B18+B9</f>
        <v>20432439</v>
      </c>
      <c r="C109" s="37">
        <f>C106+C101+C96+C89+C83+C74+C64+C45+C37+C27+C18+C9</f>
        <v>81634</v>
      </c>
      <c r="D109" s="37">
        <f>D106+D101+D96+D89+D83+D74+D64+D45+D37+D27+D18+D9</f>
        <v>20350805</v>
      </c>
      <c r="E109" s="68" t="s">
        <v>7</v>
      </c>
    </row>
    <row r="110" spans="1:5" ht="13.5" customHeight="1">
      <c r="A110" s="29"/>
      <c r="B110" s="37"/>
      <c r="C110" s="37"/>
      <c r="D110" s="37"/>
      <c r="E110" s="106"/>
    </row>
    <row r="111" spans="1:5" ht="13.5" customHeight="1">
      <c r="A111" s="29"/>
      <c r="B111" s="37"/>
      <c r="C111" s="37"/>
      <c r="D111" s="37"/>
      <c r="E111" s="106"/>
    </row>
    <row r="112" spans="1:5" ht="12" customHeight="1">
      <c r="A112" s="29"/>
      <c r="B112" s="37"/>
      <c r="C112" s="37"/>
      <c r="D112" s="37"/>
      <c r="E112" s="106"/>
    </row>
    <row r="113" spans="1:5" ht="112.5" customHeight="1">
      <c r="A113" s="1"/>
      <c r="B113" s="1"/>
      <c r="C113" s="1"/>
      <c r="D113" s="1"/>
      <c r="E113" s="133"/>
    </row>
    <row r="114" spans="1:5" ht="12.75" customHeight="1">
      <c r="A114" s="242" t="s">
        <v>519</v>
      </c>
      <c r="B114" s="48"/>
      <c r="C114" s="3"/>
      <c r="D114" s="3"/>
      <c r="E114" s="226" t="s">
        <v>518</v>
      </c>
    </row>
    <row r="115" spans="1:5" ht="12.75" customHeight="1">
      <c r="A115" s="48" t="s">
        <v>508</v>
      </c>
      <c r="B115" s="7"/>
      <c r="C115" s="7"/>
      <c r="D115" s="7"/>
      <c r="E115" s="119"/>
    </row>
    <row r="116" spans="1:5" ht="12.75" customHeight="1">
      <c r="A116" s="1"/>
      <c r="B116" s="1"/>
      <c r="C116" s="1"/>
      <c r="D116" s="1"/>
      <c r="E116" s="95"/>
    </row>
    <row r="117" spans="1:5" ht="12.75" customHeight="1">
      <c r="A117" s="1"/>
      <c r="B117" s="1"/>
      <c r="C117" s="1"/>
      <c r="D117" s="1"/>
      <c r="E117" s="1"/>
    </row>
    <row r="118" spans="1:5" ht="12.75" customHeight="1">
      <c r="A118" s="1"/>
      <c r="B118" s="1"/>
      <c r="C118" s="1"/>
      <c r="D118" s="1"/>
      <c r="E118" s="1"/>
    </row>
    <row r="119" spans="1:5" ht="12.75" customHeight="1">
      <c r="A119" s="1"/>
      <c r="B119" s="1"/>
      <c r="C119" s="1"/>
      <c r="D119" s="1"/>
      <c r="E119" s="1"/>
    </row>
    <row r="120" spans="1:5" ht="12.75" customHeight="1">
      <c r="A120" s="1"/>
      <c r="B120" s="1"/>
      <c r="C120" s="1"/>
      <c r="D120" s="1"/>
      <c r="E120" s="1"/>
    </row>
    <row r="121" spans="1:5" ht="12.75" customHeight="1">
      <c r="A121" s="3"/>
      <c r="B121" s="3"/>
      <c r="C121" s="3"/>
      <c r="D121" s="3"/>
      <c r="E121" s="3"/>
    </row>
    <row r="122" spans="1:5" ht="12.75" customHeight="1">
      <c r="A122" s="3"/>
      <c r="B122" s="3"/>
      <c r="C122" s="3"/>
      <c r="D122" s="3"/>
      <c r="E122" s="3"/>
    </row>
    <row r="123" spans="1:5" ht="12.75" customHeight="1">
      <c r="A123" s="3"/>
      <c r="B123" s="3"/>
      <c r="C123" s="3"/>
      <c r="D123" s="3"/>
      <c r="E123" s="3"/>
    </row>
    <row r="124" spans="1:5" ht="12.75" customHeight="1">
      <c r="A124" s="3"/>
      <c r="B124" s="3"/>
      <c r="C124" s="3"/>
      <c r="D124" s="3"/>
      <c r="E124" s="3"/>
    </row>
    <row r="125" spans="1:5" ht="12.75" customHeight="1">
      <c r="A125" s="3"/>
      <c r="B125" s="3"/>
      <c r="C125" s="3"/>
      <c r="D125" s="3"/>
      <c r="E125" s="3"/>
    </row>
    <row r="126" spans="1:5" ht="12.75" customHeight="1">
      <c r="A126" s="3"/>
      <c r="B126" s="3"/>
      <c r="C126" s="3"/>
      <c r="D126" s="3"/>
      <c r="E126" s="3"/>
    </row>
    <row r="127" spans="1:5" ht="12.75" customHeight="1">
      <c r="A127" s="3"/>
      <c r="B127" s="3"/>
      <c r="C127" s="3"/>
      <c r="D127" s="3"/>
      <c r="E127" s="3"/>
    </row>
    <row r="128" spans="1:5" ht="12.75" customHeight="1">
      <c r="A128" s="3"/>
      <c r="B128" s="3"/>
      <c r="C128" s="3"/>
      <c r="D128" s="3"/>
      <c r="E128" s="3"/>
    </row>
    <row r="129" spans="1:5" ht="12.75" customHeight="1">
      <c r="A129" s="3"/>
      <c r="B129" s="3"/>
      <c r="C129" s="3"/>
      <c r="D129" s="3"/>
      <c r="E129" s="3"/>
    </row>
    <row r="130" spans="1:5" ht="12.75" customHeight="1">
      <c r="A130" s="3"/>
      <c r="B130" s="3"/>
      <c r="C130" s="3"/>
      <c r="D130" s="3"/>
      <c r="E130" s="3"/>
    </row>
    <row r="131" spans="1:5" ht="12.75" customHeight="1">
      <c r="A131" s="3"/>
      <c r="B131" s="3"/>
      <c r="C131" s="3"/>
      <c r="D131" s="3"/>
      <c r="E131" s="3"/>
    </row>
    <row r="132" spans="1:5" ht="12.75" customHeight="1">
      <c r="A132" s="3"/>
      <c r="B132" s="3"/>
      <c r="C132" s="3"/>
      <c r="D132" s="3"/>
      <c r="E132" s="3"/>
    </row>
    <row r="133" spans="1:5" ht="12.75" customHeight="1">
      <c r="A133" s="3"/>
      <c r="B133" s="3"/>
      <c r="C133" s="3"/>
      <c r="D133" s="3"/>
      <c r="E133" s="3"/>
    </row>
    <row r="134" spans="1:5" ht="12.75" customHeight="1">
      <c r="A134" s="3"/>
      <c r="B134" s="3"/>
      <c r="C134" s="3"/>
      <c r="D134" s="3"/>
      <c r="E134" s="3"/>
    </row>
    <row r="135" spans="1:5" ht="12.75" customHeight="1">
      <c r="A135" s="3"/>
      <c r="B135" s="3"/>
      <c r="C135" s="3"/>
      <c r="D135" s="3"/>
      <c r="E135" s="3"/>
    </row>
    <row r="136" spans="1:5" ht="12.75" customHeight="1">
      <c r="A136" s="3"/>
      <c r="B136" s="3"/>
      <c r="C136" s="3"/>
      <c r="D136" s="3"/>
      <c r="E136" s="3"/>
    </row>
    <row r="137" spans="1:5" ht="12.75" customHeight="1">
      <c r="A137" s="3"/>
      <c r="B137" s="3"/>
      <c r="C137" s="3"/>
      <c r="D137" s="3"/>
      <c r="E137" s="3"/>
    </row>
    <row r="138" spans="1:5" ht="12.75" customHeight="1">
      <c r="A138" s="3"/>
      <c r="B138" s="3"/>
      <c r="C138" s="3"/>
      <c r="D138" s="3"/>
      <c r="E138" s="3"/>
    </row>
    <row r="139" spans="1:5" ht="12.75" customHeight="1">
      <c r="A139" s="3"/>
      <c r="B139" s="3"/>
      <c r="C139" s="3"/>
      <c r="D139" s="3"/>
      <c r="E139" s="3"/>
    </row>
    <row r="140" spans="1:5" ht="12.75" customHeight="1">
      <c r="A140" s="3"/>
      <c r="B140" s="3"/>
      <c r="C140" s="3"/>
      <c r="D140" s="3"/>
      <c r="E140" s="3"/>
    </row>
    <row r="141" spans="1:5" ht="12.75" customHeight="1">
      <c r="A141" s="3"/>
      <c r="B141" s="3"/>
      <c r="C141" s="3"/>
      <c r="D141" s="3"/>
      <c r="E141" s="3"/>
    </row>
    <row r="142" spans="1:5" ht="12.75" customHeight="1">
      <c r="A142" s="3"/>
      <c r="B142" s="3"/>
      <c r="C142" s="3"/>
      <c r="D142" s="3"/>
      <c r="E142" s="3"/>
    </row>
    <row r="143" spans="1:5" ht="12.75" customHeight="1">
      <c r="A143" s="3"/>
      <c r="B143" s="3"/>
      <c r="C143" s="3"/>
      <c r="D143" s="3"/>
      <c r="E143" s="3"/>
    </row>
    <row r="144" spans="1:5" ht="12.75" customHeight="1">
      <c r="A144" s="3"/>
      <c r="B144" s="3"/>
      <c r="C144" s="3"/>
      <c r="D144" s="3"/>
      <c r="E144" s="3"/>
    </row>
    <row r="145" spans="1:5" ht="12.75" customHeight="1">
      <c r="A145" s="3"/>
      <c r="B145" s="3"/>
      <c r="C145" s="3"/>
      <c r="D145" s="3"/>
      <c r="E145" s="3"/>
    </row>
    <row r="146" spans="1:5" ht="12.75" customHeight="1">
      <c r="A146" s="3"/>
      <c r="B146" s="3"/>
      <c r="C146" s="3"/>
      <c r="D146" s="3"/>
      <c r="E146" s="3"/>
    </row>
    <row r="147" spans="1:5" ht="12.75" customHeight="1">
      <c r="A147" s="3"/>
      <c r="B147" s="3"/>
      <c r="C147" s="3"/>
      <c r="D147" s="3"/>
      <c r="E147" s="3"/>
    </row>
    <row r="148" spans="1:5" ht="12.75" customHeight="1">
      <c r="A148" s="3"/>
      <c r="B148" s="3"/>
      <c r="C148" s="3"/>
      <c r="D148" s="3"/>
      <c r="E148" s="3"/>
    </row>
    <row r="149" spans="1:5" ht="12.75" customHeight="1">
      <c r="A149" s="3"/>
      <c r="B149" s="3"/>
      <c r="C149" s="3"/>
      <c r="D149" s="3"/>
      <c r="E149" s="3"/>
    </row>
    <row r="150" spans="1:5" ht="12.75" customHeight="1">
      <c r="A150" s="3"/>
      <c r="B150" s="3"/>
      <c r="C150" s="3"/>
      <c r="D150" s="3"/>
      <c r="E150" s="3"/>
    </row>
    <row r="151" spans="1:5" ht="12.75" customHeight="1">
      <c r="A151" s="3"/>
      <c r="B151" s="3"/>
      <c r="C151" s="3"/>
      <c r="D151" s="3"/>
      <c r="E151" s="3"/>
    </row>
    <row r="152" spans="1:5" ht="12.75" customHeight="1">
      <c r="A152" s="3"/>
      <c r="B152" s="3"/>
      <c r="C152" s="3"/>
      <c r="D152" s="3"/>
      <c r="E152" s="3"/>
    </row>
    <row r="153" spans="1:5" ht="12.75" customHeight="1">
      <c r="A153" s="3"/>
      <c r="B153" s="3"/>
      <c r="C153" s="3"/>
      <c r="D153" s="3"/>
      <c r="E153" s="3"/>
    </row>
    <row r="154" spans="1:5" ht="12.75" customHeight="1">
      <c r="A154" s="3"/>
      <c r="B154" s="3"/>
      <c r="C154" s="3"/>
      <c r="D154" s="3"/>
      <c r="E154" s="3"/>
    </row>
    <row r="155" spans="1:5" ht="12.75" customHeight="1">
      <c r="A155" s="3"/>
      <c r="B155" s="3"/>
      <c r="C155" s="3"/>
      <c r="D155" s="3"/>
      <c r="E155" s="3"/>
    </row>
    <row r="156" spans="1:5" ht="12.75" customHeight="1">
      <c r="A156" s="3"/>
      <c r="B156" s="3"/>
      <c r="C156" s="3"/>
      <c r="D156" s="3"/>
      <c r="E156" s="3"/>
    </row>
    <row r="157" spans="1:5" ht="12.75" customHeight="1">
      <c r="A157" s="3"/>
      <c r="B157" s="3"/>
      <c r="C157" s="3"/>
      <c r="D157" s="3"/>
      <c r="E157" s="3"/>
    </row>
    <row r="158" spans="1:5" ht="12.75" customHeight="1">
      <c r="A158" s="3"/>
      <c r="B158" s="3"/>
      <c r="C158" s="3"/>
      <c r="D158" s="3"/>
      <c r="E158" s="3"/>
    </row>
    <row r="159" spans="1:5" ht="12.75" customHeight="1">
      <c r="A159" s="3"/>
      <c r="B159" s="3"/>
      <c r="C159" s="3"/>
      <c r="D159" s="3"/>
      <c r="E159" s="3"/>
    </row>
    <row r="160" spans="1:5" ht="12.75" customHeight="1">
      <c r="A160" s="3"/>
      <c r="B160" s="3"/>
      <c r="C160" s="3"/>
      <c r="D160" s="3"/>
      <c r="E160" s="3"/>
    </row>
    <row r="161" spans="1:5" ht="12.75" customHeight="1">
      <c r="A161" s="3"/>
      <c r="B161" s="3"/>
      <c r="C161" s="3"/>
      <c r="D161" s="3"/>
      <c r="E161" s="3"/>
    </row>
    <row r="162" spans="1:5" ht="12.75" customHeight="1">
      <c r="A162" s="3"/>
      <c r="B162" s="3"/>
      <c r="C162" s="3"/>
      <c r="D162" s="3"/>
      <c r="E162" s="3"/>
    </row>
    <row r="163" spans="1:5" ht="12.75" customHeight="1">
      <c r="A163" s="3"/>
      <c r="B163" s="3"/>
      <c r="C163" s="3"/>
      <c r="D163" s="3"/>
      <c r="E163" s="3"/>
    </row>
    <row r="164" spans="1:5" ht="12.75" customHeight="1">
      <c r="A164" s="3"/>
      <c r="B164" s="3"/>
      <c r="C164" s="3"/>
      <c r="D164" s="3"/>
      <c r="E164" s="3"/>
    </row>
    <row r="165" spans="1:5" ht="12.75" customHeight="1">
      <c r="A165" s="3"/>
      <c r="B165" s="3"/>
      <c r="C165" s="3"/>
      <c r="D165" s="3"/>
      <c r="E165" s="3"/>
    </row>
    <row r="166" spans="1:5" ht="12.75" customHeight="1">
      <c r="A166" s="3"/>
      <c r="B166" s="3"/>
      <c r="C166" s="3"/>
      <c r="D166" s="3"/>
      <c r="E166" s="3"/>
    </row>
    <row r="167" spans="1:5" ht="12.75" customHeight="1">
      <c r="A167" s="3"/>
      <c r="B167" s="3"/>
      <c r="C167" s="3"/>
      <c r="D167" s="3"/>
      <c r="E167" s="3"/>
    </row>
    <row r="168" spans="1:5" ht="12.75" customHeight="1">
      <c r="A168" s="3"/>
      <c r="B168" s="3"/>
      <c r="C168" s="3"/>
      <c r="D168" s="3"/>
      <c r="E168" s="3"/>
    </row>
    <row r="169" spans="1:5" ht="12.75" customHeight="1">
      <c r="A169" s="3"/>
      <c r="B169" s="3"/>
      <c r="C169" s="3"/>
      <c r="D169" s="3"/>
      <c r="E169" s="3"/>
    </row>
    <row r="170" spans="1:5" ht="12.75" customHeight="1">
      <c r="A170" s="3"/>
      <c r="B170" s="3"/>
      <c r="C170" s="3"/>
      <c r="D170" s="3"/>
      <c r="E170" s="3"/>
    </row>
    <row r="171" spans="1:5" ht="12.75" customHeight="1">
      <c r="A171" s="3"/>
      <c r="B171" s="3"/>
      <c r="C171" s="3"/>
      <c r="D171" s="3"/>
      <c r="E171" s="3"/>
    </row>
    <row r="172" spans="1:5" ht="12.75" customHeight="1">
      <c r="A172" s="3"/>
      <c r="B172" s="3"/>
      <c r="C172" s="3"/>
      <c r="D172" s="3"/>
      <c r="E172" s="3"/>
    </row>
    <row r="173" spans="1:5" ht="12.75" customHeight="1">
      <c r="A173" s="3"/>
      <c r="B173" s="3"/>
      <c r="C173" s="3"/>
      <c r="D173" s="3"/>
      <c r="E173" s="3"/>
    </row>
    <row r="174" spans="1:5" ht="12.75" customHeight="1">
      <c r="A174" s="3"/>
      <c r="B174" s="3"/>
      <c r="C174" s="3"/>
      <c r="D174" s="3"/>
      <c r="E174" s="3"/>
    </row>
    <row r="175" spans="1:5" ht="12.75" customHeight="1">
      <c r="A175" s="3"/>
      <c r="B175" s="3"/>
      <c r="C175" s="3"/>
      <c r="D175" s="3"/>
      <c r="E175" s="3"/>
    </row>
    <row r="176" spans="1:5" ht="12.75" customHeight="1">
      <c r="A176" s="3"/>
      <c r="B176" s="3"/>
      <c r="C176" s="3"/>
      <c r="D176" s="3"/>
      <c r="E176" s="3"/>
    </row>
    <row r="177" spans="1:5" ht="12.75" customHeight="1">
      <c r="A177" s="3"/>
      <c r="B177" s="3"/>
      <c r="C177" s="3"/>
      <c r="D177" s="3"/>
      <c r="E177" s="3"/>
    </row>
    <row r="178" spans="1:5" ht="12.75" customHeight="1">
      <c r="A178" s="3"/>
      <c r="B178" s="3"/>
      <c r="C178" s="3"/>
      <c r="D178" s="3"/>
      <c r="E178" s="3"/>
    </row>
    <row r="179" spans="1:5" ht="12.75" customHeight="1">
      <c r="A179" s="3"/>
      <c r="B179" s="3"/>
      <c r="C179" s="3"/>
      <c r="D179" s="3"/>
      <c r="E179" s="3"/>
    </row>
    <row r="180" spans="1:5" ht="12.75" customHeight="1">
      <c r="A180" s="3"/>
      <c r="B180" s="3"/>
      <c r="C180" s="3"/>
      <c r="D180" s="3"/>
      <c r="E180" s="3"/>
    </row>
    <row r="181" spans="1:5" ht="12.75" customHeight="1">
      <c r="A181" s="3"/>
      <c r="B181" s="3"/>
      <c r="C181" s="3"/>
      <c r="D181" s="3"/>
      <c r="E181" s="3"/>
    </row>
    <row r="182" spans="1:5" ht="12.75" customHeight="1">
      <c r="A182" s="3"/>
      <c r="B182" s="3"/>
      <c r="C182" s="3"/>
      <c r="D182" s="3"/>
      <c r="E182" s="3"/>
    </row>
    <row r="183" spans="1:5" ht="12.75" customHeight="1">
      <c r="A183" s="3"/>
      <c r="B183" s="3"/>
      <c r="C183" s="3"/>
      <c r="D183" s="3"/>
      <c r="E183" s="3"/>
    </row>
    <row r="184" spans="1:5" ht="12.75" customHeight="1">
      <c r="A184" s="3"/>
      <c r="B184" s="3"/>
      <c r="C184" s="3"/>
      <c r="D184" s="3"/>
      <c r="E184" s="3"/>
    </row>
    <row r="185" spans="1:5" ht="12.75" customHeight="1">
      <c r="A185" s="3"/>
      <c r="B185" s="3"/>
      <c r="C185" s="3"/>
      <c r="D185" s="3"/>
      <c r="E185" s="3"/>
    </row>
    <row r="186" spans="1:5" ht="12.75" customHeight="1">
      <c r="A186" s="3"/>
      <c r="B186" s="3"/>
      <c r="C186" s="3"/>
      <c r="D186" s="3"/>
      <c r="E186" s="3"/>
    </row>
    <row r="187" spans="1:5" ht="12.75" customHeight="1">
      <c r="A187" s="3"/>
      <c r="B187" s="3"/>
      <c r="C187" s="3"/>
      <c r="D187" s="3"/>
      <c r="E187" s="3"/>
    </row>
    <row r="188" spans="1:5" ht="12.75" customHeight="1">
      <c r="A188" s="3"/>
      <c r="B188" s="3"/>
      <c r="C188" s="3"/>
      <c r="D188" s="3"/>
      <c r="E188" s="3"/>
    </row>
    <row r="189" spans="1:5" ht="12.75" customHeight="1">
      <c r="A189" s="3"/>
      <c r="B189" s="3"/>
      <c r="C189" s="3"/>
      <c r="D189" s="3"/>
      <c r="E189" s="3"/>
    </row>
    <row r="190" spans="1:5" ht="12.75" customHeight="1">
      <c r="A190" s="3"/>
      <c r="B190" s="3"/>
      <c r="C190" s="3"/>
      <c r="D190" s="3"/>
      <c r="E190" s="3"/>
    </row>
    <row r="191" spans="1:5" ht="12.75" customHeight="1">
      <c r="A191" s="3"/>
      <c r="B191" s="3"/>
      <c r="C191" s="3"/>
      <c r="D191" s="3"/>
      <c r="E191" s="3"/>
    </row>
    <row r="192" spans="1:5" ht="12.75" customHeight="1">
      <c r="A192" s="3"/>
      <c r="B192" s="3"/>
      <c r="C192" s="3"/>
      <c r="D192" s="3"/>
      <c r="E192" s="3"/>
    </row>
    <row r="193" spans="1:5" ht="12.75" customHeight="1">
      <c r="A193" s="3"/>
      <c r="B193" s="3"/>
      <c r="C193" s="3"/>
      <c r="D193" s="3"/>
      <c r="E193" s="3"/>
    </row>
    <row r="194" spans="1:5" ht="12.75" customHeight="1">
      <c r="A194" s="3"/>
      <c r="B194" s="3"/>
      <c r="C194" s="3"/>
      <c r="D194" s="3"/>
      <c r="E194" s="3"/>
    </row>
    <row r="195" spans="1:5" ht="12.75" customHeight="1">
      <c r="A195" s="3"/>
      <c r="B195" s="3"/>
      <c r="C195" s="3"/>
      <c r="D195" s="3"/>
      <c r="E195" s="3"/>
    </row>
    <row r="196" spans="1:5" ht="12.75" customHeight="1">
      <c r="A196" s="3"/>
      <c r="B196" s="3"/>
      <c r="C196" s="3"/>
      <c r="D196" s="3"/>
      <c r="E196" s="3"/>
    </row>
    <row r="197" spans="1:5" ht="12.75" customHeight="1">
      <c r="A197" s="3"/>
      <c r="B197" s="3"/>
      <c r="C197" s="3"/>
      <c r="D197" s="3"/>
      <c r="E197" s="3"/>
    </row>
    <row r="198" spans="1:5" ht="12.75" customHeight="1">
      <c r="A198" s="3"/>
      <c r="B198" s="3"/>
      <c r="C198" s="3"/>
      <c r="D198" s="3"/>
      <c r="E198" s="3"/>
    </row>
    <row r="199" spans="1:5" ht="12.75" customHeight="1">
      <c r="A199" s="3"/>
      <c r="B199" s="3"/>
      <c r="C199" s="3"/>
      <c r="D199" s="3"/>
      <c r="E199" s="3"/>
    </row>
    <row r="200" spans="1:5" ht="12.75" customHeight="1">
      <c r="A200" s="3"/>
      <c r="B200" s="3"/>
      <c r="C200" s="3"/>
      <c r="D200" s="3"/>
      <c r="E200" s="3"/>
    </row>
    <row r="201" spans="1:5" ht="12.75" customHeight="1">
      <c r="A201" s="3"/>
      <c r="B201" s="3"/>
      <c r="C201" s="3"/>
      <c r="D201" s="3"/>
      <c r="E201" s="3"/>
    </row>
    <row r="202" spans="1:5" ht="12.75" customHeight="1">
      <c r="A202" s="3"/>
      <c r="B202" s="3"/>
      <c r="C202" s="3"/>
      <c r="D202" s="3"/>
      <c r="E202" s="3"/>
    </row>
    <row r="203" spans="1:5" ht="12.75" customHeight="1">
      <c r="A203" s="3"/>
      <c r="B203" s="3"/>
      <c r="C203" s="3"/>
      <c r="D203" s="3"/>
      <c r="E203" s="3"/>
    </row>
    <row r="204" spans="1:5" ht="12.75" customHeight="1">
      <c r="A204" s="3"/>
      <c r="B204" s="3"/>
      <c r="C204" s="3"/>
      <c r="D204" s="3"/>
      <c r="E204" s="3"/>
    </row>
    <row r="205" spans="1:5" ht="12.75" customHeight="1">
      <c r="A205" s="3"/>
      <c r="B205" s="3"/>
      <c r="C205" s="3"/>
      <c r="D205" s="3"/>
      <c r="E205" s="3"/>
    </row>
    <row r="206" spans="1:5" ht="12.75" customHeight="1">
      <c r="A206" s="3"/>
      <c r="B206" s="3"/>
      <c r="C206" s="3"/>
      <c r="D206" s="3"/>
      <c r="E206" s="3"/>
    </row>
    <row r="207" spans="1:5" ht="12.75" customHeight="1">
      <c r="A207" s="3"/>
      <c r="B207" s="3"/>
      <c r="C207" s="3"/>
      <c r="D207" s="3"/>
      <c r="E207" s="3"/>
    </row>
    <row r="208" spans="1:5" ht="12.75" customHeight="1">
      <c r="A208" s="3"/>
      <c r="B208" s="3"/>
      <c r="C208" s="3"/>
      <c r="D208" s="3"/>
      <c r="E208" s="3"/>
    </row>
    <row r="209" spans="1:5" ht="12.75" customHeight="1">
      <c r="A209" s="3"/>
      <c r="B209" s="3"/>
      <c r="C209" s="3"/>
      <c r="D209" s="3"/>
      <c r="E209" s="3"/>
    </row>
    <row r="210" spans="1:5" ht="12.75" customHeight="1">
      <c r="A210" s="3"/>
      <c r="B210" s="3"/>
      <c r="C210" s="3"/>
      <c r="D210" s="3"/>
      <c r="E210" s="3"/>
    </row>
    <row r="211" spans="1:5" ht="12.75" customHeight="1">
      <c r="A211" s="3"/>
      <c r="B211" s="3"/>
      <c r="C211" s="3"/>
      <c r="D211" s="3"/>
      <c r="E211" s="3"/>
    </row>
    <row r="212" spans="1:5" ht="12.75" customHeight="1">
      <c r="A212" s="3"/>
      <c r="B212" s="3"/>
      <c r="C212" s="3"/>
      <c r="D212" s="3"/>
      <c r="E212" s="3"/>
    </row>
    <row r="213" spans="1:5" ht="12.75" customHeight="1">
      <c r="A213" s="3"/>
      <c r="B213" s="3"/>
      <c r="C213" s="3"/>
      <c r="D213" s="3"/>
      <c r="E213" s="3"/>
    </row>
    <row r="214" spans="1:5" ht="12.75" customHeight="1">
      <c r="A214" s="3"/>
      <c r="B214" s="3"/>
      <c r="C214" s="3"/>
      <c r="D214" s="3"/>
      <c r="E214" s="3"/>
    </row>
    <row r="215" spans="1:5" ht="12.75" customHeight="1">
      <c r="A215" s="3"/>
      <c r="B215" s="3"/>
      <c r="C215" s="3"/>
      <c r="D215" s="3"/>
      <c r="E215" s="3"/>
    </row>
    <row r="216" spans="1:5" ht="12.75" customHeight="1">
      <c r="A216" s="3"/>
      <c r="B216" s="3"/>
      <c r="C216" s="3"/>
      <c r="D216" s="3"/>
      <c r="E216" s="3"/>
    </row>
    <row r="217" spans="1:5" ht="12.75" customHeight="1">
      <c r="A217" s="3"/>
      <c r="B217" s="3"/>
      <c r="C217" s="3"/>
      <c r="D217" s="3"/>
      <c r="E217" s="3"/>
    </row>
    <row r="218" spans="1:5" ht="12.75" customHeight="1">
      <c r="A218" s="3"/>
      <c r="B218" s="3"/>
      <c r="C218" s="3"/>
      <c r="D218" s="3"/>
      <c r="E218" s="3"/>
    </row>
    <row r="219" spans="1:5" ht="12.75" customHeight="1">
      <c r="A219" s="3"/>
      <c r="B219" s="3"/>
      <c r="C219" s="3"/>
      <c r="D219" s="3"/>
      <c r="E219" s="3"/>
    </row>
    <row r="220" spans="1:5" ht="12.75" customHeight="1">
      <c r="A220" s="3"/>
      <c r="B220" s="3"/>
      <c r="C220" s="3"/>
      <c r="D220" s="3"/>
      <c r="E220" s="3"/>
    </row>
    <row r="221" spans="1:5" ht="12.75" customHeight="1">
      <c r="A221" s="3"/>
      <c r="B221" s="3"/>
      <c r="C221" s="3"/>
      <c r="D221" s="3"/>
      <c r="E221" s="3"/>
    </row>
    <row r="222" spans="1:5" ht="12.75" customHeight="1">
      <c r="A222" s="3"/>
      <c r="B222" s="3"/>
      <c r="C222" s="3"/>
      <c r="D222" s="3"/>
      <c r="E222" s="3"/>
    </row>
    <row r="223" spans="1:5" ht="12.75" customHeight="1">
      <c r="A223" s="3"/>
      <c r="B223" s="3"/>
      <c r="C223" s="3"/>
      <c r="D223" s="3"/>
      <c r="E223" s="3"/>
    </row>
    <row r="224" spans="1:5" ht="12.75" customHeight="1">
      <c r="A224" s="3"/>
      <c r="B224" s="3"/>
      <c r="C224" s="3"/>
      <c r="D224" s="3"/>
      <c r="E224" s="3"/>
    </row>
    <row r="225" spans="1:5" ht="12.75" customHeight="1">
      <c r="A225" s="3"/>
      <c r="B225" s="3"/>
      <c r="C225" s="3"/>
      <c r="D225" s="3"/>
      <c r="E225" s="3"/>
    </row>
    <row r="226" spans="1:5" ht="12.75" customHeight="1">
      <c r="A226" s="3"/>
      <c r="B226" s="3"/>
      <c r="C226" s="3"/>
      <c r="D226" s="3"/>
      <c r="E226" s="3"/>
    </row>
    <row r="227" spans="1:5" ht="12.75" customHeight="1">
      <c r="A227" s="3"/>
      <c r="B227" s="3"/>
      <c r="C227" s="3"/>
      <c r="D227" s="3"/>
      <c r="E227" s="3"/>
    </row>
    <row r="228" spans="1:5" ht="12.75" customHeight="1">
      <c r="A228" s="3"/>
      <c r="B228" s="3"/>
      <c r="C228" s="3"/>
      <c r="D228" s="3"/>
      <c r="E228" s="3"/>
    </row>
    <row r="229" spans="1:5" ht="12.75" customHeight="1">
      <c r="A229" s="3"/>
      <c r="B229" s="3"/>
      <c r="C229" s="3"/>
      <c r="D229" s="3"/>
      <c r="E229" s="3"/>
    </row>
    <row r="230" spans="1:5" ht="12.75" customHeight="1">
      <c r="A230" s="3"/>
      <c r="B230" s="3"/>
      <c r="C230" s="3"/>
      <c r="D230" s="3"/>
      <c r="E230" s="3"/>
    </row>
    <row r="231" spans="1:5" ht="12.75" customHeight="1">
      <c r="A231" s="3"/>
      <c r="B231" s="3"/>
      <c r="C231" s="3"/>
      <c r="D231" s="3"/>
      <c r="E231" s="3"/>
    </row>
    <row r="232" spans="1:5" ht="12.75" customHeight="1">
      <c r="A232" s="3"/>
      <c r="B232" s="3"/>
      <c r="C232" s="3"/>
      <c r="D232" s="3"/>
      <c r="E232" s="3"/>
    </row>
    <row r="233" spans="1:5" ht="12.75" customHeight="1">
      <c r="A233" s="3"/>
      <c r="B233" s="3"/>
      <c r="C233" s="3"/>
      <c r="D233" s="3"/>
      <c r="E233" s="3"/>
    </row>
    <row r="234" spans="1:5" ht="12.75" customHeight="1">
      <c r="A234" s="3"/>
      <c r="B234" s="3"/>
      <c r="C234" s="3"/>
      <c r="D234" s="3"/>
      <c r="E234" s="3"/>
    </row>
    <row r="235" spans="1:5" ht="12.75" customHeight="1">
      <c r="A235" s="3"/>
      <c r="B235" s="3"/>
      <c r="C235" s="3"/>
      <c r="D235" s="3"/>
      <c r="E235" s="3"/>
    </row>
    <row r="236" spans="1:5" ht="12.75" customHeight="1">
      <c r="A236" s="3"/>
      <c r="B236" s="3"/>
      <c r="C236" s="3"/>
      <c r="D236" s="3"/>
      <c r="E236" s="3"/>
    </row>
    <row r="237" spans="1:5" ht="12.75" customHeight="1">
      <c r="A237" s="3"/>
      <c r="B237" s="3"/>
      <c r="C237" s="3"/>
      <c r="D237" s="3"/>
      <c r="E237" s="3"/>
    </row>
    <row r="238" spans="1:5" ht="12.75" customHeight="1">
      <c r="A238" s="3"/>
      <c r="B238" s="3"/>
      <c r="C238" s="3"/>
      <c r="D238" s="3"/>
      <c r="E238" s="3"/>
    </row>
    <row r="239" spans="1:5" ht="12.75" customHeight="1">
      <c r="A239" s="3"/>
      <c r="B239" s="3"/>
      <c r="C239" s="3"/>
      <c r="D239" s="3"/>
      <c r="E239" s="3"/>
    </row>
    <row r="240" spans="1:5" ht="12.75" customHeight="1">
      <c r="A240" s="3"/>
      <c r="B240" s="3"/>
      <c r="C240" s="3"/>
      <c r="D240" s="3"/>
      <c r="E240" s="3"/>
    </row>
    <row r="241" spans="1:5" ht="12.75" customHeight="1">
      <c r="A241" s="3"/>
      <c r="B241" s="3"/>
      <c r="C241" s="3"/>
      <c r="D241" s="3"/>
      <c r="E241" s="3"/>
    </row>
    <row r="242" spans="1:5" ht="12.75" customHeight="1">
      <c r="A242" s="3"/>
      <c r="B242" s="3"/>
      <c r="C242" s="3"/>
      <c r="D242" s="3"/>
      <c r="E242" s="3"/>
    </row>
    <row r="243" spans="1:5" ht="12.75" customHeight="1">
      <c r="A243" s="3"/>
      <c r="B243" s="3"/>
      <c r="C243" s="3"/>
      <c r="D243" s="3"/>
      <c r="E243" s="3"/>
    </row>
    <row r="244" spans="1:5" ht="12.75" customHeight="1">
      <c r="A244" s="3"/>
      <c r="B244" s="3"/>
      <c r="C244" s="3"/>
      <c r="D244" s="3"/>
      <c r="E244" s="3"/>
    </row>
    <row r="245" spans="1:5" ht="12.75" customHeight="1">
      <c r="A245" s="3"/>
      <c r="B245" s="3"/>
      <c r="C245" s="3"/>
      <c r="D245" s="3"/>
      <c r="E245" s="3"/>
    </row>
    <row r="246" spans="1:5" ht="12.75" customHeight="1">
      <c r="A246" s="3"/>
      <c r="B246" s="3"/>
      <c r="C246" s="3"/>
      <c r="D246" s="3"/>
      <c r="E246" s="3"/>
    </row>
    <row r="247" spans="1:5" ht="12.75" customHeight="1">
      <c r="A247" s="3"/>
      <c r="B247" s="3"/>
      <c r="C247" s="3"/>
      <c r="D247" s="3"/>
      <c r="E247" s="3"/>
    </row>
    <row r="248" spans="1:5" ht="12.75" customHeight="1">
      <c r="A248" s="3"/>
      <c r="B248" s="3"/>
      <c r="C248" s="3"/>
      <c r="D248" s="3"/>
      <c r="E248" s="3"/>
    </row>
    <row r="249" spans="1:5" ht="12.75" customHeight="1">
      <c r="A249" s="3"/>
      <c r="B249" s="3"/>
      <c r="C249" s="3"/>
      <c r="D249" s="3"/>
      <c r="E249" s="3"/>
    </row>
    <row r="250" spans="1:5" ht="12.75" customHeight="1">
      <c r="A250" s="3"/>
      <c r="B250" s="3"/>
      <c r="C250" s="3"/>
      <c r="D250" s="3"/>
      <c r="E250" s="3"/>
    </row>
    <row r="251" spans="1:5" ht="12.75" customHeight="1">
      <c r="A251" s="3"/>
      <c r="B251" s="3"/>
      <c r="C251" s="3"/>
      <c r="D251" s="3"/>
      <c r="E251" s="3"/>
    </row>
    <row r="252" spans="1:5" ht="12.75" customHeight="1">
      <c r="A252" s="3"/>
      <c r="B252" s="3"/>
      <c r="C252" s="3"/>
      <c r="D252" s="3"/>
      <c r="E252" s="3"/>
    </row>
    <row r="253" spans="1:5" ht="12.75" customHeight="1">
      <c r="A253" s="3"/>
      <c r="B253" s="3"/>
      <c r="C253" s="3"/>
      <c r="D253" s="3"/>
      <c r="E253" s="3"/>
    </row>
    <row r="254" spans="1:5" ht="12.75" customHeight="1">
      <c r="A254" s="3"/>
      <c r="B254" s="3"/>
      <c r="C254" s="3"/>
      <c r="D254" s="3"/>
      <c r="E254" s="3"/>
    </row>
    <row r="255" spans="1:5" ht="12.75" customHeight="1">
      <c r="A255" s="3"/>
      <c r="B255" s="3"/>
      <c r="C255" s="3"/>
      <c r="D255" s="3"/>
      <c r="E255" s="3"/>
    </row>
    <row r="256" spans="1:5" ht="12.75" customHeight="1">
      <c r="A256" s="3"/>
      <c r="B256" s="3"/>
      <c r="C256" s="3"/>
      <c r="D256" s="3"/>
      <c r="E256" s="3"/>
    </row>
    <row r="257" spans="1:5" ht="12.75" customHeight="1">
      <c r="A257" s="3"/>
      <c r="B257" s="3"/>
      <c r="C257" s="3"/>
      <c r="D257" s="3"/>
      <c r="E257" s="3"/>
    </row>
    <row r="258" spans="1:5" ht="12.75" customHeight="1">
      <c r="A258" s="3"/>
      <c r="B258" s="3"/>
      <c r="C258" s="3"/>
      <c r="D258" s="3"/>
      <c r="E258" s="3"/>
    </row>
    <row r="259" spans="1:5" ht="12.75" customHeight="1">
      <c r="A259" s="3"/>
      <c r="B259" s="3"/>
      <c r="C259" s="3"/>
      <c r="D259" s="3"/>
      <c r="E259" s="3"/>
    </row>
    <row r="260" spans="1:5" ht="12.75" customHeight="1">
      <c r="A260" s="3"/>
      <c r="B260" s="3"/>
      <c r="C260" s="3"/>
      <c r="D260" s="3"/>
      <c r="E260" s="3"/>
    </row>
    <row r="261" spans="1:5" ht="12.75" customHeight="1">
      <c r="A261" s="3"/>
      <c r="B261" s="3"/>
      <c r="C261" s="3"/>
      <c r="D261" s="3"/>
      <c r="E261" s="3"/>
    </row>
    <row r="262" spans="1:5" ht="12.75" customHeight="1">
      <c r="A262" s="3"/>
      <c r="B262" s="3"/>
      <c r="C262" s="3"/>
      <c r="D262" s="3"/>
      <c r="E262" s="3"/>
    </row>
    <row r="263" spans="1:5" ht="12.75" customHeight="1">
      <c r="A263" s="3"/>
      <c r="B263" s="3"/>
      <c r="C263" s="3"/>
      <c r="D263" s="3"/>
      <c r="E263" s="3"/>
    </row>
    <row r="264" spans="1:5" ht="12.75" customHeight="1">
      <c r="A264" s="3"/>
      <c r="B264" s="3"/>
      <c r="C264" s="3"/>
      <c r="D264" s="3"/>
      <c r="E264" s="3"/>
    </row>
    <row r="265" spans="1:5" ht="12.75" customHeight="1">
      <c r="A265" s="3"/>
      <c r="B265" s="3"/>
      <c r="C265" s="3"/>
      <c r="D265" s="3"/>
      <c r="E265" s="3"/>
    </row>
    <row r="266" spans="1:5" ht="12.75" customHeight="1">
      <c r="A266" s="3"/>
      <c r="B266" s="3"/>
      <c r="C266" s="3"/>
      <c r="D266" s="3"/>
      <c r="E266" s="3"/>
    </row>
    <row r="267" spans="1:5" ht="12.75" customHeight="1">
      <c r="A267" s="3"/>
      <c r="B267" s="3"/>
      <c r="C267" s="3"/>
      <c r="D267" s="3"/>
      <c r="E267" s="3"/>
    </row>
    <row r="268" spans="1:5" ht="12.75" customHeight="1">
      <c r="A268" s="3"/>
      <c r="B268" s="3"/>
      <c r="C268" s="3"/>
      <c r="D268" s="3"/>
      <c r="E268" s="3"/>
    </row>
    <row r="269" spans="1:5" ht="12.75" customHeight="1">
      <c r="A269" s="3"/>
      <c r="B269" s="3"/>
      <c r="C269" s="3"/>
      <c r="D269" s="3"/>
      <c r="E269" s="3"/>
    </row>
    <row r="270" spans="1:5" ht="12.75" customHeight="1">
      <c r="A270" s="3"/>
      <c r="B270" s="3"/>
      <c r="C270" s="3"/>
      <c r="D270" s="3"/>
      <c r="E270" s="3"/>
    </row>
    <row r="271" spans="1:5" ht="12.75" customHeight="1">
      <c r="A271" s="3"/>
      <c r="B271" s="3"/>
      <c r="C271" s="3"/>
      <c r="D271" s="3"/>
      <c r="E271" s="3"/>
    </row>
    <row r="272" spans="1:5" ht="12.75" customHeight="1">
      <c r="A272" s="3"/>
      <c r="B272" s="3"/>
      <c r="C272" s="3"/>
      <c r="D272" s="3"/>
      <c r="E272" s="3"/>
    </row>
    <row r="273" spans="1:5" ht="12.75" customHeight="1">
      <c r="A273" s="3"/>
      <c r="B273" s="3"/>
      <c r="C273" s="3"/>
      <c r="D273" s="3"/>
      <c r="E273" s="3"/>
    </row>
    <row r="274" spans="1:5" ht="12.75" customHeight="1">
      <c r="A274" s="3"/>
      <c r="B274" s="3"/>
      <c r="C274" s="3"/>
      <c r="D274" s="3"/>
      <c r="E274" s="3"/>
    </row>
    <row r="275" spans="1:5" ht="12.75" customHeight="1">
      <c r="A275" s="3"/>
      <c r="B275" s="3"/>
      <c r="C275" s="3"/>
      <c r="D275" s="3"/>
      <c r="E275" s="3"/>
    </row>
    <row r="276" spans="1:5" ht="12.75" customHeight="1">
      <c r="A276" s="3"/>
      <c r="B276" s="3"/>
      <c r="C276" s="3"/>
      <c r="D276" s="3"/>
      <c r="E276" s="3"/>
    </row>
    <row r="277" spans="1:5" ht="12.75" customHeight="1">
      <c r="A277" s="3"/>
      <c r="B277" s="3"/>
      <c r="C277" s="3"/>
      <c r="D277" s="3"/>
      <c r="E277" s="3"/>
    </row>
    <row r="278" spans="1:5" ht="12.75" customHeight="1">
      <c r="A278" s="3"/>
      <c r="B278" s="3"/>
      <c r="C278" s="3"/>
      <c r="D278" s="3"/>
      <c r="E278" s="3"/>
    </row>
    <row r="279" spans="1:5" ht="12.75" customHeight="1">
      <c r="A279" s="3"/>
      <c r="B279" s="3"/>
      <c r="C279" s="3"/>
      <c r="D279" s="3"/>
      <c r="E279" s="3"/>
    </row>
    <row r="280" spans="1:5" ht="12.75" customHeight="1">
      <c r="A280" s="3"/>
      <c r="B280" s="3"/>
      <c r="C280" s="3"/>
      <c r="D280" s="3"/>
      <c r="E280" s="3"/>
    </row>
    <row r="281" spans="1:5" ht="12.75" customHeight="1">
      <c r="A281" s="3"/>
      <c r="B281" s="3"/>
      <c r="C281" s="3"/>
      <c r="D281" s="3"/>
      <c r="E281" s="3"/>
    </row>
    <row r="282" spans="1:5" ht="12.75" customHeight="1">
      <c r="A282" s="3"/>
      <c r="B282" s="3"/>
      <c r="C282" s="3"/>
      <c r="D282" s="3"/>
      <c r="E282" s="3"/>
    </row>
    <row r="283" spans="1:5" ht="12.75" customHeight="1">
      <c r="A283" s="3"/>
      <c r="B283" s="3"/>
      <c r="C283" s="3"/>
      <c r="D283" s="3"/>
      <c r="E283" s="3"/>
    </row>
    <row r="284" spans="1:5" ht="12.75" customHeight="1">
      <c r="A284" s="3"/>
      <c r="B284" s="3"/>
      <c r="C284" s="3"/>
      <c r="D284" s="3"/>
      <c r="E284" s="3"/>
    </row>
    <row r="285" spans="1:5" ht="12.75" customHeight="1">
      <c r="A285" s="3"/>
      <c r="B285" s="3"/>
      <c r="C285" s="3"/>
      <c r="D285" s="3"/>
      <c r="E285" s="3"/>
    </row>
    <row r="286" spans="1:5" ht="12.75" customHeight="1">
      <c r="A286" s="3"/>
      <c r="B286" s="3"/>
      <c r="C286" s="3"/>
      <c r="D286" s="3"/>
      <c r="E286" s="3"/>
    </row>
    <row r="287" spans="1:5" ht="12.75" customHeight="1">
      <c r="A287" s="3"/>
      <c r="B287" s="3"/>
      <c r="C287" s="3"/>
      <c r="D287" s="3"/>
      <c r="E287" s="3"/>
    </row>
    <row r="288" spans="1:5" ht="12.75" customHeight="1">
      <c r="A288" s="3"/>
      <c r="B288" s="3"/>
      <c r="C288" s="3"/>
      <c r="D288" s="3"/>
      <c r="E288" s="3"/>
    </row>
    <row r="289" spans="1:5" ht="12.75" customHeight="1">
      <c r="A289" s="3"/>
      <c r="B289" s="3"/>
      <c r="C289" s="3"/>
      <c r="D289" s="3"/>
      <c r="E289" s="3"/>
    </row>
    <row r="290" spans="1:5" ht="12.75" customHeight="1">
      <c r="A290" s="3"/>
      <c r="B290" s="3"/>
      <c r="C290" s="3"/>
      <c r="D290" s="3"/>
      <c r="E290" s="3"/>
    </row>
    <row r="291" spans="1:5" ht="12.75" customHeight="1">
      <c r="A291" s="3"/>
      <c r="B291" s="3"/>
      <c r="C291" s="3"/>
      <c r="D291" s="3"/>
      <c r="E291" s="3"/>
    </row>
    <row r="292" spans="1:5" ht="12.75" customHeight="1">
      <c r="A292" s="3"/>
      <c r="B292" s="3"/>
      <c r="C292" s="3"/>
      <c r="D292" s="3"/>
      <c r="E292" s="3"/>
    </row>
    <row r="293" spans="1:5" ht="12.75" customHeight="1">
      <c r="A293" s="3"/>
      <c r="B293" s="3"/>
      <c r="C293" s="3"/>
      <c r="D293" s="3"/>
      <c r="E293" s="3"/>
    </row>
    <row r="294" spans="1:5" ht="12.75" customHeight="1">
      <c r="A294" s="3"/>
      <c r="B294" s="3"/>
      <c r="C294" s="3"/>
      <c r="D294" s="3"/>
      <c r="E294" s="3"/>
    </row>
    <row r="295" spans="1:5" ht="12.75" customHeight="1">
      <c r="A295" s="3"/>
      <c r="B295" s="3"/>
      <c r="C295" s="3"/>
      <c r="D295" s="3"/>
      <c r="E295" s="3"/>
    </row>
    <row r="296" spans="1:5" ht="12.75" customHeight="1">
      <c r="A296" s="3"/>
      <c r="B296" s="3"/>
      <c r="C296" s="3"/>
      <c r="D296" s="3"/>
      <c r="E296" s="3"/>
    </row>
    <row r="297" spans="1:5" ht="12.75" customHeight="1">
      <c r="A297" s="3"/>
      <c r="B297" s="3"/>
      <c r="C297" s="3"/>
      <c r="D297" s="3"/>
      <c r="E297" s="3"/>
    </row>
    <row r="298" spans="1:5" ht="12.75" customHeight="1">
      <c r="A298" s="3"/>
      <c r="B298" s="3"/>
      <c r="C298" s="3"/>
      <c r="D298" s="3"/>
      <c r="E298" s="3"/>
    </row>
    <row r="299" spans="1:5" ht="12.75" customHeight="1">
      <c r="A299" s="3"/>
      <c r="B299" s="3"/>
      <c r="C299" s="3"/>
      <c r="D299" s="3"/>
      <c r="E299" s="3"/>
    </row>
    <row r="300" spans="1:5" ht="12.75" customHeight="1">
      <c r="A300" s="3"/>
      <c r="B300" s="3"/>
      <c r="C300" s="3"/>
      <c r="D300" s="3"/>
      <c r="E300" s="3"/>
    </row>
    <row r="301" spans="1:5" ht="12.75" customHeight="1">
      <c r="A301" s="3"/>
      <c r="B301" s="3"/>
      <c r="C301" s="3"/>
      <c r="D301" s="3"/>
      <c r="E301" s="3"/>
    </row>
    <row r="302" spans="1:5" ht="12.75" customHeight="1">
      <c r="A302" s="3"/>
      <c r="B302" s="3"/>
      <c r="C302" s="3"/>
      <c r="D302" s="3"/>
      <c r="E302" s="3"/>
    </row>
    <row r="303" spans="1:5" ht="12.75" customHeight="1">
      <c r="A303" s="3"/>
      <c r="B303" s="3"/>
      <c r="C303" s="3"/>
      <c r="D303" s="3"/>
      <c r="E303" s="3"/>
    </row>
    <row r="304" spans="1:5" ht="12.75" customHeight="1">
      <c r="A304" s="3"/>
      <c r="B304" s="3"/>
      <c r="C304" s="3"/>
      <c r="D304" s="3"/>
      <c r="E304" s="3"/>
    </row>
    <row r="305" spans="1:5" ht="12.75" customHeight="1">
      <c r="A305" s="3"/>
      <c r="B305" s="3"/>
      <c r="C305" s="3"/>
      <c r="D305" s="3"/>
      <c r="E305" s="3"/>
    </row>
    <row r="306" spans="1:5" ht="12.75" customHeight="1">
      <c r="A306" s="3"/>
      <c r="B306" s="3"/>
      <c r="C306" s="3"/>
      <c r="D306" s="3"/>
      <c r="E306" s="3"/>
    </row>
    <row r="307" spans="1:5" ht="12.75" customHeight="1">
      <c r="A307" s="3"/>
      <c r="B307" s="3"/>
      <c r="C307" s="3"/>
      <c r="D307" s="3"/>
      <c r="E307" s="3"/>
    </row>
    <row r="308" spans="1:5" ht="12.75" customHeight="1">
      <c r="A308" s="3"/>
      <c r="B308" s="3"/>
      <c r="C308" s="3"/>
      <c r="D308" s="3"/>
      <c r="E308" s="3"/>
    </row>
    <row r="309" spans="1:5" ht="12.75" customHeight="1">
      <c r="A309" s="3"/>
      <c r="B309" s="3"/>
      <c r="C309" s="3"/>
      <c r="D309" s="3"/>
      <c r="E309" s="3"/>
    </row>
    <row r="310" spans="1:5" ht="12.75" customHeight="1">
      <c r="A310" s="3"/>
      <c r="B310" s="3"/>
      <c r="C310" s="3"/>
      <c r="D310" s="3"/>
      <c r="E310" s="3"/>
    </row>
    <row r="311" spans="1:5" ht="12.75" customHeight="1">
      <c r="A311" s="3"/>
      <c r="B311" s="3"/>
      <c r="C311" s="3"/>
      <c r="D311" s="3"/>
      <c r="E311" s="3"/>
    </row>
    <row r="312" spans="1:5" ht="12.75" customHeight="1">
      <c r="A312" s="3"/>
      <c r="B312" s="3"/>
      <c r="C312" s="3"/>
      <c r="D312" s="3"/>
      <c r="E312" s="3"/>
    </row>
    <row r="313" spans="1:5" ht="12.75" customHeight="1">
      <c r="A313" s="3"/>
      <c r="B313" s="3"/>
      <c r="C313" s="3"/>
      <c r="D313" s="3"/>
      <c r="E313" s="3"/>
    </row>
    <row r="314" spans="1:5" ht="12.75" customHeight="1">
      <c r="A314" s="3"/>
      <c r="B314" s="3"/>
      <c r="C314" s="3"/>
      <c r="D314" s="3"/>
      <c r="E314" s="3"/>
    </row>
    <row r="315" spans="1:5" ht="12.75" customHeight="1">
      <c r="A315" s="3"/>
      <c r="B315" s="3"/>
      <c r="C315" s="3"/>
      <c r="D315" s="3"/>
      <c r="E315" s="3"/>
    </row>
    <row r="316" spans="1:5" ht="12.75" customHeight="1">
      <c r="A316" s="3"/>
      <c r="B316" s="3"/>
      <c r="C316" s="3"/>
      <c r="D316" s="3"/>
      <c r="E316" s="3"/>
    </row>
    <row r="317" spans="1:5" ht="12.75" customHeight="1">
      <c r="A317" s="3"/>
      <c r="B317" s="3"/>
      <c r="C317" s="3"/>
      <c r="D317" s="3"/>
      <c r="E317" s="3"/>
    </row>
    <row r="318" spans="1:5" ht="12.75" customHeight="1">
      <c r="A318" s="3"/>
      <c r="B318" s="3"/>
      <c r="C318" s="3"/>
      <c r="D318" s="3"/>
      <c r="E318" s="3"/>
    </row>
    <row r="319" spans="1:5" ht="12.75" customHeight="1">
      <c r="A319" s="3"/>
      <c r="B319" s="3"/>
      <c r="C319" s="3"/>
      <c r="D319" s="3"/>
      <c r="E319" s="3"/>
    </row>
    <row r="320" spans="1:5" ht="12.75" customHeight="1">
      <c r="A320" s="3"/>
      <c r="B320" s="3"/>
      <c r="C320" s="3"/>
      <c r="D320" s="3"/>
      <c r="E320" s="3"/>
    </row>
    <row r="321" spans="1:5" ht="12.75" customHeight="1">
      <c r="A321" s="3"/>
      <c r="B321" s="3"/>
      <c r="C321" s="3"/>
      <c r="D321" s="3"/>
      <c r="E321" s="3"/>
    </row>
    <row r="322" spans="1:5" ht="12.75" customHeight="1">
      <c r="A322" s="3"/>
      <c r="B322" s="3"/>
      <c r="C322" s="3"/>
      <c r="D322" s="3"/>
      <c r="E322" s="3"/>
    </row>
    <row r="323" spans="1:5" ht="12.75" customHeight="1">
      <c r="A323" s="3"/>
      <c r="B323" s="3"/>
      <c r="C323" s="3"/>
      <c r="D323" s="3"/>
      <c r="E323" s="3"/>
    </row>
    <row r="324" spans="1:5" ht="12.75" customHeight="1">
      <c r="A324" s="3"/>
      <c r="B324" s="3"/>
      <c r="C324" s="3"/>
      <c r="D324" s="3"/>
      <c r="E324" s="3"/>
    </row>
    <row r="325" spans="1:5" ht="12.75" customHeight="1">
      <c r="A325" s="3"/>
      <c r="B325" s="3"/>
      <c r="C325" s="3"/>
      <c r="D325" s="3"/>
      <c r="E325" s="3"/>
    </row>
    <row r="326" spans="1:5" ht="12.75" customHeight="1">
      <c r="A326" s="3"/>
      <c r="B326" s="3"/>
      <c r="C326" s="3"/>
      <c r="D326" s="3"/>
      <c r="E326" s="3"/>
    </row>
    <row r="327" spans="1:5" ht="12.75" customHeight="1">
      <c r="A327" s="3"/>
      <c r="B327" s="3"/>
      <c r="C327" s="3"/>
      <c r="D327" s="3"/>
      <c r="E327" s="3"/>
    </row>
    <row r="328" spans="1:5" ht="12.75" customHeight="1">
      <c r="A328" s="3"/>
      <c r="B328" s="3"/>
      <c r="C328" s="3"/>
      <c r="D328" s="3"/>
      <c r="E328" s="3"/>
    </row>
    <row r="329" spans="1:5" ht="12.75" customHeight="1">
      <c r="A329" s="3"/>
      <c r="B329" s="3"/>
      <c r="C329" s="3"/>
      <c r="D329" s="3"/>
      <c r="E329" s="3"/>
    </row>
    <row r="330" spans="1:5" ht="12.75" customHeight="1">
      <c r="A330" s="3"/>
      <c r="B330" s="3"/>
      <c r="C330" s="3"/>
      <c r="D330" s="3"/>
      <c r="E330" s="3"/>
    </row>
    <row r="331" spans="1:5" ht="12.75" customHeight="1">
      <c r="A331" s="3"/>
      <c r="B331" s="3"/>
      <c r="C331" s="3"/>
      <c r="D331" s="3"/>
      <c r="E331" s="3"/>
    </row>
    <row r="332" spans="1:5" ht="12.75" customHeight="1">
      <c r="A332" s="3"/>
      <c r="B332" s="3"/>
      <c r="C332" s="3"/>
      <c r="D332" s="3"/>
      <c r="E332" s="3"/>
    </row>
    <row r="333" spans="1:5" ht="12.75" customHeight="1">
      <c r="A333" s="3"/>
      <c r="B333" s="3"/>
      <c r="C333" s="3"/>
      <c r="D333" s="3"/>
      <c r="E333" s="3"/>
    </row>
    <row r="334" spans="1:5" ht="12.75" customHeight="1">
      <c r="A334" s="3"/>
      <c r="B334" s="3"/>
      <c r="C334" s="3"/>
      <c r="D334" s="3"/>
      <c r="E334" s="3"/>
    </row>
    <row r="335" spans="1:5" ht="12.75" customHeight="1">
      <c r="A335" s="3"/>
      <c r="B335" s="3"/>
      <c r="C335" s="3"/>
      <c r="D335" s="3"/>
      <c r="E335" s="3"/>
    </row>
    <row r="336" spans="1:5" ht="12.75" customHeight="1">
      <c r="A336" s="3"/>
      <c r="B336" s="3"/>
      <c r="C336" s="3"/>
      <c r="D336" s="3"/>
      <c r="E336" s="3"/>
    </row>
    <row r="337" spans="1:5" ht="12.75" customHeight="1">
      <c r="A337" s="3"/>
      <c r="B337" s="3"/>
      <c r="C337" s="3"/>
      <c r="D337" s="3"/>
      <c r="E337" s="3"/>
    </row>
    <row r="338" spans="1:5" ht="12.75" customHeight="1">
      <c r="A338" s="3"/>
      <c r="B338" s="3"/>
      <c r="C338" s="3"/>
      <c r="D338" s="3"/>
      <c r="E338" s="3"/>
    </row>
    <row r="339" spans="1:5" ht="12.75" customHeight="1">
      <c r="A339" s="3"/>
      <c r="B339" s="3"/>
      <c r="C339" s="3"/>
      <c r="D339" s="3"/>
      <c r="E339" s="3"/>
    </row>
    <row r="340" spans="1:5" ht="12.75" customHeight="1">
      <c r="A340" s="3"/>
      <c r="B340" s="3"/>
      <c r="C340" s="3"/>
      <c r="D340" s="3"/>
      <c r="E340" s="3"/>
    </row>
    <row r="341" spans="1:5" ht="12.75" customHeight="1">
      <c r="A341" s="3"/>
      <c r="B341" s="3"/>
      <c r="C341" s="3"/>
      <c r="D341" s="3"/>
      <c r="E341" s="3"/>
    </row>
    <row r="342" spans="1:5" ht="12.75" customHeight="1">
      <c r="A342" s="3"/>
      <c r="B342" s="3"/>
      <c r="C342" s="3"/>
      <c r="D342" s="3"/>
      <c r="E342" s="3"/>
    </row>
    <row r="343" spans="1:5" ht="12.75" customHeight="1">
      <c r="A343" s="3"/>
      <c r="B343" s="3"/>
      <c r="C343" s="3"/>
      <c r="D343" s="3"/>
      <c r="E343" s="3"/>
    </row>
    <row r="344" spans="1:5" ht="12.75" customHeight="1">
      <c r="A344" s="3"/>
      <c r="B344" s="3"/>
      <c r="C344" s="3"/>
      <c r="D344" s="3"/>
      <c r="E344" s="3"/>
    </row>
    <row r="345" spans="1:5" ht="12.75" customHeight="1">
      <c r="A345" s="3"/>
      <c r="B345" s="3"/>
      <c r="C345" s="3"/>
      <c r="D345" s="3"/>
      <c r="E345" s="3"/>
    </row>
    <row r="346" spans="1:5" ht="12.75" customHeight="1">
      <c r="A346" s="3"/>
      <c r="B346" s="3"/>
      <c r="C346" s="3"/>
      <c r="D346" s="3"/>
      <c r="E346" s="3"/>
    </row>
    <row r="347" spans="1:5" ht="12.75" customHeight="1">
      <c r="A347" s="3"/>
      <c r="B347" s="3"/>
      <c r="C347" s="3"/>
      <c r="D347" s="3"/>
      <c r="E347" s="3"/>
    </row>
    <row r="348" spans="1:5" ht="12.75" customHeight="1">
      <c r="A348" s="3"/>
      <c r="B348" s="3"/>
      <c r="C348" s="3"/>
      <c r="D348" s="3"/>
      <c r="E348" s="3"/>
    </row>
    <row r="349" spans="1:5" ht="12.75" customHeight="1">
      <c r="A349" s="3"/>
      <c r="B349" s="3"/>
      <c r="C349" s="3"/>
      <c r="D349" s="3"/>
      <c r="E349" s="3"/>
    </row>
    <row r="350" spans="1:5" ht="12.75" customHeight="1">
      <c r="A350" s="3"/>
      <c r="B350" s="3"/>
      <c r="C350" s="3"/>
      <c r="D350" s="3"/>
      <c r="E350" s="3"/>
    </row>
    <row r="351" spans="1:5" ht="12.75" customHeight="1">
      <c r="A351" s="3"/>
      <c r="B351" s="3"/>
      <c r="C351" s="3"/>
      <c r="D351" s="3"/>
      <c r="E351" s="3"/>
    </row>
    <row r="352" spans="1:5" ht="12.75" customHeight="1">
      <c r="A352" s="3"/>
      <c r="B352" s="3"/>
      <c r="C352" s="3"/>
      <c r="D352" s="3"/>
      <c r="E352" s="3"/>
    </row>
    <row r="353" spans="1:5" ht="12.75" customHeight="1">
      <c r="A353" s="3"/>
      <c r="B353" s="3"/>
      <c r="C353" s="3"/>
      <c r="D353" s="3"/>
      <c r="E353" s="3"/>
    </row>
    <row r="354" spans="1:5" ht="12.75" customHeight="1">
      <c r="A354" s="3"/>
      <c r="B354" s="3"/>
      <c r="C354" s="3"/>
      <c r="D354" s="3"/>
      <c r="E354" s="3"/>
    </row>
    <row r="355" spans="1:5" ht="12.75" customHeight="1">
      <c r="A355" s="3"/>
      <c r="B355" s="3"/>
      <c r="C355" s="3"/>
      <c r="D355" s="3"/>
      <c r="E355" s="3"/>
    </row>
    <row r="356" spans="1:5" ht="12.75" customHeight="1">
      <c r="A356" s="3"/>
      <c r="B356" s="3"/>
      <c r="C356" s="3"/>
      <c r="D356" s="3"/>
      <c r="E356" s="3"/>
    </row>
    <row r="357" spans="1:5" ht="12.75" customHeight="1">
      <c r="A357" s="3"/>
      <c r="B357" s="3"/>
      <c r="C357" s="3"/>
      <c r="D357" s="3"/>
      <c r="E357" s="3"/>
    </row>
    <row r="358" spans="1:5" ht="12.75" customHeight="1">
      <c r="A358" s="3"/>
      <c r="B358" s="3"/>
      <c r="C358" s="3"/>
      <c r="D358" s="3"/>
      <c r="E358" s="3"/>
    </row>
    <row r="359" spans="1:5" ht="12.75" customHeight="1">
      <c r="A359" s="3"/>
      <c r="B359" s="3"/>
      <c r="C359" s="3"/>
      <c r="D359" s="3"/>
      <c r="E359" s="3"/>
    </row>
    <row r="360" spans="1:5" ht="12.75" customHeight="1">
      <c r="A360" s="3"/>
      <c r="B360" s="3"/>
      <c r="C360" s="3"/>
      <c r="D360" s="3"/>
      <c r="E360" s="3"/>
    </row>
    <row r="361" spans="1:5" ht="12.75" customHeight="1">
      <c r="A361" s="3"/>
      <c r="B361" s="3"/>
      <c r="C361" s="3"/>
      <c r="D361" s="3"/>
      <c r="E361" s="3"/>
    </row>
    <row r="362" spans="1:5" ht="12.75" customHeight="1">
      <c r="A362" s="3"/>
      <c r="B362" s="3"/>
      <c r="C362" s="3"/>
      <c r="D362" s="3"/>
      <c r="E362" s="3"/>
    </row>
    <row r="363" spans="1:5" ht="12.75" customHeight="1">
      <c r="A363" s="3"/>
      <c r="B363" s="3"/>
      <c r="C363" s="3"/>
      <c r="D363" s="3"/>
      <c r="E363" s="3"/>
    </row>
    <row r="364" spans="1:5" ht="12.75" customHeight="1">
      <c r="A364" s="3"/>
      <c r="B364" s="3"/>
      <c r="C364" s="3"/>
      <c r="D364" s="3"/>
      <c r="E364" s="3"/>
    </row>
    <row r="365" spans="1:5" ht="12.75" customHeight="1">
      <c r="A365" s="3"/>
      <c r="B365" s="3"/>
      <c r="C365" s="3"/>
      <c r="D365" s="3"/>
      <c r="E365" s="3"/>
    </row>
    <row r="366" spans="1:5" ht="12.75" customHeight="1">
      <c r="A366" s="3"/>
      <c r="B366" s="3"/>
      <c r="C366" s="3"/>
      <c r="D366" s="3"/>
      <c r="E366" s="3"/>
    </row>
    <row r="367" spans="1:5" ht="12.75" customHeight="1">
      <c r="A367" s="3"/>
      <c r="B367" s="3"/>
      <c r="C367" s="3"/>
      <c r="D367" s="3"/>
      <c r="E367" s="3"/>
    </row>
    <row r="368" spans="1:5" ht="12.75" customHeight="1">
      <c r="A368" s="3"/>
      <c r="B368" s="3"/>
      <c r="C368" s="3"/>
      <c r="D368" s="3"/>
      <c r="E368" s="3"/>
    </row>
    <row r="369" spans="1:5" ht="12.75" customHeight="1">
      <c r="A369" s="3"/>
      <c r="B369" s="3"/>
      <c r="C369" s="3"/>
      <c r="D369" s="3"/>
      <c r="E369" s="3"/>
    </row>
    <row r="370" spans="1:5" ht="12.75" customHeight="1">
      <c r="A370" s="3"/>
      <c r="B370" s="3"/>
      <c r="C370" s="3"/>
      <c r="D370" s="3"/>
      <c r="E370" s="3"/>
    </row>
    <row r="371" spans="1:5" ht="12.75" customHeight="1">
      <c r="A371" s="3"/>
      <c r="B371" s="3"/>
      <c r="C371" s="3"/>
      <c r="D371" s="3"/>
      <c r="E371" s="3"/>
    </row>
    <row r="372" spans="1:5" ht="12.75" customHeight="1">
      <c r="A372" s="3"/>
      <c r="B372" s="3"/>
      <c r="C372" s="3"/>
      <c r="D372" s="3"/>
      <c r="E372" s="3"/>
    </row>
    <row r="373" spans="1:5" ht="12.75" customHeight="1">
      <c r="A373" s="3"/>
      <c r="B373" s="3"/>
      <c r="C373" s="3"/>
      <c r="D373" s="3"/>
      <c r="E373" s="3"/>
    </row>
    <row r="374" spans="1:5" ht="12.75" customHeight="1">
      <c r="A374" s="3"/>
      <c r="B374" s="3"/>
      <c r="C374" s="3"/>
      <c r="D374" s="3"/>
      <c r="E374" s="3"/>
    </row>
    <row r="375" spans="1:5" ht="12.75" customHeight="1">
      <c r="A375" s="3"/>
      <c r="B375" s="3"/>
      <c r="C375" s="3"/>
      <c r="D375" s="3"/>
      <c r="E375" s="3"/>
    </row>
    <row r="376" spans="1:5" ht="12.75" customHeight="1">
      <c r="A376" s="3"/>
      <c r="B376" s="3"/>
      <c r="C376" s="3"/>
      <c r="D376" s="3"/>
      <c r="E376" s="3"/>
    </row>
    <row r="377" spans="1:5" ht="12.75" customHeight="1">
      <c r="A377" s="3"/>
      <c r="B377" s="3"/>
      <c r="C377" s="3"/>
      <c r="D377" s="3"/>
      <c r="E377" s="3"/>
    </row>
    <row r="378" spans="1:5" ht="12.75" customHeight="1">
      <c r="A378" s="3"/>
      <c r="B378" s="3"/>
      <c r="C378" s="3"/>
      <c r="D378" s="3"/>
      <c r="E378" s="3"/>
    </row>
    <row r="379" spans="1:5" ht="12.75" customHeight="1">
      <c r="A379" s="3"/>
      <c r="B379" s="3"/>
      <c r="C379" s="3"/>
      <c r="D379" s="3"/>
      <c r="E379" s="3"/>
    </row>
    <row r="380" spans="1:5" ht="12.75" customHeight="1">
      <c r="A380" s="3"/>
      <c r="B380" s="3"/>
      <c r="C380" s="3"/>
      <c r="D380" s="3"/>
      <c r="E380" s="3"/>
    </row>
    <row r="381" spans="1:5" ht="12.75" customHeight="1">
      <c r="A381" s="3"/>
      <c r="B381" s="3"/>
      <c r="C381" s="3"/>
      <c r="D381" s="3"/>
      <c r="E381" s="3"/>
    </row>
    <row r="382" spans="1:5" ht="12.75" customHeight="1">
      <c r="A382" s="3"/>
      <c r="B382" s="3"/>
      <c r="C382" s="3"/>
      <c r="D382" s="3"/>
      <c r="E382" s="3"/>
    </row>
    <row r="383" spans="1:5" ht="12.75" customHeight="1">
      <c r="A383" s="3"/>
      <c r="B383" s="3"/>
      <c r="C383" s="3"/>
      <c r="D383" s="3"/>
      <c r="E383" s="3"/>
    </row>
    <row r="384" spans="1:5" ht="12.75" customHeight="1">
      <c r="A384" s="3"/>
      <c r="B384" s="3"/>
      <c r="C384" s="3"/>
      <c r="D384" s="3"/>
      <c r="E384" s="3"/>
    </row>
    <row r="385" spans="1:5" ht="12.75" customHeight="1">
      <c r="A385" s="3"/>
      <c r="B385" s="3"/>
      <c r="C385" s="3"/>
      <c r="D385" s="3"/>
      <c r="E385" s="3"/>
    </row>
    <row r="386" spans="1:5" ht="12.75" customHeight="1">
      <c r="A386" s="3"/>
      <c r="B386" s="3"/>
      <c r="C386" s="3"/>
      <c r="D386" s="3"/>
      <c r="E386" s="3"/>
    </row>
    <row r="387" spans="1:5" ht="12.75" customHeight="1">
      <c r="A387" s="3"/>
      <c r="B387" s="3"/>
      <c r="C387" s="3"/>
      <c r="D387" s="3"/>
      <c r="E387" s="3"/>
    </row>
    <row r="388" spans="1:5" ht="12.75" customHeight="1">
      <c r="A388" s="3"/>
      <c r="B388" s="3"/>
      <c r="C388" s="3"/>
      <c r="D388" s="3"/>
      <c r="E388" s="3"/>
    </row>
    <row r="389" spans="1:5" ht="12.75" customHeight="1">
      <c r="A389" s="3"/>
      <c r="B389" s="3"/>
      <c r="C389" s="3"/>
      <c r="D389" s="3"/>
      <c r="E389" s="3"/>
    </row>
    <row r="390" spans="1:5" ht="12.75" customHeight="1">
      <c r="A390" s="3"/>
      <c r="B390" s="3"/>
      <c r="C390" s="3"/>
      <c r="D390" s="3"/>
      <c r="E390" s="3"/>
    </row>
    <row r="391" spans="1:5" ht="12.75" customHeight="1">
      <c r="A391" s="3"/>
      <c r="B391" s="3"/>
      <c r="C391" s="3"/>
      <c r="D391" s="3"/>
      <c r="E391" s="3"/>
    </row>
    <row r="392" spans="1:5" ht="12.75" customHeight="1">
      <c r="A392" s="3"/>
      <c r="B392" s="3"/>
      <c r="C392" s="3"/>
      <c r="D392" s="3"/>
      <c r="E392" s="3"/>
    </row>
    <row r="393" spans="1:5" ht="12.75" customHeight="1">
      <c r="A393" s="3"/>
      <c r="B393" s="3"/>
      <c r="C393" s="3"/>
      <c r="D393" s="3"/>
      <c r="E393" s="3"/>
    </row>
    <row r="394" spans="1:5" ht="12.75" customHeight="1">
      <c r="A394" s="3"/>
      <c r="B394" s="3"/>
      <c r="C394" s="3"/>
      <c r="D394" s="3"/>
      <c r="E394" s="3"/>
    </row>
    <row r="395" spans="1:5" ht="12.75" customHeight="1">
      <c r="A395" s="3"/>
      <c r="B395" s="3"/>
      <c r="C395" s="3"/>
      <c r="D395" s="3"/>
      <c r="E395" s="3"/>
    </row>
    <row r="396" spans="1:5" ht="12.75" customHeight="1">
      <c r="A396" s="3"/>
      <c r="B396" s="3"/>
      <c r="C396" s="3"/>
      <c r="D396" s="3"/>
      <c r="E396" s="3"/>
    </row>
    <row r="397" spans="1:5" ht="12.75" customHeight="1">
      <c r="A397" s="3"/>
      <c r="B397" s="3"/>
      <c r="C397" s="3"/>
      <c r="D397" s="3"/>
      <c r="E397" s="3"/>
    </row>
    <row r="398" spans="1:5" ht="12.75" customHeight="1">
      <c r="A398" s="3"/>
      <c r="B398" s="3"/>
      <c r="C398" s="3"/>
      <c r="D398" s="3"/>
      <c r="E398" s="3"/>
    </row>
    <row r="399" spans="1:5" ht="12.75" customHeight="1">
      <c r="A399" s="3"/>
      <c r="B399" s="3"/>
      <c r="C399" s="3"/>
      <c r="D399" s="3"/>
      <c r="E399" s="3"/>
    </row>
    <row r="400" spans="1:5" ht="12.75" customHeight="1">
      <c r="A400" s="3"/>
      <c r="B400" s="3"/>
      <c r="C400" s="3"/>
      <c r="D400" s="3"/>
      <c r="E400" s="3"/>
    </row>
    <row r="401" spans="1:5" ht="12.75" customHeight="1">
      <c r="A401" s="3"/>
      <c r="B401" s="3"/>
      <c r="C401" s="3"/>
      <c r="D401" s="3"/>
      <c r="E401" s="3"/>
    </row>
    <row r="402" spans="1:5" ht="12.75" customHeight="1">
      <c r="A402" s="3"/>
      <c r="B402" s="3"/>
      <c r="C402" s="3"/>
      <c r="D402" s="3"/>
      <c r="E402" s="3"/>
    </row>
    <row r="403" spans="1:5" ht="12.75" customHeight="1">
      <c r="A403" s="3"/>
      <c r="B403" s="3"/>
      <c r="C403" s="3"/>
      <c r="D403" s="3"/>
      <c r="E403" s="3"/>
    </row>
    <row r="404" spans="1:5" ht="12.75" customHeight="1">
      <c r="A404" s="3"/>
      <c r="B404" s="3"/>
      <c r="C404" s="3"/>
      <c r="D404" s="3"/>
      <c r="E404" s="3"/>
    </row>
    <row r="405" spans="1:5" ht="12.75" customHeight="1">
      <c r="A405" s="3"/>
      <c r="B405" s="3"/>
      <c r="C405" s="3"/>
      <c r="D405" s="3"/>
      <c r="E405" s="3"/>
    </row>
    <row r="406" spans="1:5" ht="12.75" customHeight="1">
      <c r="A406" s="3"/>
      <c r="B406" s="3"/>
      <c r="C406" s="3"/>
      <c r="D406" s="3"/>
      <c r="E406" s="3"/>
    </row>
    <row r="407" spans="1:5" ht="12.75" customHeight="1">
      <c r="A407" s="3"/>
      <c r="B407" s="3"/>
      <c r="C407" s="3"/>
      <c r="D407" s="3"/>
      <c r="E407" s="3"/>
    </row>
    <row r="408" spans="1:5" ht="12.75" customHeight="1">
      <c r="A408" s="3"/>
      <c r="B408" s="3"/>
      <c r="C408" s="3"/>
      <c r="D408" s="3"/>
      <c r="E408" s="3"/>
    </row>
    <row r="409" spans="1:5" ht="12.75" customHeight="1">
      <c r="A409" s="3"/>
      <c r="B409" s="3"/>
      <c r="C409" s="3"/>
      <c r="D409" s="3"/>
      <c r="E409" s="3"/>
    </row>
    <row r="410" spans="1:5" ht="12.75" customHeight="1">
      <c r="A410" s="3"/>
      <c r="B410" s="3"/>
      <c r="C410" s="3"/>
      <c r="D410" s="3"/>
      <c r="E410" s="3"/>
    </row>
    <row r="411" spans="1:5" ht="12.75" customHeight="1">
      <c r="A411" s="3"/>
      <c r="B411" s="3"/>
      <c r="C411" s="3"/>
      <c r="D411" s="3"/>
      <c r="E411" s="3"/>
    </row>
    <row r="412" spans="1:5" ht="12.75" customHeight="1">
      <c r="A412" s="3"/>
      <c r="B412" s="3"/>
      <c r="C412" s="3"/>
      <c r="D412" s="3"/>
      <c r="E412" s="3"/>
    </row>
    <row r="413" spans="1:5" ht="12.75" customHeight="1">
      <c r="A413" s="3"/>
      <c r="B413" s="3"/>
      <c r="C413" s="3"/>
      <c r="D413" s="3"/>
      <c r="E413" s="3"/>
    </row>
    <row r="414" spans="1:5" ht="12.75" customHeight="1">
      <c r="A414" s="3"/>
      <c r="B414" s="3"/>
      <c r="C414" s="3"/>
      <c r="D414" s="3"/>
      <c r="E414" s="3"/>
    </row>
    <row r="415" spans="1:5" ht="12.75" customHeight="1">
      <c r="A415" s="3"/>
      <c r="B415" s="3"/>
      <c r="C415" s="3"/>
      <c r="D415" s="3"/>
      <c r="E415" s="3"/>
    </row>
    <row r="416" spans="1:5" ht="12.75" customHeight="1">
      <c r="A416" s="3"/>
      <c r="B416" s="3"/>
      <c r="C416" s="3"/>
      <c r="D416" s="3"/>
      <c r="E416" s="3"/>
    </row>
    <row r="417" spans="1:5" ht="12.75" customHeight="1">
      <c r="A417" s="3"/>
      <c r="B417" s="3"/>
      <c r="C417" s="3"/>
      <c r="D417" s="3"/>
      <c r="E417" s="3"/>
    </row>
    <row r="418" spans="1:5" ht="12.75" customHeight="1">
      <c r="A418" s="3"/>
      <c r="B418" s="3"/>
      <c r="C418" s="3"/>
      <c r="D418" s="3"/>
      <c r="E418" s="3"/>
    </row>
    <row r="419" spans="1:5" ht="12.75" customHeight="1">
      <c r="A419" s="3"/>
      <c r="B419" s="3"/>
      <c r="C419" s="3"/>
      <c r="D419" s="3"/>
      <c r="E419" s="3"/>
    </row>
    <row r="420" spans="1:5" ht="12.75" customHeight="1">
      <c r="A420" s="3"/>
      <c r="B420" s="3"/>
      <c r="C420" s="3"/>
      <c r="D420" s="3"/>
      <c r="E420" s="3"/>
    </row>
    <row r="421" spans="1:5" ht="12.75" customHeight="1">
      <c r="A421" s="3"/>
      <c r="B421" s="3"/>
      <c r="C421" s="3"/>
      <c r="D421" s="3"/>
      <c r="E421" s="3"/>
    </row>
    <row r="422" spans="1:5" ht="12.75" customHeight="1">
      <c r="A422" s="3"/>
      <c r="B422" s="3"/>
      <c r="C422" s="3"/>
      <c r="D422" s="3"/>
      <c r="E422" s="3"/>
    </row>
    <row r="423" spans="1:5" ht="12.75" customHeight="1">
      <c r="A423" s="3"/>
      <c r="B423" s="3"/>
      <c r="C423" s="3"/>
      <c r="D423" s="3"/>
      <c r="E423" s="3"/>
    </row>
    <row r="424" spans="1:5" ht="12.75" customHeight="1">
      <c r="A424" s="3"/>
      <c r="B424" s="3"/>
      <c r="C424" s="3"/>
      <c r="D424" s="3"/>
      <c r="E424" s="3"/>
    </row>
    <row r="425" spans="1:5" ht="12.75" customHeight="1">
      <c r="A425" s="3"/>
      <c r="B425" s="3"/>
      <c r="C425" s="3"/>
      <c r="D425" s="3"/>
      <c r="E425" s="3"/>
    </row>
    <row r="426" spans="1:5" ht="12.75" customHeight="1">
      <c r="A426" s="3"/>
      <c r="B426" s="3"/>
      <c r="C426" s="3"/>
      <c r="D426" s="3"/>
      <c r="E426" s="3"/>
    </row>
    <row r="427" spans="1:5" ht="12.75" customHeight="1">
      <c r="A427" s="3"/>
      <c r="B427" s="3"/>
      <c r="C427" s="3"/>
      <c r="D427" s="3"/>
      <c r="E427" s="3"/>
    </row>
    <row r="428" spans="1:5" ht="12.75" customHeight="1">
      <c r="A428" s="3"/>
      <c r="B428" s="3"/>
      <c r="C428" s="3"/>
      <c r="D428" s="3"/>
      <c r="E428" s="3"/>
    </row>
    <row r="429" spans="1:5" ht="12.75" customHeight="1">
      <c r="A429" s="3"/>
      <c r="B429" s="3"/>
      <c r="C429" s="3"/>
      <c r="D429" s="3"/>
      <c r="E429" s="3"/>
    </row>
    <row r="430" spans="1:5" ht="12.75" customHeight="1">
      <c r="A430" s="3"/>
      <c r="B430" s="3"/>
      <c r="C430" s="3"/>
      <c r="D430" s="3"/>
      <c r="E430" s="3"/>
    </row>
    <row r="431" spans="1:5" ht="12.75" customHeight="1">
      <c r="A431" s="3"/>
      <c r="B431" s="3"/>
      <c r="C431" s="3"/>
      <c r="D431" s="3"/>
      <c r="E431" s="3"/>
    </row>
    <row r="432" spans="1:5" ht="12.75" customHeight="1">
      <c r="A432" s="3"/>
      <c r="B432" s="3"/>
      <c r="C432" s="3"/>
      <c r="D432" s="3"/>
      <c r="E432" s="3"/>
    </row>
    <row r="433" spans="1:5" ht="12.75" customHeight="1">
      <c r="A433" s="3"/>
      <c r="B433" s="3"/>
      <c r="C433" s="3"/>
      <c r="D433" s="3"/>
      <c r="E433" s="3"/>
    </row>
    <row r="434" spans="1:5" ht="12.75" customHeight="1">
      <c r="A434" s="3"/>
      <c r="B434" s="3"/>
      <c r="C434" s="3"/>
      <c r="D434" s="3"/>
      <c r="E434" s="3"/>
    </row>
    <row r="435" spans="1:5" ht="12.75" customHeight="1">
      <c r="A435" s="3"/>
      <c r="B435" s="3"/>
      <c r="C435" s="3"/>
      <c r="D435" s="3"/>
      <c r="E435" s="3"/>
    </row>
    <row r="436" spans="1:5" ht="12.75" customHeight="1">
      <c r="A436" s="3"/>
      <c r="B436" s="3"/>
      <c r="C436" s="3"/>
      <c r="D436" s="3"/>
      <c r="E436" s="3"/>
    </row>
    <row r="437" spans="1:5" ht="12.75" customHeight="1">
      <c r="A437" s="3"/>
      <c r="B437" s="3"/>
      <c r="C437" s="3"/>
      <c r="D437" s="3"/>
      <c r="E437" s="3"/>
    </row>
    <row r="438" spans="1:5" ht="12.75" customHeight="1">
      <c r="A438" s="3"/>
      <c r="B438" s="3"/>
      <c r="C438" s="3"/>
      <c r="D438" s="3"/>
      <c r="E438" s="3"/>
    </row>
    <row r="439" spans="1:5" ht="12.75" customHeight="1">
      <c r="A439" s="3"/>
      <c r="B439" s="3"/>
      <c r="C439" s="3"/>
      <c r="D439" s="3"/>
      <c r="E439" s="3"/>
    </row>
    <row r="440" spans="1:5" ht="12.75" customHeight="1">
      <c r="A440" s="3"/>
      <c r="B440" s="3"/>
      <c r="C440" s="3"/>
      <c r="D440" s="3"/>
      <c r="E440" s="3"/>
    </row>
    <row r="441" spans="1:5" ht="12.75" customHeight="1">
      <c r="A441" s="3"/>
      <c r="B441" s="3"/>
      <c r="C441" s="3"/>
      <c r="D441" s="3"/>
      <c r="E441" s="3"/>
    </row>
    <row r="442" spans="1:5" ht="12.75" customHeight="1">
      <c r="A442" s="3"/>
      <c r="B442" s="3"/>
      <c r="C442" s="3"/>
      <c r="D442" s="3"/>
      <c r="E442" s="3"/>
    </row>
    <row r="443" spans="1:5" ht="12.75" customHeight="1">
      <c r="A443" s="3"/>
      <c r="B443" s="3"/>
      <c r="C443" s="3"/>
      <c r="D443" s="3"/>
      <c r="E443" s="3"/>
    </row>
    <row r="444" spans="1:5" ht="12.75" customHeight="1">
      <c r="A444" s="3"/>
      <c r="B444" s="3"/>
      <c r="C444" s="3"/>
      <c r="D444" s="3"/>
      <c r="E444" s="3"/>
    </row>
    <row r="445" spans="1:5" ht="12.75" customHeight="1">
      <c r="A445" s="3"/>
      <c r="B445" s="3"/>
      <c r="C445" s="3"/>
      <c r="D445" s="3"/>
      <c r="E445" s="3"/>
    </row>
    <row r="446" spans="1:5" ht="12.75" customHeight="1">
      <c r="A446" s="3"/>
      <c r="B446" s="3"/>
      <c r="C446" s="3"/>
      <c r="D446" s="3"/>
      <c r="E446" s="3"/>
    </row>
    <row r="447" spans="1:5" ht="12.75" customHeight="1">
      <c r="A447" s="3"/>
      <c r="B447" s="3"/>
      <c r="C447" s="3"/>
      <c r="D447" s="3"/>
      <c r="E447" s="3"/>
    </row>
    <row r="448" spans="1:5" ht="12.75" customHeight="1">
      <c r="A448" s="3"/>
      <c r="B448" s="3"/>
      <c r="C448" s="3"/>
      <c r="D448" s="3"/>
      <c r="E448" s="3"/>
    </row>
    <row r="449" spans="1:5" ht="12.75" customHeight="1">
      <c r="A449" s="3"/>
      <c r="B449" s="3"/>
      <c r="C449" s="3"/>
      <c r="D449" s="3"/>
      <c r="E449" s="3"/>
    </row>
    <row r="450" spans="1:5" ht="12.75" customHeight="1">
      <c r="A450" s="3"/>
      <c r="B450" s="3"/>
      <c r="C450" s="3"/>
      <c r="D450" s="3"/>
      <c r="E450" s="3"/>
    </row>
    <row r="451" spans="1:5" ht="12.75" customHeight="1">
      <c r="A451" s="3"/>
      <c r="B451" s="3"/>
      <c r="C451" s="3"/>
      <c r="D451" s="3"/>
      <c r="E451" s="3"/>
    </row>
    <row r="452" spans="1:5" ht="12.75" customHeight="1">
      <c r="A452" s="3"/>
      <c r="B452" s="3"/>
      <c r="C452" s="3"/>
      <c r="D452" s="3"/>
      <c r="E452" s="3"/>
    </row>
    <row r="453" spans="1:5" ht="12.75" customHeight="1">
      <c r="A453" s="3"/>
      <c r="B453" s="3"/>
      <c r="C453" s="3"/>
      <c r="D453" s="3"/>
      <c r="E453" s="3"/>
    </row>
    <row r="454" spans="1:5" ht="12.75" customHeight="1">
      <c r="A454" s="3"/>
      <c r="B454" s="3"/>
      <c r="C454" s="3"/>
      <c r="D454" s="3"/>
      <c r="E454" s="3"/>
    </row>
    <row r="455" spans="1:5" ht="12.75" customHeight="1">
      <c r="A455" s="3"/>
      <c r="B455" s="3"/>
      <c r="C455" s="3"/>
      <c r="D455" s="3"/>
      <c r="E455" s="3"/>
    </row>
    <row r="456" spans="1:5" ht="12.75" customHeight="1">
      <c r="A456" s="3"/>
      <c r="B456" s="3"/>
      <c r="C456" s="3"/>
      <c r="D456" s="3"/>
      <c r="E456" s="3"/>
    </row>
    <row r="457" spans="1:5" ht="12.75" customHeight="1">
      <c r="A457" s="3"/>
      <c r="B457" s="3"/>
      <c r="C457" s="3"/>
      <c r="D457" s="3"/>
      <c r="E457" s="3"/>
    </row>
    <row r="458" spans="1:5" ht="12.75" customHeight="1">
      <c r="A458" s="3"/>
      <c r="B458" s="3"/>
      <c r="C458" s="3"/>
      <c r="D458" s="3"/>
      <c r="E458" s="3"/>
    </row>
    <row r="459" spans="1:5" ht="12.75" customHeight="1">
      <c r="A459" s="3"/>
      <c r="B459" s="3"/>
      <c r="C459" s="3"/>
      <c r="D459" s="3"/>
      <c r="E459" s="3"/>
    </row>
    <row r="460" spans="1:5" ht="12.75" customHeight="1">
      <c r="A460" s="3"/>
      <c r="B460" s="3"/>
      <c r="C460" s="3"/>
      <c r="D460" s="3"/>
      <c r="E460" s="3"/>
    </row>
    <row r="461" spans="1:5" ht="12.75" customHeight="1">
      <c r="A461" s="3"/>
      <c r="B461" s="3"/>
      <c r="C461" s="3"/>
      <c r="D461" s="3"/>
      <c r="E461" s="3"/>
    </row>
    <row r="462" spans="1:5" ht="12.75" customHeight="1">
      <c r="A462" s="3"/>
      <c r="B462" s="3"/>
      <c r="C462" s="3"/>
      <c r="D462" s="3"/>
      <c r="E462" s="3"/>
    </row>
    <row r="463" spans="1:5" ht="12.75" customHeight="1">
      <c r="A463" s="3"/>
      <c r="B463" s="3"/>
      <c r="C463" s="3"/>
      <c r="D463" s="3"/>
      <c r="E463" s="3"/>
    </row>
    <row r="464" spans="1:5" ht="12.75" customHeight="1">
      <c r="A464" s="3"/>
      <c r="B464" s="3"/>
      <c r="C464" s="3"/>
      <c r="D464" s="3"/>
      <c r="E464" s="3"/>
    </row>
    <row r="465" spans="1:5" ht="12.75" customHeight="1">
      <c r="A465" s="3"/>
      <c r="B465" s="3"/>
      <c r="C465" s="3"/>
      <c r="D465" s="3"/>
      <c r="E465" s="3"/>
    </row>
    <row r="466" spans="1:5" ht="12.75" customHeight="1">
      <c r="A466" s="3"/>
      <c r="B466" s="3"/>
      <c r="C466" s="3"/>
      <c r="D466" s="3"/>
      <c r="E466" s="3"/>
    </row>
    <row r="467" spans="1:5" ht="12.75" customHeight="1">
      <c r="A467" s="3"/>
      <c r="B467" s="3"/>
      <c r="C467" s="3"/>
      <c r="D467" s="3"/>
      <c r="E467" s="3"/>
    </row>
    <row r="468" spans="1:5" ht="12.75" customHeight="1">
      <c r="A468" s="3"/>
      <c r="B468" s="3"/>
      <c r="C468" s="3"/>
      <c r="D468" s="3"/>
      <c r="E468" s="3"/>
    </row>
    <row r="469" spans="1:5" ht="12.75" customHeight="1">
      <c r="A469" s="3"/>
      <c r="B469" s="3"/>
      <c r="C469" s="3"/>
      <c r="D469" s="3"/>
      <c r="E469" s="3"/>
    </row>
    <row r="470" spans="1:5" ht="12.75" customHeight="1">
      <c r="A470" s="3"/>
      <c r="B470" s="3"/>
      <c r="C470" s="3"/>
      <c r="D470" s="3"/>
      <c r="E470" s="3"/>
    </row>
    <row r="471" spans="1:5" ht="12.75" customHeight="1">
      <c r="A471" s="3"/>
      <c r="B471" s="3"/>
      <c r="C471" s="3"/>
      <c r="D471" s="3"/>
      <c r="E471" s="3"/>
    </row>
    <row r="472" spans="1:5" ht="12.75" customHeight="1">
      <c r="A472" s="3"/>
      <c r="B472" s="3"/>
      <c r="C472" s="3"/>
      <c r="D472" s="3"/>
      <c r="E472" s="3"/>
    </row>
    <row r="473" spans="1:5" ht="12.75" customHeight="1">
      <c r="A473" s="3"/>
      <c r="B473" s="3"/>
      <c r="C473" s="3"/>
      <c r="D473" s="3"/>
      <c r="E473" s="3"/>
    </row>
    <row r="474" spans="1:5" ht="12.75" customHeight="1">
      <c r="A474" s="3"/>
      <c r="B474" s="3"/>
      <c r="C474" s="3"/>
      <c r="D474" s="3"/>
      <c r="E474" s="3"/>
    </row>
    <row r="475" spans="1:5" ht="12.75" customHeight="1">
      <c r="A475" s="3"/>
      <c r="B475" s="3"/>
      <c r="C475" s="3"/>
      <c r="D475" s="3"/>
      <c r="E475" s="3"/>
    </row>
    <row r="476" spans="1:5" ht="12.75" customHeight="1">
      <c r="A476" s="3"/>
      <c r="B476" s="3"/>
      <c r="C476" s="3"/>
      <c r="D476" s="3"/>
      <c r="E476" s="3"/>
    </row>
    <row r="477" spans="1:5" ht="12.75" customHeight="1">
      <c r="A477" s="3"/>
      <c r="B477" s="3"/>
      <c r="C477" s="3"/>
      <c r="D477" s="3"/>
      <c r="E477" s="3"/>
    </row>
    <row r="478" spans="1:5" ht="12.75" customHeight="1">
      <c r="A478" s="3"/>
      <c r="B478" s="3"/>
      <c r="C478" s="3"/>
      <c r="D478" s="3"/>
      <c r="E478" s="3"/>
    </row>
    <row r="479" spans="1:5" ht="12.75" customHeight="1">
      <c r="A479" s="3"/>
      <c r="B479" s="3"/>
      <c r="C479" s="3"/>
      <c r="D479" s="3"/>
      <c r="E479" s="3"/>
    </row>
    <row r="480" spans="1:5" ht="12.75" customHeight="1">
      <c r="A480" s="3"/>
      <c r="B480" s="3"/>
      <c r="C480" s="3"/>
      <c r="D480" s="3"/>
      <c r="E480" s="3"/>
    </row>
    <row r="481" spans="1:5" ht="12.75" customHeight="1">
      <c r="A481" s="3"/>
      <c r="B481" s="3"/>
      <c r="C481" s="3"/>
      <c r="D481" s="3"/>
      <c r="E481" s="3"/>
    </row>
    <row r="482" spans="1:5" ht="12.75" customHeight="1">
      <c r="A482" s="3"/>
      <c r="B482" s="3"/>
      <c r="C482" s="3"/>
      <c r="D482" s="3"/>
      <c r="E482" s="3"/>
    </row>
    <row r="483" spans="1:5" ht="12.75" customHeight="1">
      <c r="A483" s="3"/>
      <c r="B483" s="3"/>
      <c r="C483" s="3"/>
      <c r="D483" s="3"/>
      <c r="E483" s="3"/>
    </row>
    <row r="484" spans="1:5" ht="12.75" customHeight="1">
      <c r="A484" s="3"/>
      <c r="B484" s="3"/>
      <c r="C484" s="3"/>
      <c r="D484" s="3"/>
      <c r="E484" s="3"/>
    </row>
    <row r="485" spans="1:5" ht="12.75" customHeight="1">
      <c r="A485" s="3"/>
      <c r="B485" s="3"/>
      <c r="C485" s="3"/>
      <c r="D485" s="3"/>
      <c r="E485" s="3"/>
    </row>
    <row r="486" spans="1:5" ht="12.75" customHeight="1">
      <c r="A486" s="3"/>
      <c r="B486" s="3"/>
      <c r="C486" s="3"/>
      <c r="D486" s="3"/>
      <c r="E486" s="3"/>
    </row>
    <row r="487" spans="1:5" ht="12.75" customHeight="1">
      <c r="A487" s="3"/>
      <c r="B487" s="3"/>
      <c r="C487" s="3"/>
      <c r="D487" s="3"/>
      <c r="E487" s="3"/>
    </row>
    <row r="488" spans="1:5" ht="12.75" customHeight="1">
      <c r="A488" s="3"/>
      <c r="B488" s="3"/>
      <c r="C488" s="3"/>
      <c r="D488" s="3"/>
      <c r="E488" s="3"/>
    </row>
    <row r="489" spans="1:5" ht="12.75" customHeight="1">
      <c r="A489" s="3"/>
      <c r="B489" s="3"/>
      <c r="C489" s="3"/>
      <c r="D489" s="3"/>
      <c r="E489" s="3"/>
    </row>
    <row r="490" spans="1:5" ht="12.75" customHeight="1">
      <c r="A490" s="3"/>
      <c r="B490" s="3"/>
      <c r="C490" s="3"/>
      <c r="D490" s="3"/>
      <c r="E490" s="3"/>
    </row>
    <row r="491" spans="1:5" ht="12.75" customHeight="1">
      <c r="A491" s="3"/>
      <c r="B491" s="3"/>
      <c r="C491" s="3"/>
      <c r="D491" s="3"/>
      <c r="E491" s="3"/>
    </row>
    <row r="492" spans="1:5" ht="12.75" customHeight="1">
      <c r="A492" s="3"/>
      <c r="B492" s="3"/>
      <c r="C492" s="3"/>
      <c r="D492" s="3"/>
      <c r="E492" s="3"/>
    </row>
    <row r="493" spans="1:5" ht="12.75" customHeight="1">
      <c r="A493" s="3"/>
      <c r="B493" s="3"/>
      <c r="C493" s="3"/>
      <c r="D493" s="3"/>
      <c r="E493" s="3"/>
    </row>
    <row r="494" spans="1:5" ht="12.75" customHeight="1">
      <c r="A494" s="3"/>
      <c r="B494" s="3"/>
      <c r="C494" s="3"/>
      <c r="D494" s="3"/>
      <c r="E494" s="3"/>
    </row>
    <row r="495" spans="1:5" ht="12.75" customHeight="1">
      <c r="A495" s="3"/>
      <c r="B495" s="3"/>
      <c r="C495" s="3"/>
      <c r="D495" s="3"/>
      <c r="E495" s="3"/>
    </row>
    <row r="496" spans="1:5" ht="12.75" customHeight="1">
      <c r="A496" s="3"/>
      <c r="B496" s="3"/>
      <c r="C496" s="3"/>
      <c r="D496" s="3"/>
      <c r="E496" s="3"/>
    </row>
    <row r="497" spans="1:5" ht="12.75" customHeight="1">
      <c r="A497" s="3"/>
      <c r="B497" s="3"/>
      <c r="C497" s="3"/>
      <c r="D497" s="3"/>
      <c r="E497" s="3"/>
    </row>
    <row r="498" spans="1:5" ht="12.75" customHeight="1">
      <c r="A498" s="3"/>
      <c r="B498" s="3"/>
      <c r="C498" s="3"/>
      <c r="D498" s="3"/>
      <c r="E498" s="3"/>
    </row>
    <row r="499" spans="1:5" ht="12.75" customHeight="1">
      <c r="A499" s="3"/>
      <c r="B499" s="3"/>
      <c r="C499" s="3"/>
      <c r="D499" s="3"/>
      <c r="E499" s="3"/>
    </row>
    <row r="500" spans="1:5" ht="12.75" customHeight="1">
      <c r="A500" s="3"/>
      <c r="B500" s="3"/>
      <c r="C500" s="3"/>
      <c r="D500" s="3"/>
      <c r="E500" s="3"/>
    </row>
    <row r="501" spans="1:5" ht="12.75" customHeight="1">
      <c r="A501" s="3"/>
      <c r="B501" s="3"/>
      <c r="C501" s="3"/>
      <c r="D501" s="3"/>
      <c r="E501" s="3"/>
    </row>
    <row r="502" spans="1:5" ht="12.75" customHeight="1">
      <c r="A502" s="3"/>
      <c r="B502" s="3"/>
      <c r="C502" s="3"/>
      <c r="D502" s="3"/>
      <c r="E502" s="3"/>
    </row>
    <row r="503" spans="1:5" ht="12.75" customHeight="1">
      <c r="A503" s="3"/>
      <c r="B503" s="3"/>
      <c r="C503" s="3"/>
      <c r="D503" s="3"/>
      <c r="E503" s="3"/>
    </row>
    <row r="504" spans="1:5" ht="12.75" customHeight="1">
      <c r="A504" s="3"/>
      <c r="B504" s="3"/>
      <c r="C504" s="3"/>
      <c r="D504" s="3"/>
      <c r="E504" s="3"/>
    </row>
    <row r="505" spans="1:5" ht="12.75" customHeight="1">
      <c r="A505" s="3"/>
      <c r="B505" s="3"/>
      <c r="C505" s="3"/>
      <c r="D505" s="3"/>
      <c r="E505" s="3"/>
    </row>
    <row r="506" spans="1:5" ht="12.75" customHeight="1">
      <c r="A506" s="3"/>
      <c r="B506" s="3"/>
      <c r="C506" s="3"/>
      <c r="D506" s="3"/>
      <c r="E506" s="3"/>
    </row>
    <row r="507" spans="1:5" ht="12.75" customHeight="1">
      <c r="A507" s="3"/>
      <c r="B507" s="3"/>
      <c r="C507" s="3"/>
      <c r="D507" s="3"/>
      <c r="E507" s="3"/>
    </row>
    <row r="508" spans="1:5" ht="12.75" customHeight="1">
      <c r="A508" s="3"/>
      <c r="B508" s="3"/>
      <c r="C508" s="3"/>
      <c r="D508" s="3"/>
      <c r="E508" s="3"/>
    </row>
    <row r="509" spans="1:5" ht="12.75" customHeight="1">
      <c r="A509" s="3"/>
      <c r="B509" s="3"/>
      <c r="C509" s="3"/>
      <c r="D509" s="3"/>
      <c r="E509" s="3"/>
    </row>
    <row r="510" spans="1:5" ht="12.75" customHeight="1">
      <c r="A510" s="3"/>
      <c r="B510" s="3"/>
      <c r="C510" s="3"/>
      <c r="D510" s="3"/>
      <c r="E510" s="3"/>
    </row>
    <row r="511" spans="1:5" ht="12.75" customHeight="1">
      <c r="A511" s="3"/>
      <c r="B511" s="3"/>
      <c r="C511" s="3"/>
      <c r="D511" s="3"/>
      <c r="E511" s="3"/>
    </row>
    <row r="512" spans="1:5" ht="12.75" customHeight="1">
      <c r="A512" s="3"/>
      <c r="B512" s="3"/>
      <c r="C512" s="3"/>
      <c r="D512" s="3"/>
      <c r="E512" s="3"/>
    </row>
    <row r="513" spans="1:5" ht="12.75" customHeight="1">
      <c r="A513" s="3"/>
      <c r="B513" s="3"/>
      <c r="C513" s="3"/>
      <c r="D513" s="3"/>
      <c r="E513" s="3"/>
    </row>
    <row r="514" spans="1:5" ht="12.75" customHeight="1">
      <c r="A514" s="3"/>
      <c r="B514" s="3"/>
      <c r="C514" s="3"/>
      <c r="D514" s="3"/>
      <c r="E514" s="3"/>
    </row>
    <row r="515" spans="1:5" ht="12.75" customHeight="1">
      <c r="A515" s="3"/>
      <c r="B515" s="3"/>
      <c r="C515" s="3"/>
      <c r="D515" s="3"/>
      <c r="E515" s="3"/>
    </row>
    <row r="516" spans="1:5" ht="12.75" customHeight="1">
      <c r="A516" s="3"/>
      <c r="B516" s="3"/>
      <c r="C516" s="3"/>
      <c r="D516" s="3"/>
      <c r="E516" s="3"/>
    </row>
    <row r="517" spans="1:5" ht="12.75" customHeight="1">
      <c r="A517" s="3"/>
      <c r="B517" s="3"/>
      <c r="C517" s="3"/>
      <c r="D517" s="3"/>
      <c r="E517" s="3"/>
    </row>
    <row r="518" spans="1:5" ht="12.75" customHeight="1">
      <c r="A518" s="3"/>
      <c r="B518" s="3"/>
      <c r="C518" s="3"/>
      <c r="D518" s="3"/>
      <c r="E518" s="3"/>
    </row>
    <row r="519" spans="1:5" ht="12.75" customHeight="1">
      <c r="A519" s="3"/>
      <c r="B519" s="3"/>
      <c r="C519" s="3"/>
      <c r="D519" s="3"/>
      <c r="E519" s="3"/>
    </row>
    <row r="520" spans="1:5" ht="12.75" customHeight="1">
      <c r="A520" s="3"/>
      <c r="B520" s="3"/>
      <c r="C520" s="3"/>
      <c r="D520" s="3"/>
      <c r="E520" s="3"/>
    </row>
    <row r="521" spans="1:5" ht="12.75" customHeight="1">
      <c r="A521" s="3"/>
      <c r="B521" s="3"/>
      <c r="C521" s="3"/>
      <c r="D521" s="3"/>
      <c r="E521" s="3"/>
    </row>
    <row r="522" spans="1:5" ht="12.75" customHeight="1">
      <c r="A522" s="3"/>
      <c r="B522" s="3"/>
      <c r="C522" s="3"/>
      <c r="D522" s="3"/>
      <c r="E522" s="3"/>
    </row>
    <row r="523" spans="1:5" ht="12.75" customHeight="1">
      <c r="A523" s="3"/>
      <c r="B523" s="3"/>
      <c r="C523" s="3"/>
      <c r="D523" s="3"/>
      <c r="E523" s="3"/>
    </row>
    <row r="524" spans="1:5" ht="12.75" customHeight="1">
      <c r="A524" s="3"/>
      <c r="B524" s="3"/>
      <c r="C524" s="3"/>
      <c r="D524" s="3"/>
      <c r="E524" s="3"/>
    </row>
    <row r="525" spans="1:5" ht="12.75" customHeight="1">
      <c r="A525" s="3"/>
      <c r="B525" s="3"/>
      <c r="C525" s="3"/>
      <c r="D525" s="3"/>
      <c r="E525" s="3"/>
    </row>
    <row r="526" spans="1:5" ht="12.75" customHeight="1">
      <c r="A526" s="3"/>
      <c r="B526" s="3"/>
      <c r="C526" s="3"/>
      <c r="D526" s="3"/>
      <c r="E526" s="3"/>
    </row>
    <row r="527" spans="1:5" ht="12.75" customHeight="1">
      <c r="A527" s="3"/>
      <c r="B527" s="3"/>
      <c r="C527" s="3"/>
      <c r="D527" s="3"/>
      <c r="E527" s="3"/>
    </row>
    <row r="528" spans="1:5" ht="12.75" customHeight="1">
      <c r="A528" s="3"/>
      <c r="B528" s="3"/>
      <c r="C528" s="3"/>
      <c r="D528" s="3"/>
      <c r="E528" s="3"/>
    </row>
    <row r="529" spans="1:5" ht="12.75" customHeight="1">
      <c r="A529" s="3"/>
      <c r="B529" s="3"/>
      <c r="C529" s="3"/>
      <c r="D529" s="3"/>
      <c r="E529" s="3"/>
    </row>
    <row r="530" spans="1:5" ht="12.75" customHeight="1">
      <c r="A530" s="3"/>
      <c r="B530" s="3"/>
      <c r="C530" s="3"/>
      <c r="D530" s="3"/>
      <c r="E530" s="3"/>
    </row>
    <row r="531" spans="1:5" ht="12.75" customHeight="1">
      <c r="A531" s="3"/>
      <c r="B531" s="3"/>
      <c r="C531" s="3"/>
      <c r="D531" s="3"/>
      <c r="E531" s="3"/>
    </row>
    <row r="532" spans="1:5" ht="12.75" customHeight="1">
      <c r="A532" s="3"/>
      <c r="B532" s="3"/>
      <c r="C532" s="3"/>
      <c r="D532" s="3"/>
      <c r="E532" s="3"/>
    </row>
    <row r="533" spans="1:5" ht="12.75" customHeight="1">
      <c r="A533" s="3"/>
      <c r="B533" s="3"/>
      <c r="C533" s="3"/>
      <c r="D533" s="3"/>
      <c r="E533" s="3"/>
    </row>
    <row r="534" spans="1:5" ht="12.75" customHeight="1">
      <c r="A534" s="3"/>
      <c r="B534" s="3"/>
      <c r="C534" s="3"/>
      <c r="D534" s="3"/>
      <c r="E534" s="3"/>
    </row>
    <row r="535" spans="1:5" ht="12.75" customHeight="1">
      <c r="A535" s="3"/>
      <c r="B535" s="3"/>
      <c r="C535" s="3"/>
      <c r="D535" s="3"/>
      <c r="E535" s="3"/>
    </row>
    <row r="536" spans="1:5" ht="12.75" customHeight="1">
      <c r="A536" s="3"/>
      <c r="B536" s="3"/>
      <c r="C536" s="3"/>
      <c r="D536" s="3"/>
      <c r="E536" s="3"/>
    </row>
    <row r="537" spans="1:5" ht="12.75" customHeight="1">
      <c r="A537" s="3"/>
      <c r="B537" s="3"/>
      <c r="C537" s="3"/>
      <c r="D537" s="3"/>
      <c r="E537" s="3"/>
    </row>
    <row r="538" spans="1:5" ht="12.75" customHeight="1">
      <c r="A538" s="3"/>
      <c r="B538" s="3"/>
      <c r="C538" s="3"/>
      <c r="D538" s="3"/>
      <c r="E538" s="3"/>
    </row>
    <row r="539" spans="1:5" ht="12.75" customHeight="1">
      <c r="A539" s="3"/>
      <c r="B539" s="3"/>
      <c r="C539" s="3"/>
      <c r="D539" s="3"/>
      <c r="E539" s="3"/>
    </row>
    <row r="540" spans="1:5" ht="12.75" customHeight="1">
      <c r="A540" s="3"/>
      <c r="B540" s="3"/>
      <c r="C540" s="3"/>
      <c r="D540" s="3"/>
      <c r="E540" s="3"/>
    </row>
    <row r="541" spans="1:5" ht="12.75" customHeight="1">
      <c r="A541" s="3"/>
      <c r="B541" s="3"/>
      <c r="C541" s="3"/>
      <c r="D541" s="3"/>
      <c r="E541" s="3"/>
    </row>
    <row r="542" spans="1:5" ht="12.75" customHeight="1">
      <c r="A542" s="3"/>
      <c r="B542" s="3"/>
      <c r="C542" s="3"/>
      <c r="D542" s="3"/>
      <c r="E542" s="3"/>
    </row>
    <row r="543" spans="1:5" ht="12.75" customHeight="1">
      <c r="A543" s="3"/>
      <c r="B543" s="3"/>
      <c r="C543" s="3"/>
      <c r="D543" s="3"/>
      <c r="E543" s="3"/>
    </row>
    <row r="544" spans="1:5" ht="12.75" customHeight="1">
      <c r="A544" s="3"/>
      <c r="B544" s="3"/>
      <c r="C544" s="3"/>
      <c r="D544" s="3"/>
      <c r="E544" s="3"/>
    </row>
    <row r="545" spans="1:5" ht="12.75" customHeight="1">
      <c r="A545" s="3"/>
      <c r="B545" s="3"/>
      <c r="C545" s="3"/>
      <c r="D545" s="3"/>
      <c r="E545" s="3"/>
    </row>
    <row r="546" spans="1:5" ht="12.75" customHeight="1">
      <c r="A546" s="3"/>
      <c r="B546" s="3"/>
      <c r="C546" s="3"/>
      <c r="D546" s="3"/>
      <c r="E546" s="3"/>
    </row>
    <row r="547" spans="1:5" ht="12.75" customHeight="1">
      <c r="A547" s="3"/>
      <c r="B547" s="3"/>
      <c r="C547" s="3"/>
      <c r="D547" s="3"/>
      <c r="E547" s="3"/>
    </row>
    <row r="548" spans="1:5" ht="12.75" customHeight="1">
      <c r="A548" s="3"/>
      <c r="B548" s="3"/>
      <c r="C548" s="3"/>
      <c r="D548" s="3"/>
      <c r="E548" s="3"/>
    </row>
    <row r="549" spans="1:5" ht="12.75" customHeight="1">
      <c r="A549" s="3"/>
      <c r="B549" s="3"/>
      <c r="C549" s="3"/>
      <c r="D549" s="3"/>
      <c r="E549" s="3"/>
    </row>
    <row r="550" spans="1:5" ht="12.75" customHeight="1">
      <c r="A550" s="3"/>
      <c r="B550" s="3"/>
      <c r="C550" s="3"/>
      <c r="D550" s="3"/>
      <c r="E550" s="3"/>
    </row>
    <row r="551" spans="1:5" ht="12.75" customHeight="1">
      <c r="A551" s="3"/>
      <c r="B551" s="3"/>
      <c r="C551" s="3"/>
      <c r="D551" s="3"/>
      <c r="E551" s="3"/>
    </row>
    <row r="552" spans="1:5" ht="12.75" customHeight="1">
      <c r="A552" s="3"/>
      <c r="B552" s="3"/>
      <c r="C552" s="3"/>
      <c r="D552" s="3"/>
      <c r="E552" s="3"/>
    </row>
    <row r="553" spans="1:5" ht="12.75" customHeight="1">
      <c r="A553" s="3"/>
      <c r="B553" s="3"/>
      <c r="C553" s="3"/>
      <c r="D553" s="3"/>
      <c r="E553" s="3"/>
    </row>
    <row r="554" spans="1:5" ht="12.75" customHeight="1">
      <c r="A554" s="3"/>
      <c r="B554" s="3"/>
      <c r="C554" s="3"/>
      <c r="D554" s="3"/>
      <c r="E554" s="3"/>
    </row>
    <row r="555" spans="1:5" ht="12.75" customHeight="1">
      <c r="A555" s="3"/>
      <c r="B555" s="3"/>
      <c r="C555" s="3"/>
      <c r="D555" s="3"/>
      <c r="E555" s="3"/>
    </row>
    <row r="556" spans="1:5" ht="12.75" customHeight="1">
      <c r="A556" s="3"/>
      <c r="B556" s="3"/>
      <c r="C556" s="3"/>
      <c r="D556" s="3"/>
      <c r="E556" s="3"/>
    </row>
    <row r="557" spans="1:5" ht="12.75" customHeight="1">
      <c r="A557" s="3"/>
      <c r="B557" s="3"/>
      <c r="C557" s="3"/>
      <c r="D557" s="3"/>
      <c r="E557" s="3"/>
    </row>
    <row r="558" spans="1:5" ht="12.75" customHeight="1">
      <c r="A558" s="3"/>
      <c r="B558" s="3"/>
      <c r="C558" s="3"/>
      <c r="D558" s="3"/>
      <c r="E558" s="3"/>
    </row>
    <row r="559" spans="1:5" ht="12.75" customHeight="1">
      <c r="A559" s="3"/>
      <c r="B559" s="3"/>
      <c r="C559" s="3"/>
      <c r="D559" s="3"/>
      <c r="E559" s="3"/>
    </row>
    <row r="560" spans="1:5" ht="12.75" customHeight="1">
      <c r="A560" s="3"/>
      <c r="B560" s="3"/>
      <c r="C560" s="3"/>
      <c r="D560" s="3"/>
      <c r="E560" s="3"/>
    </row>
    <row r="561" spans="1:5" ht="12.75" customHeight="1">
      <c r="A561" s="3"/>
      <c r="B561" s="3"/>
      <c r="C561" s="3"/>
      <c r="D561" s="3"/>
      <c r="E561" s="3"/>
    </row>
    <row r="562" spans="1:5" ht="12.75" customHeight="1">
      <c r="A562" s="3"/>
      <c r="B562" s="3"/>
      <c r="C562" s="3"/>
      <c r="D562" s="3"/>
      <c r="E562" s="3"/>
    </row>
    <row r="563" spans="1:5" ht="12.75" customHeight="1">
      <c r="A563" s="3"/>
      <c r="B563" s="3"/>
      <c r="C563" s="3"/>
      <c r="D563" s="3"/>
      <c r="E563" s="3"/>
    </row>
    <row r="564" spans="1:5" ht="12.75" customHeight="1">
      <c r="A564" s="3"/>
      <c r="B564" s="3"/>
      <c r="C564" s="3"/>
      <c r="D564" s="3"/>
      <c r="E564" s="3"/>
    </row>
    <row r="565" spans="1:5" ht="12.75" customHeight="1">
      <c r="A565" s="3"/>
      <c r="B565" s="3"/>
      <c r="C565" s="3"/>
      <c r="D565" s="3"/>
      <c r="E565" s="3"/>
    </row>
    <row r="566" spans="1:5" ht="12.75" customHeight="1">
      <c r="A566" s="3"/>
      <c r="B566" s="3"/>
      <c r="C566" s="3"/>
      <c r="D566" s="3"/>
      <c r="E566" s="3"/>
    </row>
    <row r="567" spans="1:5" ht="12.75" customHeight="1">
      <c r="A567" s="3"/>
      <c r="B567" s="3"/>
      <c r="C567" s="3"/>
      <c r="D567" s="3"/>
      <c r="E567" s="3"/>
    </row>
    <row r="568" spans="1:5" ht="12.75" customHeight="1">
      <c r="A568" s="3"/>
      <c r="B568" s="3"/>
      <c r="C568" s="3"/>
      <c r="D568" s="3"/>
      <c r="E568" s="3"/>
    </row>
    <row r="569" spans="1:5" ht="12.75" customHeight="1">
      <c r="A569" s="3"/>
      <c r="B569" s="3"/>
      <c r="C569" s="3"/>
      <c r="D569" s="3"/>
      <c r="E569" s="3"/>
    </row>
    <row r="570" spans="1:5" ht="12.75" customHeight="1">
      <c r="A570" s="3"/>
      <c r="B570" s="3"/>
      <c r="C570" s="3"/>
      <c r="D570" s="3"/>
      <c r="E570" s="3"/>
    </row>
    <row r="571" spans="1:5" ht="12.75" customHeight="1">
      <c r="A571" s="3"/>
      <c r="B571" s="3"/>
      <c r="C571" s="3"/>
      <c r="D571" s="3"/>
      <c r="E571" s="3"/>
    </row>
    <row r="572" spans="1:5" ht="12.75" customHeight="1">
      <c r="A572" s="3"/>
      <c r="B572" s="3"/>
      <c r="C572" s="3"/>
      <c r="D572" s="3"/>
      <c r="E572" s="3"/>
    </row>
    <row r="573" spans="1:5" ht="12.75" customHeight="1">
      <c r="A573" s="3"/>
      <c r="B573" s="3"/>
      <c r="C573" s="3"/>
      <c r="D573" s="3"/>
      <c r="E573" s="3"/>
    </row>
    <row r="574" spans="1:5" ht="12.75" customHeight="1">
      <c r="A574" s="3"/>
      <c r="B574" s="3"/>
      <c r="C574" s="3"/>
      <c r="D574" s="3"/>
      <c r="E574" s="3"/>
    </row>
    <row r="575" spans="1:5" ht="12.75" customHeight="1">
      <c r="A575" s="3"/>
      <c r="B575" s="3"/>
      <c r="C575" s="3"/>
      <c r="D575" s="3"/>
      <c r="E575" s="3"/>
    </row>
    <row r="576" spans="1:5" ht="12.75" customHeight="1">
      <c r="A576" s="3"/>
      <c r="B576" s="3"/>
      <c r="C576" s="3"/>
      <c r="D576" s="3"/>
      <c r="E576" s="3"/>
    </row>
    <row r="577" spans="1:5" ht="12.75" customHeight="1">
      <c r="A577" s="3"/>
      <c r="B577" s="3"/>
      <c r="C577" s="3"/>
      <c r="D577" s="3"/>
      <c r="E577" s="3"/>
    </row>
    <row r="578" spans="1:5" ht="12.75" customHeight="1">
      <c r="A578" s="3"/>
      <c r="B578" s="3"/>
      <c r="C578" s="3"/>
      <c r="D578" s="3"/>
      <c r="E578" s="3"/>
    </row>
    <row r="579" spans="1:5" ht="12.75" customHeight="1">
      <c r="A579" s="3"/>
      <c r="B579" s="3"/>
      <c r="C579" s="3"/>
      <c r="D579" s="3"/>
      <c r="E579" s="3"/>
    </row>
    <row r="580" spans="1:5" ht="12.75" customHeight="1">
      <c r="A580" s="3"/>
      <c r="B580" s="3"/>
      <c r="C580" s="3"/>
      <c r="D580" s="3"/>
      <c r="E580" s="3"/>
    </row>
    <row r="581" spans="1:5" ht="12.75" customHeight="1">
      <c r="A581" s="3"/>
      <c r="B581" s="3"/>
      <c r="C581" s="3"/>
      <c r="D581" s="3"/>
      <c r="E581" s="3"/>
    </row>
    <row r="582" spans="1:5" ht="12.75" customHeight="1">
      <c r="A582" s="3"/>
      <c r="B582" s="3"/>
      <c r="C582" s="3"/>
      <c r="D582" s="3"/>
      <c r="E582" s="3"/>
    </row>
    <row r="583" spans="1:5" ht="12.75" customHeight="1">
      <c r="A583" s="3"/>
      <c r="B583" s="3"/>
      <c r="C583" s="3"/>
      <c r="D583" s="3"/>
      <c r="E583" s="3"/>
    </row>
    <row r="584" spans="1:5" ht="12.75" customHeight="1">
      <c r="A584" s="3"/>
      <c r="B584" s="3"/>
      <c r="C584" s="3"/>
      <c r="D584" s="3"/>
      <c r="E584" s="3"/>
    </row>
    <row r="585" spans="1:5" ht="12.75" customHeight="1">
      <c r="A585" s="3"/>
      <c r="B585" s="3"/>
      <c r="C585" s="3"/>
      <c r="D585" s="3"/>
      <c r="E585" s="3"/>
    </row>
    <row r="586" spans="1:5" ht="12.75" customHeight="1">
      <c r="A586" s="3"/>
      <c r="B586" s="3"/>
      <c r="C586" s="3"/>
      <c r="D586" s="3"/>
      <c r="E586" s="3"/>
    </row>
    <row r="587" spans="1:5" ht="12.75" customHeight="1">
      <c r="A587" s="3"/>
      <c r="B587" s="3"/>
      <c r="C587" s="3"/>
      <c r="D587" s="3"/>
      <c r="E587" s="3"/>
    </row>
    <row r="588" spans="1:5" ht="12.75" customHeight="1">
      <c r="A588" s="3"/>
      <c r="B588" s="3"/>
      <c r="C588" s="3"/>
      <c r="D588" s="3"/>
      <c r="E588" s="3"/>
    </row>
    <row r="589" spans="1:5" ht="12.75" customHeight="1">
      <c r="A589" s="3"/>
      <c r="B589" s="3"/>
      <c r="C589" s="3"/>
      <c r="D589" s="3"/>
      <c r="E589" s="3"/>
    </row>
    <row r="590" spans="1:5" ht="12.75" customHeight="1">
      <c r="A590" s="3"/>
      <c r="B590" s="3"/>
      <c r="C590" s="3"/>
      <c r="D590" s="3"/>
      <c r="E590" s="3"/>
    </row>
    <row r="591" spans="1:5" ht="12.75" customHeight="1">
      <c r="A591" s="3"/>
      <c r="B591" s="3"/>
      <c r="C591" s="3"/>
      <c r="D591" s="3"/>
      <c r="E591" s="3"/>
    </row>
    <row r="592" spans="1:5" ht="12.75" customHeight="1">
      <c r="A592" s="3"/>
      <c r="B592" s="3"/>
      <c r="C592" s="3"/>
      <c r="D592" s="3"/>
      <c r="E592" s="3"/>
    </row>
    <row r="593" spans="1:5" ht="12.75" customHeight="1">
      <c r="A593" s="3"/>
      <c r="B593" s="3"/>
      <c r="C593" s="3"/>
      <c r="D593" s="3"/>
      <c r="E593" s="3"/>
    </row>
    <row r="594" spans="1:5" ht="12.75" customHeight="1">
      <c r="A594" s="3"/>
      <c r="B594" s="3"/>
      <c r="C594" s="3"/>
      <c r="D594" s="3"/>
      <c r="E594" s="3"/>
    </row>
    <row r="595" spans="1:5" ht="12.75" customHeight="1">
      <c r="A595" s="3"/>
      <c r="B595" s="3"/>
      <c r="C595" s="3"/>
      <c r="D595" s="3"/>
      <c r="E595" s="3"/>
    </row>
    <row r="596" spans="1:5" ht="12.75" customHeight="1">
      <c r="A596" s="3"/>
      <c r="B596" s="3"/>
      <c r="C596" s="3"/>
      <c r="D596" s="3"/>
      <c r="E596" s="3"/>
    </row>
    <row r="597" spans="1:5" ht="12.75" customHeight="1">
      <c r="A597" s="3"/>
      <c r="B597" s="3"/>
      <c r="C597" s="3"/>
      <c r="D597" s="3"/>
      <c r="E597" s="3"/>
    </row>
    <row r="598" spans="1:5" ht="12.75" customHeight="1">
      <c r="A598" s="3"/>
      <c r="B598" s="3"/>
      <c r="C598" s="3"/>
      <c r="D598" s="3"/>
      <c r="E598" s="3"/>
    </row>
    <row r="599" spans="1:5" ht="12.75" customHeight="1">
      <c r="A599" s="3"/>
      <c r="B599" s="3"/>
      <c r="C599" s="3"/>
      <c r="D599" s="3"/>
      <c r="E599" s="3"/>
    </row>
    <row r="600" spans="1:5" ht="12.75" customHeight="1">
      <c r="A600" s="3"/>
      <c r="B600" s="3"/>
      <c r="C600" s="3"/>
      <c r="D600" s="3"/>
      <c r="E600" s="3"/>
    </row>
    <row r="601" spans="1:5" ht="12.75" customHeight="1">
      <c r="A601" s="3"/>
      <c r="B601" s="3"/>
      <c r="C601" s="3"/>
      <c r="D601" s="3"/>
      <c r="E601" s="3"/>
    </row>
    <row r="602" spans="1:5" ht="12.75" customHeight="1">
      <c r="A602" s="3"/>
      <c r="B602" s="3"/>
      <c r="C602" s="3"/>
      <c r="D602" s="3"/>
      <c r="E602" s="3"/>
    </row>
    <row r="603" spans="1:5" ht="12.75" customHeight="1">
      <c r="A603" s="3"/>
      <c r="B603" s="3"/>
      <c r="C603" s="3"/>
      <c r="D603" s="3"/>
      <c r="E603" s="3"/>
    </row>
    <row r="604" spans="1:5" ht="12.75" customHeight="1">
      <c r="A604" s="3"/>
      <c r="B604" s="3"/>
      <c r="C604" s="3"/>
      <c r="D604" s="3"/>
      <c r="E604" s="3"/>
    </row>
    <row r="605" spans="1:5" ht="12.75" customHeight="1">
      <c r="A605" s="3"/>
      <c r="B605" s="3"/>
      <c r="C605" s="3"/>
      <c r="D605" s="3"/>
      <c r="E605" s="3"/>
    </row>
    <row r="606" spans="1:5" ht="12.75" customHeight="1">
      <c r="A606" s="3"/>
      <c r="B606" s="3"/>
      <c r="C606" s="3"/>
      <c r="D606" s="3"/>
      <c r="E606" s="3"/>
    </row>
    <row r="607" spans="1:5" ht="12.75" customHeight="1">
      <c r="A607" s="3"/>
      <c r="B607" s="3"/>
      <c r="C607" s="3"/>
      <c r="D607" s="3"/>
      <c r="E607" s="3"/>
    </row>
    <row r="608" spans="1:5" ht="12.75" customHeight="1">
      <c r="A608" s="3"/>
      <c r="B608" s="3"/>
      <c r="C608" s="3"/>
      <c r="D608" s="3"/>
      <c r="E608" s="3"/>
    </row>
    <row r="609" spans="1:5" ht="12.75" customHeight="1">
      <c r="A609" s="3"/>
      <c r="B609" s="3"/>
      <c r="C609" s="3"/>
      <c r="D609" s="3"/>
      <c r="E609" s="3"/>
    </row>
    <row r="610" spans="1:5" ht="12.75" customHeight="1">
      <c r="A610" s="3"/>
      <c r="B610" s="3"/>
      <c r="C610" s="3"/>
      <c r="D610" s="3"/>
      <c r="E610" s="3"/>
    </row>
    <row r="611" spans="1:5" ht="12.75" customHeight="1">
      <c r="A611" s="3"/>
      <c r="B611" s="3"/>
      <c r="C611" s="3"/>
      <c r="D611" s="3"/>
      <c r="E611" s="3"/>
    </row>
    <row r="612" spans="1:5" ht="12.75" customHeight="1">
      <c r="A612" s="3"/>
      <c r="B612" s="3"/>
      <c r="C612" s="3"/>
      <c r="D612" s="3"/>
      <c r="E612" s="3"/>
    </row>
    <row r="613" spans="1:5" ht="12.75" customHeight="1">
      <c r="A613" s="3"/>
      <c r="B613" s="3"/>
      <c r="C613" s="3"/>
      <c r="D613" s="3"/>
      <c r="E613" s="3"/>
    </row>
    <row r="614" spans="1:5" ht="12.75" customHeight="1">
      <c r="A614" s="3"/>
      <c r="B614" s="3"/>
      <c r="C614" s="3"/>
      <c r="D614" s="3"/>
      <c r="E614" s="3"/>
    </row>
    <row r="615" spans="1:5" ht="12.75" customHeight="1">
      <c r="A615" s="3"/>
      <c r="B615" s="3"/>
      <c r="C615" s="3"/>
      <c r="D615" s="3"/>
      <c r="E615" s="3"/>
    </row>
    <row r="616" spans="1:5" ht="12.75" customHeight="1">
      <c r="A616" s="3"/>
      <c r="B616" s="3"/>
      <c r="C616" s="3"/>
      <c r="D616" s="3"/>
      <c r="E616" s="3"/>
    </row>
    <row r="617" spans="1:5" ht="12.75" customHeight="1">
      <c r="A617" s="3"/>
      <c r="B617" s="3"/>
      <c r="C617" s="3"/>
      <c r="D617" s="3"/>
      <c r="E617" s="3"/>
    </row>
    <row r="618" spans="1:5" ht="12.75" customHeight="1">
      <c r="A618" s="3"/>
      <c r="B618" s="3"/>
      <c r="C618" s="3"/>
      <c r="D618" s="3"/>
      <c r="E618" s="3"/>
    </row>
    <row r="619" spans="1:5" ht="12.75" customHeight="1">
      <c r="A619" s="3"/>
      <c r="B619" s="3"/>
      <c r="C619" s="3"/>
      <c r="D619" s="3"/>
      <c r="E619" s="3"/>
    </row>
    <row r="620" spans="1:5" ht="12.75" customHeight="1">
      <c r="A620" s="3"/>
      <c r="B620" s="3"/>
      <c r="C620" s="3"/>
      <c r="D620" s="3"/>
      <c r="E620" s="3"/>
    </row>
    <row r="621" spans="1:5" ht="12.75" customHeight="1">
      <c r="A621" s="3"/>
      <c r="B621" s="3"/>
      <c r="C621" s="3"/>
      <c r="D621" s="3"/>
      <c r="E621" s="3"/>
    </row>
    <row r="622" spans="1:5" ht="12.75" customHeight="1">
      <c r="A622" s="3"/>
      <c r="B622" s="3"/>
      <c r="C622" s="3"/>
      <c r="D622" s="3"/>
      <c r="E622" s="3"/>
    </row>
    <row r="623" spans="1:5" ht="12.75" customHeight="1">
      <c r="A623" s="3"/>
      <c r="B623" s="3"/>
      <c r="C623" s="3"/>
      <c r="D623" s="3"/>
      <c r="E623" s="3"/>
    </row>
    <row r="624" spans="1:5" ht="12.75" customHeight="1">
      <c r="A624" s="3"/>
      <c r="B624" s="3"/>
      <c r="C624" s="3"/>
      <c r="D624" s="3"/>
      <c r="E624" s="3"/>
    </row>
    <row r="625" spans="1:5" ht="12.75" customHeight="1">
      <c r="A625" s="3"/>
      <c r="B625" s="3"/>
      <c r="C625" s="3"/>
      <c r="D625" s="3"/>
      <c r="E625" s="3"/>
    </row>
    <row r="626" spans="1:5" ht="12.75" customHeight="1">
      <c r="A626" s="3"/>
      <c r="B626" s="3"/>
      <c r="C626" s="3"/>
      <c r="D626" s="3"/>
      <c r="E626" s="3"/>
    </row>
    <row r="627" spans="1:5" ht="12.75" customHeight="1">
      <c r="A627" s="3"/>
      <c r="B627" s="3"/>
      <c r="C627" s="3"/>
      <c r="D627" s="3"/>
      <c r="E627" s="3"/>
    </row>
    <row r="628" spans="1:5" ht="12.75" customHeight="1">
      <c r="A628" s="3"/>
      <c r="B628" s="3"/>
      <c r="C628" s="3"/>
      <c r="D628" s="3"/>
      <c r="E628" s="3"/>
    </row>
    <row r="629" spans="1:5" ht="12.75" customHeight="1">
      <c r="A629" s="3"/>
      <c r="B629" s="3"/>
      <c r="C629" s="3"/>
      <c r="D629" s="3"/>
      <c r="E629" s="3"/>
    </row>
    <row r="630" spans="1:5" ht="12.75" customHeight="1">
      <c r="A630" s="3"/>
      <c r="B630" s="3"/>
      <c r="C630" s="3"/>
      <c r="D630" s="3"/>
      <c r="E630" s="3"/>
    </row>
    <row r="631" spans="1:5" ht="12.75" customHeight="1">
      <c r="A631" s="3"/>
      <c r="B631" s="3"/>
      <c r="C631" s="3"/>
      <c r="D631" s="3"/>
      <c r="E631" s="3"/>
    </row>
    <row r="632" spans="1:5" ht="12.75" customHeight="1">
      <c r="A632" s="3"/>
      <c r="B632" s="3"/>
      <c r="C632" s="3"/>
      <c r="D632" s="3"/>
      <c r="E632" s="3"/>
    </row>
    <row r="633" spans="1:5" ht="12.75" customHeight="1">
      <c r="A633" s="3"/>
      <c r="B633" s="3"/>
      <c r="C633" s="3"/>
      <c r="D633" s="3"/>
      <c r="E633" s="3"/>
    </row>
    <row r="634" spans="1:5" ht="12.75" customHeight="1">
      <c r="A634" s="3"/>
      <c r="B634" s="3"/>
      <c r="C634" s="3"/>
      <c r="D634" s="3"/>
      <c r="E634" s="3"/>
    </row>
    <row r="635" spans="1:5" ht="12.75" customHeight="1">
      <c r="A635" s="3"/>
      <c r="B635" s="3"/>
      <c r="C635" s="3"/>
      <c r="D635" s="3"/>
      <c r="E635" s="3"/>
    </row>
    <row r="636" spans="1:5" ht="12.75" customHeight="1">
      <c r="A636" s="3"/>
      <c r="B636" s="3"/>
      <c r="C636" s="3"/>
      <c r="D636" s="3"/>
      <c r="E636" s="3"/>
    </row>
    <row r="637" spans="1:5" ht="12.75" customHeight="1">
      <c r="A637" s="3"/>
      <c r="B637" s="3"/>
      <c r="C637" s="3"/>
      <c r="D637" s="3"/>
      <c r="E637" s="3"/>
    </row>
    <row r="638" spans="1:5" ht="12.75" customHeight="1">
      <c r="A638" s="3"/>
      <c r="B638" s="3"/>
      <c r="C638" s="3"/>
      <c r="D638" s="3"/>
      <c r="E638" s="3"/>
    </row>
    <row r="639" spans="1:5" ht="12.75" customHeight="1">
      <c r="A639" s="3"/>
      <c r="B639" s="3"/>
      <c r="C639" s="3"/>
      <c r="D639" s="3"/>
      <c r="E639" s="3"/>
    </row>
    <row r="640" spans="1:5" ht="12.75" customHeight="1">
      <c r="A640" s="3"/>
      <c r="B640" s="3"/>
      <c r="C640" s="3"/>
      <c r="D640" s="3"/>
      <c r="E640" s="3"/>
    </row>
    <row r="641" spans="1:5" ht="12.75" customHeight="1">
      <c r="A641" s="3"/>
      <c r="B641" s="3"/>
      <c r="C641" s="3"/>
      <c r="D641" s="3"/>
      <c r="E641" s="3"/>
    </row>
    <row r="642" spans="1:5" ht="12.75" customHeight="1">
      <c r="A642" s="3"/>
      <c r="B642" s="3"/>
      <c r="C642" s="3"/>
      <c r="D642" s="3"/>
      <c r="E642" s="3"/>
    </row>
    <row r="643" spans="1:5" ht="12.75" customHeight="1">
      <c r="A643" s="3"/>
      <c r="B643" s="3"/>
      <c r="C643" s="3"/>
      <c r="D643" s="3"/>
      <c r="E643" s="3"/>
    </row>
    <row r="644" spans="1:5" ht="12.75" customHeight="1">
      <c r="A644" s="3"/>
      <c r="B644" s="3"/>
      <c r="C644" s="3"/>
      <c r="D644" s="3"/>
      <c r="E644" s="3"/>
    </row>
    <row r="645" spans="1:5" ht="12.75" customHeight="1">
      <c r="A645" s="3"/>
      <c r="B645" s="3"/>
      <c r="C645" s="3"/>
      <c r="D645" s="3"/>
      <c r="E645" s="3"/>
    </row>
    <row r="646" spans="1:5" ht="12.75" customHeight="1">
      <c r="A646" s="3"/>
      <c r="B646" s="3"/>
      <c r="C646" s="3"/>
      <c r="D646" s="3"/>
      <c r="E646" s="3"/>
    </row>
    <row r="647" spans="1:5" ht="12.75" customHeight="1">
      <c r="A647" s="3"/>
      <c r="B647" s="3"/>
      <c r="C647" s="3"/>
      <c r="D647" s="3"/>
      <c r="E647" s="3"/>
    </row>
    <row r="648" spans="1:5" ht="12.75" customHeight="1">
      <c r="A648" s="3"/>
      <c r="B648" s="3"/>
      <c r="C648" s="3"/>
      <c r="D648" s="3"/>
      <c r="E648" s="3"/>
    </row>
    <row r="649" spans="1:5" ht="12.75" customHeight="1">
      <c r="A649" s="3"/>
      <c r="B649" s="3"/>
      <c r="C649" s="3"/>
      <c r="D649" s="3"/>
      <c r="E649" s="3"/>
    </row>
    <row r="650" spans="1:5" ht="12.75" customHeight="1">
      <c r="A650" s="3"/>
      <c r="B650" s="3"/>
      <c r="C650" s="3"/>
      <c r="D650" s="3"/>
      <c r="E650" s="3"/>
    </row>
    <row r="651" spans="1:5" ht="12.75" customHeight="1">
      <c r="A651" s="3"/>
      <c r="B651" s="3"/>
      <c r="C651" s="3"/>
      <c r="D651" s="3"/>
      <c r="E651" s="3"/>
    </row>
    <row r="652" spans="1:5" ht="12.75" customHeight="1">
      <c r="A652" s="3"/>
      <c r="B652" s="3"/>
      <c r="C652" s="3"/>
      <c r="D652" s="3"/>
      <c r="E652" s="3"/>
    </row>
    <row r="653" spans="1:5" ht="12.75" customHeight="1">
      <c r="A653" s="3"/>
      <c r="B653" s="3"/>
      <c r="C653" s="3"/>
      <c r="D653" s="3"/>
      <c r="E653" s="3"/>
    </row>
    <row r="654" spans="1:5" ht="12.75" customHeight="1">
      <c r="A654" s="3"/>
      <c r="B654" s="3"/>
      <c r="C654" s="3"/>
      <c r="D654" s="3"/>
      <c r="E654" s="3"/>
    </row>
    <row r="655" spans="1:5" ht="12.75" customHeight="1">
      <c r="A655" s="3"/>
      <c r="B655" s="3"/>
      <c r="C655" s="3"/>
      <c r="D655" s="3"/>
      <c r="E655" s="3"/>
    </row>
    <row r="656" spans="1:5" ht="12.75" customHeight="1">
      <c r="A656" s="3"/>
      <c r="B656" s="3"/>
      <c r="C656" s="3"/>
      <c r="D656" s="3"/>
      <c r="E656" s="3"/>
    </row>
    <row r="657" spans="1:5" ht="12.75" customHeight="1">
      <c r="A657" s="3"/>
      <c r="B657" s="3"/>
      <c r="C657" s="3"/>
      <c r="D657" s="3"/>
      <c r="E657" s="3"/>
    </row>
    <row r="658" spans="1:5" ht="12.75" customHeight="1">
      <c r="A658" s="3"/>
      <c r="B658" s="3"/>
      <c r="C658" s="3"/>
      <c r="D658" s="3"/>
      <c r="E658" s="3"/>
    </row>
    <row r="659" spans="1:5" ht="12.75" customHeight="1">
      <c r="A659" s="3"/>
      <c r="B659" s="3"/>
      <c r="C659" s="3"/>
      <c r="D659" s="3"/>
      <c r="E659" s="3"/>
    </row>
    <row r="660" spans="1:5" ht="12.75" customHeight="1">
      <c r="A660" s="3"/>
      <c r="B660" s="3"/>
      <c r="C660" s="3"/>
      <c r="D660" s="3"/>
      <c r="E660" s="3"/>
    </row>
    <row r="661" spans="1:5" ht="12.75" customHeight="1">
      <c r="A661" s="3"/>
      <c r="B661" s="3"/>
      <c r="C661" s="3"/>
      <c r="D661" s="3"/>
      <c r="E661" s="3"/>
    </row>
    <row r="662" spans="1:5" ht="12.75" customHeight="1">
      <c r="A662" s="3"/>
      <c r="B662" s="3"/>
      <c r="C662" s="3"/>
      <c r="D662" s="3"/>
      <c r="E662" s="3"/>
    </row>
    <row r="663" spans="1:5" ht="12.75" customHeight="1">
      <c r="A663" s="3"/>
      <c r="B663" s="3"/>
      <c r="C663" s="3"/>
      <c r="D663" s="3"/>
      <c r="E663" s="3"/>
    </row>
    <row r="664" spans="1:5" ht="12.75" customHeight="1">
      <c r="A664" s="3"/>
      <c r="B664" s="3"/>
      <c r="C664" s="3"/>
      <c r="D664" s="3"/>
      <c r="E664" s="3"/>
    </row>
    <row r="665" spans="1:5" ht="12.75" customHeight="1">
      <c r="A665" s="3"/>
      <c r="B665" s="3"/>
      <c r="C665" s="3"/>
      <c r="D665" s="3"/>
      <c r="E665" s="3"/>
    </row>
    <row r="666" spans="1:5" ht="12.75" customHeight="1">
      <c r="A666" s="3"/>
      <c r="B666" s="3"/>
      <c r="C666" s="3"/>
      <c r="D666" s="3"/>
      <c r="E666" s="3"/>
    </row>
    <row r="667" spans="1:5" ht="12.75" customHeight="1">
      <c r="A667" s="3"/>
      <c r="B667" s="3"/>
      <c r="C667" s="3"/>
      <c r="D667" s="3"/>
      <c r="E667" s="3"/>
    </row>
    <row r="668" spans="1:5" ht="12.75" customHeight="1">
      <c r="A668" s="3"/>
      <c r="B668" s="3"/>
      <c r="C668" s="3"/>
      <c r="D668" s="3"/>
      <c r="E668" s="3"/>
    </row>
    <row r="669" spans="1:5" ht="12.75" customHeight="1">
      <c r="A669" s="3"/>
      <c r="B669" s="3"/>
      <c r="C669" s="3"/>
      <c r="D669" s="3"/>
      <c r="E669" s="3"/>
    </row>
    <row r="670" spans="1:5" ht="12.75" customHeight="1">
      <c r="A670" s="3"/>
      <c r="B670" s="3"/>
      <c r="C670" s="3"/>
      <c r="D670" s="3"/>
      <c r="E670" s="3"/>
    </row>
    <row r="671" spans="1:5" ht="12.75" customHeight="1">
      <c r="A671" s="3"/>
      <c r="B671" s="3"/>
      <c r="C671" s="3"/>
      <c r="D671" s="3"/>
      <c r="E671" s="3"/>
    </row>
    <row r="672" spans="1:5" ht="12.75" customHeight="1">
      <c r="A672" s="3"/>
      <c r="B672" s="3"/>
      <c r="C672" s="3"/>
      <c r="D672" s="3"/>
      <c r="E672" s="3"/>
    </row>
    <row r="673" spans="1:5" ht="12.75" customHeight="1">
      <c r="A673" s="3"/>
      <c r="B673" s="3"/>
      <c r="C673" s="3"/>
      <c r="D673" s="3"/>
      <c r="E673" s="3"/>
    </row>
    <row r="674" spans="1:5" ht="12.75" customHeight="1">
      <c r="A674" s="3"/>
      <c r="B674" s="3"/>
      <c r="C674" s="3"/>
      <c r="D674" s="3"/>
      <c r="E674" s="3"/>
    </row>
    <row r="675" spans="1:5" ht="12.75" customHeight="1">
      <c r="A675" s="3"/>
      <c r="B675" s="3"/>
      <c r="C675" s="3"/>
      <c r="D675" s="3"/>
      <c r="E675" s="3"/>
    </row>
    <row r="676" spans="1:5" ht="12.75" customHeight="1">
      <c r="A676" s="3"/>
      <c r="B676" s="3"/>
      <c r="C676" s="3"/>
      <c r="D676" s="3"/>
      <c r="E676" s="3"/>
    </row>
    <row r="677" spans="1:5" ht="12.75" customHeight="1">
      <c r="A677" s="3"/>
      <c r="B677" s="3"/>
      <c r="C677" s="3"/>
      <c r="D677" s="3"/>
      <c r="E677" s="3"/>
    </row>
    <row r="678" spans="1:5" ht="12.75" customHeight="1">
      <c r="A678" s="3"/>
      <c r="B678" s="3"/>
      <c r="C678" s="3"/>
      <c r="D678" s="3"/>
      <c r="E678" s="3"/>
    </row>
    <row r="679" spans="1:5" ht="12.75" customHeight="1">
      <c r="A679" s="3"/>
      <c r="B679" s="3"/>
      <c r="C679" s="3"/>
      <c r="D679" s="3"/>
      <c r="E679" s="3"/>
    </row>
    <row r="680" spans="1:5" ht="12.75" customHeight="1">
      <c r="A680" s="3"/>
      <c r="B680" s="3"/>
      <c r="C680" s="3"/>
      <c r="D680" s="3"/>
      <c r="E680" s="3"/>
    </row>
    <row r="681" spans="1:5" ht="12.75" customHeight="1">
      <c r="A681" s="3"/>
      <c r="B681" s="3"/>
      <c r="C681" s="3"/>
      <c r="D681" s="3"/>
      <c r="E681" s="3"/>
    </row>
    <row r="682" spans="1:5" ht="12.75" customHeight="1">
      <c r="A682" s="3"/>
      <c r="B682" s="3"/>
      <c r="C682" s="3"/>
      <c r="D682" s="3"/>
      <c r="E682" s="3"/>
    </row>
    <row r="683" spans="1:5" ht="12.75" customHeight="1">
      <c r="A683" s="3"/>
      <c r="B683" s="3"/>
      <c r="C683" s="3"/>
      <c r="D683" s="3"/>
      <c r="E683" s="3"/>
    </row>
    <row r="684" spans="1:5" ht="12.75" customHeight="1">
      <c r="A684" s="3"/>
      <c r="B684" s="3"/>
      <c r="C684" s="3"/>
      <c r="D684" s="3"/>
      <c r="E684" s="3"/>
    </row>
    <row r="685" spans="1:5" ht="12.75" customHeight="1">
      <c r="A685" s="3"/>
      <c r="B685" s="3"/>
      <c r="C685" s="3"/>
      <c r="D685" s="3"/>
      <c r="E685" s="3"/>
    </row>
    <row r="686" spans="1:5" ht="12.75" customHeight="1">
      <c r="A686" s="3"/>
      <c r="B686" s="3"/>
      <c r="C686" s="3"/>
      <c r="D686" s="3"/>
      <c r="E686" s="3"/>
    </row>
    <row r="687" spans="1:5" ht="12.75" customHeight="1">
      <c r="A687" s="3"/>
      <c r="B687" s="3"/>
      <c r="C687" s="3"/>
      <c r="D687" s="3"/>
      <c r="E687" s="3"/>
    </row>
    <row r="688" spans="1:5" ht="12.75" customHeight="1">
      <c r="A688" s="3"/>
      <c r="B688" s="3"/>
      <c r="C688" s="3"/>
      <c r="D688" s="3"/>
      <c r="E688" s="3"/>
    </row>
    <row r="689" spans="1:5" ht="12.75" customHeight="1">
      <c r="A689" s="3"/>
      <c r="B689" s="3"/>
      <c r="C689" s="3"/>
      <c r="D689" s="3"/>
      <c r="E689" s="3"/>
    </row>
    <row r="690" spans="1:5" ht="12.75" customHeight="1">
      <c r="A690" s="3"/>
      <c r="B690" s="3"/>
      <c r="C690" s="3"/>
      <c r="D690" s="3"/>
      <c r="E690" s="3"/>
    </row>
    <row r="691" spans="1:5" ht="12.75" customHeight="1">
      <c r="A691" s="3"/>
      <c r="B691" s="3"/>
      <c r="C691" s="3"/>
      <c r="D691" s="3"/>
      <c r="E691" s="3"/>
    </row>
    <row r="692" spans="1:5" ht="12.75" customHeight="1">
      <c r="A692" s="3"/>
      <c r="B692" s="3"/>
      <c r="C692" s="3"/>
      <c r="D692" s="3"/>
      <c r="E692" s="3"/>
    </row>
    <row r="693" spans="1:5" ht="12.75" customHeight="1">
      <c r="A693" s="3"/>
      <c r="B693" s="3"/>
      <c r="C693" s="3"/>
      <c r="D693" s="3"/>
      <c r="E693" s="3"/>
    </row>
    <row r="694" spans="1:5" ht="12.75" customHeight="1">
      <c r="A694" s="3"/>
      <c r="B694" s="3"/>
      <c r="C694" s="3"/>
      <c r="D694" s="3"/>
      <c r="E694" s="3"/>
    </row>
    <row r="695" spans="1:5" ht="12.75" customHeight="1">
      <c r="A695" s="3"/>
      <c r="B695" s="3"/>
      <c r="C695" s="3"/>
      <c r="D695" s="3"/>
      <c r="E695" s="3"/>
    </row>
    <row r="696" spans="1:5" ht="12.75" customHeight="1">
      <c r="A696" s="3"/>
      <c r="B696" s="3"/>
      <c r="C696" s="3"/>
      <c r="D696" s="3"/>
      <c r="E696" s="3"/>
    </row>
    <row r="697" spans="1:5" ht="12.75" customHeight="1">
      <c r="A697" s="3"/>
      <c r="B697" s="3"/>
      <c r="C697" s="3"/>
      <c r="D697" s="3"/>
      <c r="E697" s="3"/>
    </row>
    <row r="698" spans="1:5" ht="12.75" customHeight="1">
      <c r="A698" s="3"/>
      <c r="B698" s="3"/>
      <c r="C698" s="3"/>
      <c r="D698" s="3"/>
      <c r="E698" s="3"/>
    </row>
    <row r="699" spans="1:5" ht="12.75" customHeight="1">
      <c r="A699" s="3"/>
      <c r="B699" s="3"/>
      <c r="C699" s="3"/>
      <c r="D699" s="3"/>
      <c r="E699" s="3"/>
    </row>
    <row r="700" spans="1:5" ht="12.75" customHeight="1">
      <c r="A700" s="3"/>
      <c r="B700" s="3"/>
      <c r="C700" s="3"/>
      <c r="D700" s="3"/>
      <c r="E700" s="3"/>
    </row>
    <row r="701" spans="1:5" ht="12.75" customHeight="1">
      <c r="A701" s="3"/>
      <c r="B701" s="3"/>
      <c r="C701" s="3"/>
      <c r="D701" s="3"/>
      <c r="E701" s="3"/>
    </row>
    <row r="702" spans="1:5" ht="12.75" customHeight="1">
      <c r="A702" s="3"/>
      <c r="B702" s="3"/>
      <c r="C702" s="3"/>
      <c r="D702" s="3"/>
      <c r="E702" s="3"/>
    </row>
    <row r="703" spans="1:5" ht="12.75" customHeight="1">
      <c r="A703" s="3"/>
      <c r="B703" s="3"/>
      <c r="C703" s="3"/>
      <c r="D703" s="3"/>
      <c r="E703" s="3"/>
    </row>
    <row r="704" spans="1:5" ht="12.75" customHeight="1">
      <c r="A704" s="3"/>
      <c r="B704" s="3"/>
      <c r="C704" s="3"/>
      <c r="D704" s="3"/>
      <c r="E704" s="3"/>
    </row>
    <row r="705" spans="1:5" ht="12.75" customHeight="1">
      <c r="A705" s="3"/>
      <c r="B705" s="3"/>
      <c r="C705" s="3"/>
      <c r="D705" s="3"/>
      <c r="E705" s="3"/>
    </row>
    <row r="706" spans="1:5" ht="12.75" customHeight="1">
      <c r="A706" s="3"/>
      <c r="B706" s="3"/>
      <c r="C706" s="3"/>
      <c r="D706" s="3"/>
      <c r="E706" s="3"/>
    </row>
    <row r="707" spans="1:5" ht="12.75" customHeight="1">
      <c r="A707" s="3"/>
      <c r="B707" s="3"/>
      <c r="C707" s="3"/>
      <c r="D707" s="3"/>
      <c r="E707" s="3"/>
    </row>
    <row r="708" spans="1:5" ht="12.75" customHeight="1">
      <c r="A708" s="3"/>
      <c r="B708" s="3"/>
      <c r="C708" s="3"/>
      <c r="D708" s="3"/>
      <c r="E708" s="3"/>
    </row>
    <row r="709" spans="1:5" ht="12.75" customHeight="1">
      <c r="A709" s="3"/>
      <c r="B709" s="3"/>
      <c r="C709" s="3"/>
      <c r="D709" s="3"/>
      <c r="E709" s="3"/>
    </row>
    <row r="710" spans="1:5" ht="12.75" customHeight="1">
      <c r="A710" s="3"/>
      <c r="B710" s="3"/>
      <c r="C710" s="3"/>
      <c r="D710" s="3"/>
      <c r="E710" s="3"/>
    </row>
    <row r="711" spans="1:5" ht="12.75" customHeight="1">
      <c r="A711" s="3"/>
      <c r="B711" s="3"/>
      <c r="C711" s="3"/>
      <c r="D711" s="3"/>
      <c r="E711" s="3"/>
    </row>
    <row r="712" spans="1:5" ht="12.75" customHeight="1">
      <c r="A712" s="3"/>
      <c r="B712" s="3"/>
      <c r="C712" s="3"/>
      <c r="D712" s="3"/>
      <c r="E712" s="3"/>
    </row>
    <row r="713" spans="1:5" ht="12.75" customHeight="1">
      <c r="A713" s="3"/>
      <c r="B713" s="3"/>
      <c r="C713" s="3"/>
      <c r="D713" s="3"/>
      <c r="E713" s="3"/>
    </row>
    <row r="714" spans="1:5" ht="12.75" customHeight="1">
      <c r="A714" s="3"/>
      <c r="B714" s="3"/>
      <c r="C714" s="3"/>
      <c r="D714" s="3"/>
      <c r="E714" s="3"/>
    </row>
    <row r="715" spans="1:5" ht="12.75" customHeight="1">
      <c r="A715" s="3"/>
      <c r="B715" s="3"/>
      <c r="C715" s="3"/>
      <c r="D715" s="3"/>
      <c r="E715" s="3"/>
    </row>
    <row r="716" spans="1:5" ht="12.75" customHeight="1">
      <c r="A716" s="3"/>
      <c r="B716" s="3"/>
      <c r="C716" s="3"/>
      <c r="D716" s="3"/>
      <c r="E716" s="3"/>
    </row>
    <row r="717" spans="1:5" ht="12.75" customHeight="1">
      <c r="A717" s="3"/>
      <c r="B717" s="3"/>
      <c r="C717" s="3"/>
      <c r="D717" s="3"/>
      <c r="E717" s="3"/>
    </row>
    <row r="718" spans="1:5" ht="12.75" customHeight="1">
      <c r="A718" s="3"/>
      <c r="B718" s="3"/>
      <c r="C718" s="3"/>
      <c r="D718" s="3"/>
      <c r="E718" s="3"/>
    </row>
    <row r="719" spans="1:5" ht="12.75" customHeight="1">
      <c r="A719" s="3"/>
      <c r="B719" s="3"/>
      <c r="C719" s="3"/>
      <c r="D719" s="3"/>
      <c r="E719" s="3"/>
    </row>
    <row r="720" spans="1:5" ht="12.75" customHeight="1">
      <c r="A720" s="3"/>
      <c r="B720" s="3"/>
      <c r="C720" s="3"/>
      <c r="D720" s="3"/>
      <c r="E720" s="3"/>
    </row>
    <row r="721" spans="1:5" ht="12.75" customHeight="1">
      <c r="A721" s="3"/>
      <c r="B721" s="3"/>
      <c r="C721" s="3"/>
      <c r="D721" s="3"/>
      <c r="E721" s="3"/>
    </row>
    <row r="722" spans="1:5" ht="12.75" customHeight="1">
      <c r="A722" s="3"/>
      <c r="B722" s="3"/>
      <c r="C722" s="3"/>
      <c r="D722" s="3"/>
      <c r="E722" s="3"/>
    </row>
    <row r="723" spans="1:5" ht="12.75" customHeight="1">
      <c r="A723" s="3"/>
      <c r="B723" s="3"/>
      <c r="C723" s="3"/>
      <c r="D723" s="3"/>
      <c r="E723" s="3"/>
    </row>
    <row r="724" spans="1:5" ht="12.75" customHeight="1">
      <c r="A724" s="3"/>
      <c r="B724" s="3"/>
      <c r="C724" s="3"/>
      <c r="D724" s="3"/>
      <c r="E724" s="3"/>
    </row>
    <row r="725" spans="1:5" ht="12.75" customHeight="1">
      <c r="A725" s="3"/>
      <c r="B725" s="3"/>
      <c r="C725" s="3"/>
      <c r="D725" s="3"/>
      <c r="E725" s="3"/>
    </row>
    <row r="726" spans="1:5" ht="12.75" customHeight="1">
      <c r="A726" s="3"/>
      <c r="B726" s="3"/>
      <c r="C726" s="3"/>
      <c r="D726" s="3"/>
      <c r="E726" s="3"/>
    </row>
    <row r="727" spans="1:5" ht="12.75" customHeight="1">
      <c r="A727" s="3"/>
      <c r="B727" s="3"/>
      <c r="C727" s="3"/>
      <c r="D727" s="3"/>
      <c r="E727" s="3"/>
    </row>
    <row r="728" spans="1:5" ht="12.75" customHeight="1">
      <c r="A728" s="3"/>
      <c r="B728" s="3"/>
      <c r="C728" s="3"/>
      <c r="D728" s="3"/>
      <c r="E728" s="3"/>
    </row>
    <row r="729" spans="1:5" ht="12.75" customHeight="1">
      <c r="A729" s="3"/>
      <c r="B729" s="3"/>
      <c r="C729" s="3"/>
      <c r="D729" s="3"/>
      <c r="E729" s="3"/>
    </row>
    <row r="730" spans="1:5" ht="12.75" customHeight="1">
      <c r="A730" s="3"/>
      <c r="B730" s="3"/>
      <c r="C730" s="3"/>
      <c r="D730" s="3"/>
      <c r="E730" s="3"/>
    </row>
    <row r="731" spans="1:5" ht="12.75" customHeight="1">
      <c r="A731" s="3"/>
      <c r="B731" s="3"/>
      <c r="C731" s="3"/>
      <c r="D731" s="3"/>
      <c r="E731" s="3"/>
    </row>
    <row r="732" spans="1:5" ht="12.75" customHeight="1">
      <c r="A732" s="3"/>
      <c r="B732" s="3"/>
      <c r="C732" s="3"/>
      <c r="D732" s="3"/>
      <c r="E732" s="3"/>
    </row>
    <row r="733" spans="1:5" ht="12.75" customHeight="1">
      <c r="A733" s="3"/>
      <c r="B733" s="3"/>
      <c r="C733" s="3"/>
      <c r="D733" s="3"/>
      <c r="E733" s="3"/>
    </row>
    <row r="734" spans="1:5" ht="12.75" customHeight="1">
      <c r="A734" s="3"/>
      <c r="B734" s="3"/>
      <c r="C734" s="3"/>
      <c r="D734" s="3"/>
      <c r="E734" s="3"/>
    </row>
    <row r="735" spans="1:5" ht="12.75" customHeight="1">
      <c r="A735" s="3"/>
      <c r="B735" s="3"/>
      <c r="C735" s="3"/>
      <c r="D735" s="3"/>
      <c r="E735" s="3"/>
    </row>
    <row r="736" spans="1:5" ht="12.75" customHeight="1">
      <c r="A736" s="3"/>
      <c r="B736" s="3"/>
      <c r="C736" s="3"/>
      <c r="D736" s="3"/>
      <c r="E736" s="3"/>
    </row>
    <row r="737" spans="1:5" ht="12.75" customHeight="1">
      <c r="A737" s="3"/>
      <c r="B737" s="3"/>
      <c r="C737" s="3"/>
      <c r="D737" s="3"/>
      <c r="E737" s="3"/>
    </row>
    <row r="738" spans="1:5" ht="12.75" customHeight="1">
      <c r="A738" s="3"/>
      <c r="B738" s="3"/>
      <c r="C738" s="3"/>
      <c r="D738" s="3"/>
      <c r="E738" s="3"/>
    </row>
    <row r="739" spans="1:5" ht="12.75" customHeight="1">
      <c r="A739" s="3"/>
      <c r="B739" s="3"/>
      <c r="C739" s="3"/>
      <c r="D739" s="3"/>
      <c r="E739" s="3"/>
    </row>
    <row r="740" spans="1:5" ht="12.75" customHeight="1">
      <c r="A740" s="3"/>
      <c r="B740" s="3"/>
      <c r="C740" s="3"/>
      <c r="D740" s="3"/>
      <c r="E740" s="3"/>
    </row>
    <row r="741" spans="1:5" ht="12.75" customHeight="1">
      <c r="A741" s="3"/>
      <c r="B741" s="3"/>
      <c r="C741" s="3"/>
      <c r="D741" s="3"/>
      <c r="E741" s="3"/>
    </row>
    <row r="742" spans="1:5" ht="12.75" customHeight="1">
      <c r="A742" s="3"/>
      <c r="B742" s="3"/>
      <c r="C742" s="3"/>
      <c r="D742" s="3"/>
      <c r="E742" s="3"/>
    </row>
    <row r="743" spans="1:5" ht="12.75" customHeight="1">
      <c r="A743" s="3"/>
      <c r="B743" s="3"/>
      <c r="C743" s="3"/>
      <c r="D743" s="3"/>
      <c r="E743" s="3"/>
    </row>
    <row r="744" spans="1:5" ht="12.75" customHeight="1">
      <c r="A744" s="3"/>
      <c r="B744" s="3"/>
      <c r="C744" s="3"/>
      <c r="D744" s="3"/>
      <c r="E744" s="3"/>
    </row>
    <row r="745" spans="1:5" ht="12.75" customHeight="1">
      <c r="A745" s="3"/>
      <c r="B745" s="3"/>
      <c r="C745" s="3"/>
      <c r="D745" s="3"/>
      <c r="E745" s="3"/>
    </row>
    <row r="746" spans="1:5" ht="12.75" customHeight="1">
      <c r="A746" s="3"/>
      <c r="B746" s="3"/>
      <c r="C746" s="3"/>
      <c r="D746" s="3"/>
      <c r="E746" s="3"/>
    </row>
    <row r="747" spans="1:5" ht="12.75" customHeight="1">
      <c r="A747" s="3"/>
      <c r="B747" s="3"/>
      <c r="C747" s="3"/>
      <c r="D747" s="3"/>
      <c r="E747" s="3"/>
    </row>
    <row r="748" spans="1:5" ht="12.75" customHeight="1">
      <c r="A748" s="3"/>
      <c r="B748" s="3"/>
      <c r="C748" s="3"/>
      <c r="D748" s="3"/>
      <c r="E748" s="3"/>
    </row>
    <row r="749" spans="1:5" ht="12.75" customHeight="1">
      <c r="A749" s="3"/>
      <c r="B749" s="3"/>
      <c r="C749" s="3"/>
      <c r="D749" s="3"/>
      <c r="E749" s="3"/>
    </row>
    <row r="750" spans="1:5" ht="12.75" customHeight="1">
      <c r="A750" s="3"/>
      <c r="B750" s="3"/>
      <c r="C750" s="3"/>
      <c r="D750" s="3"/>
      <c r="E750" s="3"/>
    </row>
    <row r="751" spans="1:5" ht="12.75" customHeight="1">
      <c r="A751" s="3"/>
      <c r="B751" s="3"/>
      <c r="C751" s="3"/>
      <c r="D751" s="3"/>
      <c r="E751" s="3"/>
    </row>
    <row r="752" spans="1:5" ht="12.75" customHeight="1">
      <c r="A752" s="3"/>
      <c r="B752" s="3"/>
      <c r="C752" s="3"/>
      <c r="D752" s="3"/>
      <c r="E752" s="3"/>
    </row>
    <row r="753" spans="1:5" ht="12.75" customHeight="1">
      <c r="A753" s="3"/>
      <c r="B753" s="3"/>
      <c r="C753" s="3"/>
      <c r="D753" s="3"/>
      <c r="E753" s="3"/>
    </row>
    <row r="754" spans="1:5" ht="12.75" customHeight="1">
      <c r="A754" s="3"/>
      <c r="B754" s="3"/>
      <c r="C754" s="3"/>
      <c r="D754" s="3"/>
      <c r="E754" s="3"/>
    </row>
    <row r="755" spans="1:5" ht="12.75" customHeight="1">
      <c r="A755" s="3"/>
      <c r="B755" s="3"/>
      <c r="C755" s="3"/>
      <c r="D755" s="3"/>
      <c r="E755" s="3"/>
    </row>
    <row r="756" spans="1:5" ht="12.75" customHeight="1">
      <c r="A756" s="3"/>
      <c r="B756" s="3"/>
      <c r="C756" s="3"/>
      <c r="D756" s="3"/>
      <c r="E756" s="3"/>
    </row>
    <row r="757" spans="1:5" ht="12.75" customHeight="1">
      <c r="A757" s="3"/>
      <c r="B757" s="3"/>
      <c r="C757" s="3"/>
      <c r="D757" s="3"/>
      <c r="E757" s="3"/>
    </row>
    <row r="758" spans="1:5" ht="12.75" customHeight="1">
      <c r="A758" s="3"/>
      <c r="B758" s="3"/>
      <c r="C758" s="3"/>
      <c r="D758" s="3"/>
      <c r="E758" s="3"/>
    </row>
    <row r="759" spans="1:5" ht="12.75" customHeight="1">
      <c r="A759" s="3"/>
      <c r="B759" s="3"/>
      <c r="C759" s="3"/>
      <c r="D759" s="3"/>
      <c r="E759" s="3"/>
    </row>
    <row r="760" spans="1:5" ht="12.75" customHeight="1">
      <c r="A760" s="3"/>
      <c r="B760" s="3"/>
      <c r="C760" s="3"/>
      <c r="D760" s="3"/>
      <c r="E760" s="3"/>
    </row>
    <row r="761" spans="1:5" ht="12.75" customHeight="1">
      <c r="A761" s="3"/>
      <c r="B761" s="3"/>
      <c r="C761" s="3"/>
      <c r="D761" s="3"/>
      <c r="E761" s="3"/>
    </row>
    <row r="762" spans="1:5" ht="12.75" customHeight="1">
      <c r="A762" s="3"/>
      <c r="B762" s="3"/>
      <c r="C762" s="3"/>
      <c r="D762" s="3"/>
      <c r="E762" s="3"/>
    </row>
    <row r="763" spans="1:5" ht="12.75" customHeight="1">
      <c r="A763" s="3"/>
      <c r="B763" s="3"/>
      <c r="C763" s="3"/>
      <c r="D763" s="3"/>
      <c r="E763" s="3"/>
    </row>
    <row r="764" spans="1:5" ht="12.75" customHeight="1">
      <c r="A764" s="3"/>
      <c r="B764" s="3"/>
      <c r="C764" s="3"/>
      <c r="D764" s="3"/>
      <c r="E764" s="3"/>
    </row>
    <row r="765" spans="1:5" ht="12.75" customHeight="1">
      <c r="A765" s="3"/>
      <c r="B765" s="3"/>
      <c r="C765" s="3"/>
      <c r="D765" s="3"/>
      <c r="E765" s="3"/>
    </row>
    <row r="766" spans="1:5" ht="12.75" customHeight="1">
      <c r="A766" s="3"/>
      <c r="B766" s="3"/>
      <c r="C766" s="3"/>
      <c r="D766" s="3"/>
      <c r="E766" s="3"/>
    </row>
    <row r="767" spans="1:5" ht="12.75" customHeight="1">
      <c r="A767" s="3"/>
      <c r="B767" s="3"/>
      <c r="C767" s="3"/>
      <c r="D767" s="3"/>
      <c r="E767" s="3"/>
    </row>
    <row r="768" spans="1:5" ht="12.75" customHeight="1">
      <c r="A768" s="3"/>
      <c r="B768" s="3"/>
      <c r="C768" s="3"/>
      <c r="D768" s="3"/>
      <c r="E768" s="3"/>
    </row>
    <row r="769" spans="1:5" ht="12.75" customHeight="1">
      <c r="A769" s="3"/>
      <c r="B769" s="3"/>
      <c r="C769" s="3"/>
      <c r="D769" s="3"/>
      <c r="E769" s="3"/>
    </row>
    <row r="770" spans="1:5" ht="12.75" customHeight="1">
      <c r="A770" s="3"/>
      <c r="B770" s="3"/>
      <c r="C770" s="3"/>
      <c r="D770" s="3"/>
      <c r="E770" s="3"/>
    </row>
    <row r="771" spans="1:5" ht="12.75" customHeight="1">
      <c r="A771" s="3"/>
      <c r="B771" s="3"/>
      <c r="C771" s="3"/>
      <c r="D771" s="3"/>
      <c r="E771" s="3"/>
    </row>
    <row r="772" spans="1:5" ht="12.75" customHeight="1">
      <c r="A772" s="3"/>
      <c r="B772" s="3"/>
      <c r="C772" s="3"/>
      <c r="D772" s="3"/>
      <c r="E772" s="3"/>
    </row>
    <row r="773" spans="1:5" ht="12.75" customHeight="1">
      <c r="A773" s="3"/>
      <c r="B773" s="3"/>
      <c r="C773" s="3"/>
      <c r="D773" s="3"/>
      <c r="E773" s="3"/>
    </row>
    <row r="774" spans="1:5" ht="12.75" customHeight="1">
      <c r="A774" s="3"/>
      <c r="B774" s="3"/>
      <c r="C774" s="3"/>
      <c r="D774" s="3"/>
      <c r="E774" s="3"/>
    </row>
    <row r="775" spans="1:5" ht="12.75" customHeight="1">
      <c r="A775" s="3"/>
      <c r="B775" s="3"/>
      <c r="C775" s="3"/>
      <c r="D775" s="3"/>
      <c r="E775" s="3"/>
    </row>
    <row r="776" spans="1:5" ht="12.75" customHeight="1">
      <c r="A776" s="3"/>
      <c r="B776" s="3"/>
      <c r="C776" s="3"/>
      <c r="D776" s="3"/>
      <c r="E776" s="3"/>
    </row>
    <row r="777" spans="1:5" ht="12.75" customHeight="1">
      <c r="A777" s="3"/>
      <c r="B777" s="3"/>
      <c r="C777" s="3"/>
      <c r="D777" s="3"/>
      <c r="E777" s="3"/>
    </row>
    <row r="778" spans="1:5" ht="12.75" customHeight="1">
      <c r="A778" s="3"/>
      <c r="B778" s="3"/>
      <c r="C778" s="3"/>
      <c r="D778" s="3"/>
      <c r="E778" s="3"/>
    </row>
    <row r="779" spans="1:5" ht="12.75" customHeight="1">
      <c r="A779" s="3"/>
      <c r="B779" s="3"/>
      <c r="C779" s="3"/>
      <c r="D779" s="3"/>
      <c r="E779" s="3"/>
    </row>
    <row r="780" spans="1:5" ht="12.75" customHeight="1">
      <c r="A780" s="3"/>
      <c r="B780" s="3"/>
      <c r="C780" s="3"/>
      <c r="D780" s="3"/>
      <c r="E780" s="3"/>
    </row>
    <row r="781" spans="1:5" ht="12.75" customHeight="1">
      <c r="A781" s="3"/>
      <c r="B781" s="3"/>
      <c r="C781" s="3"/>
      <c r="D781" s="3"/>
      <c r="E781" s="3"/>
    </row>
    <row r="782" spans="1:5" ht="12.75" customHeight="1">
      <c r="A782" s="3"/>
      <c r="B782" s="3"/>
      <c r="C782" s="3"/>
      <c r="D782" s="3"/>
      <c r="E782" s="3"/>
    </row>
    <row r="783" spans="1:5" ht="12.75" customHeight="1">
      <c r="A783" s="3"/>
      <c r="B783" s="3"/>
      <c r="C783" s="3"/>
      <c r="D783" s="3"/>
      <c r="E783" s="3"/>
    </row>
    <row r="784" spans="1:5" ht="12.75" customHeight="1">
      <c r="A784" s="3"/>
      <c r="B784" s="3"/>
      <c r="C784" s="3"/>
      <c r="D784" s="3"/>
      <c r="E784" s="3"/>
    </row>
    <row r="785" spans="1:5" ht="12.75" customHeight="1">
      <c r="A785" s="3"/>
      <c r="B785" s="3"/>
      <c r="C785" s="3"/>
      <c r="D785" s="3"/>
      <c r="E785" s="3"/>
    </row>
    <row r="786" spans="1:5" ht="12.75" customHeight="1">
      <c r="A786" s="3"/>
      <c r="B786" s="3"/>
      <c r="C786" s="3"/>
      <c r="D786" s="3"/>
      <c r="E786" s="3"/>
    </row>
    <row r="787" spans="1:5" ht="12.75" customHeight="1">
      <c r="A787" s="3"/>
      <c r="B787" s="3"/>
      <c r="C787" s="3"/>
      <c r="D787" s="3"/>
      <c r="E787" s="3"/>
    </row>
    <row r="788" spans="1:5" ht="12.75" customHeight="1">
      <c r="A788" s="3"/>
      <c r="B788" s="3"/>
      <c r="C788" s="3"/>
      <c r="D788" s="3"/>
      <c r="E788" s="3"/>
    </row>
  </sheetData>
  <mergeCells count="1">
    <mergeCell ref="D4:E4"/>
  </mergeCells>
  <pageMargins left="0.70866141732283472" right="0.70866141732283472" top="0.74803149606299213" bottom="0.74803149606299213" header="0.31496062992125984" footer="0.31496062992125984"/>
  <pageSetup paperSize="9" scale="75" firstPageNumber="2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Z1000"/>
  <sheetViews>
    <sheetView showGridLines="0" workbookViewId="0">
      <selection activeCell="A108" sqref="A108"/>
    </sheetView>
  </sheetViews>
  <sheetFormatPr baseColWidth="10" defaultColWidth="14.42578125" defaultRowHeight="15" customHeight="1"/>
  <cols>
    <col min="1" max="1" width="34.7109375" customWidth="1"/>
    <col min="2" max="4" width="15.7109375" customWidth="1"/>
    <col min="5" max="5" width="32.140625" customWidth="1"/>
    <col min="6" max="6" width="38.7109375" customWidth="1"/>
    <col min="7" max="7" width="3.7109375" customWidth="1"/>
    <col min="8" max="26" width="12.140625" customWidth="1"/>
  </cols>
  <sheetData>
    <row r="1" spans="1:26" ht="24.75" customHeight="1">
      <c r="A1" s="268" t="s">
        <v>6</v>
      </c>
      <c r="B1" s="3"/>
      <c r="C1" s="3"/>
      <c r="D1" s="3"/>
      <c r="E1" s="4" t="s">
        <v>0</v>
      </c>
      <c r="F1" s="5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8.75" customHeight="1">
      <c r="A2" s="3"/>
      <c r="B2" s="3"/>
      <c r="C2" s="3"/>
      <c r="D2" s="3"/>
      <c r="E2" s="1"/>
      <c r="F2" s="1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18.75" customHeight="1">
      <c r="A3" s="70" t="s">
        <v>223</v>
      </c>
      <c r="B3" s="3"/>
      <c r="C3" s="3"/>
      <c r="D3" s="3"/>
      <c r="E3" s="250" t="s">
        <v>477</v>
      </c>
      <c r="F3" s="13"/>
      <c r="G3" s="1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24" customHeight="1">
      <c r="A4" s="245" t="s">
        <v>467</v>
      </c>
      <c r="B4" s="3"/>
      <c r="C4" s="3"/>
      <c r="D4" s="3"/>
      <c r="E4" s="249" t="s">
        <v>224</v>
      </c>
      <c r="F4" s="114"/>
      <c r="G4" s="1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8.75" customHeight="1">
      <c r="A5" s="3"/>
      <c r="B5" s="18"/>
      <c r="C5" s="6"/>
      <c r="D5" s="6"/>
      <c r="E5" s="3"/>
      <c r="F5" s="3"/>
      <c r="G5" s="2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6.5" customHeight="1">
      <c r="A6" s="50" t="s">
        <v>106</v>
      </c>
      <c r="B6" s="107" t="s">
        <v>7</v>
      </c>
      <c r="C6" s="21" t="s">
        <v>209</v>
      </c>
      <c r="D6" s="27" t="s">
        <v>210</v>
      </c>
      <c r="E6" s="93" t="s">
        <v>110</v>
      </c>
      <c r="F6" s="51"/>
      <c r="G6" s="2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13.5" customHeight="1">
      <c r="A7" s="50"/>
      <c r="B7" s="23" t="s">
        <v>211</v>
      </c>
      <c r="C7" s="23" t="s">
        <v>212</v>
      </c>
      <c r="D7" s="23" t="s">
        <v>213</v>
      </c>
      <c r="E7" s="51"/>
      <c r="F7" s="51"/>
      <c r="G7" s="2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7.5" customHeight="1">
      <c r="A8" s="1"/>
      <c r="B8" s="1"/>
      <c r="C8" s="1"/>
      <c r="D8" s="1"/>
      <c r="E8" s="95"/>
      <c r="F8" s="95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6.5" customHeight="1">
      <c r="A9" s="29" t="s">
        <v>11</v>
      </c>
      <c r="B9" s="60">
        <f t="shared" ref="B9:B50" si="0">SUM(C9:D9)</f>
        <v>1425004</v>
      </c>
      <c r="C9" s="60">
        <f>SUM(C10:C17)</f>
        <v>342</v>
      </c>
      <c r="D9" s="60">
        <f>SUM(D10:D17)</f>
        <v>1424662</v>
      </c>
      <c r="E9" s="96" t="s">
        <v>17</v>
      </c>
      <c r="F9" s="68"/>
      <c r="G9" s="86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</row>
    <row r="10" spans="1:26" ht="16.5" customHeight="1">
      <c r="A10" s="340" t="s">
        <v>567</v>
      </c>
      <c r="B10" s="43">
        <f t="shared" si="0"/>
        <v>262285</v>
      </c>
      <c r="C10" s="99">
        <v>35</v>
      </c>
      <c r="D10" s="99">
        <v>262250</v>
      </c>
      <c r="E10" s="98" t="s">
        <v>126</v>
      </c>
      <c r="F10" s="98"/>
      <c r="G10" s="77"/>
      <c r="H10" s="99"/>
      <c r="I10" s="99"/>
      <c r="J10" s="99"/>
      <c r="K10" s="99"/>
      <c r="L10" s="99"/>
      <c r="M10" s="99"/>
      <c r="N10" s="99"/>
      <c r="O10" s="99"/>
      <c r="P10" s="99"/>
      <c r="Q10" s="99"/>
      <c r="R10" s="99"/>
      <c r="S10" s="99"/>
      <c r="T10" s="99"/>
      <c r="U10" s="99"/>
      <c r="V10" s="99"/>
      <c r="W10" s="99"/>
      <c r="X10" s="99"/>
      <c r="Y10" s="99"/>
      <c r="Z10" s="99"/>
    </row>
    <row r="11" spans="1:26" ht="16.5" customHeight="1">
      <c r="A11" s="340" t="s">
        <v>568</v>
      </c>
      <c r="B11" s="43">
        <f t="shared" si="0"/>
        <v>400007</v>
      </c>
      <c r="C11" s="99">
        <v>47</v>
      </c>
      <c r="D11" s="99">
        <v>399960</v>
      </c>
      <c r="E11" s="98" t="s">
        <v>128</v>
      </c>
      <c r="F11" s="98"/>
      <c r="G11" s="86"/>
      <c r="H11" s="99"/>
      <c r="I11" s="99"/>
      <c r="J11" s="99"/>
      <c r="K11" s="99"/>
      <c r="L11" s="99"/>
      <c r="M11" s="99"/>
      <c r="N11" s="99"/>
      <c r="O11" s="99"/>
      <c r="P11" s="99"/>
      <c r="Q11" s="99"/>
      <c r="R11" s="99"/>
      <c r="S11" s="99"/>
      <c r="T11" s="99"/>
      <c r="U11" s="99"/>
      <c r="V11" s="99"/>
      <c r="W11" s="99"/>
      <c r="X11" s="99"/>
      <c r="Y11" s="99"/>
      <c r="Z11" s="99"/>
    </row>
    <row r="12" spans="1:26" ht="16.5" customHeight="1">
      <c r="A12" s="340" t="s">
        <v>569</v>
      </c>
      <c r="B12" s="43">
        <f t="shared" si="0"/>
        <v>76447</v>
      </c>
      <c r="C12" s="43">
        <v>44</v>
      </c>
      <c r="D12" s="43">
        <v>76403</v>
      </c>
      <c r="E12" s="98" t="s">
        <v>129</v>
      </c>
      <c r="F12" s="98"/>
      <c r="G12" s="86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</row>
    <row r="13" spans="1:26" ht="16.5" customHeight="1">
      <c r="A13" s="218" t="s">
        <v>570</v>
      </c>
      <c r="B13" s="43">
        <f t="shared" si="0"/>
        <v>231027</v>
      </c>
      <c r="C13" s="99">
        <v>99</v>
      </c>
      <c r="D13" s="99">
        <v>230928</v>
      </c>
      <c r="E13" s="98" t="s">
        <v>130</v>
      </c>
      <c r="F13" s="98"/>
      <c r="G13" s="77"/>
      <c r="H13" s="99"/>
      <c r="I13" s="99"/>
      <c r="J13" s="99"/>
      <c r="K13" s="99"/>
      <c r="L13" s="99"/>
      <c r="M13" s="99"/>
      <c r="N13" s="99"/>
      <c r="O13" s="99"/>
      <c r="P13" s="99"/>
      <c r="Q13" s="99"/>
      <c r="R13" s="99"/>
      <c r="S13" s="99"/>
      <c r="T13" s="99"/>
      <c r="U13" s="99"/>
      <c r="V13" s="99"/>
      <c r="W13" s="99"/>
      <c r="X13" s="99"/>
      <c r="Y13" s="99"/>
      <c r="Z13" s="99"/>
    </row>
    <row r="14" spans="1:26" ht="16.5" customHeight="1">
      <c r="A14" s="218" t="s">
        <v>571</v>
      </c>
      <c r="B14" s="43">
        <f t="shared" si="0"/>
        <v>230398</v>
      </c>
      <c r="C14" s="99">
        <v>8</v>
      </c>
      <c r="D14" s="99">
        <v>230390</v>
      </c>
      <c r="E14" s="98" t="s">
        <v>131</v>
      </c>
      <c r="F14" s="98"/>
      <c r="G14" s="86"/>
      <c r="H14" s="99"/>
      <c r="I14" s="99"/>
      <c r="J14" s="99"/>
      <c r="K14" s="99"/>
      <c r="L14" s="99"/>
      <c r="M14" s="99"/>
      <c r="N14" s="99"/>
      <c r="O14" s="99"/>
      <c r="P14" s="99"/>
      <c r="Q14" s="99"/>
      <c r="R14" s="99"/>
      <c r="S14" s="99"/>
      <c r="T14" s="99"/>
      <c r="U14" s="99"/>
      <c r="V14" s="99"/>
      <c r="W14" s="99"/>
      <c r="X14" s="99"/>
      <c r="Y14" s="99"/>
      <c r="Z14" s="99"/>
    </row>
    <row r="15" spans="1:26" ht="16.5" customHeight="1">
      <c r="A15" s="218" t="s">
        <v>572</v>
      </c>
      <c r="B15" s="43">
        <f t="shared" si="0"/>
        <v>60560</v>
      </c>
      <c r="C15" s="99">
        <v>40</v>
      </c>
      <c r="D15" s="99">
        <v>60520</v>
      </c>
      <c r="E15" s="98" t="s">
        <v>132</v>
      </c>
      <c r="F15" s="98"/>
      <c r="G15" s="86"/>
      <c r="H15" s="99"/>
      <c r="I15" s="99"/>
      <c r="J15" s="99"/>
      <c r="K15" s="99"/>
      <c r="L15" s="99"/>
      <c r="M15" s="99"/>
      <c r="N15" s="99"/>
      <c r="O15" s="99"/>
      <c r="P15" s="99"/>
      <c r="Q15" s="99"/>
      <c r="R15" s="99"/>
      <c r="S15" s="99"/>
      <c r="T15" s="99"/>
      <c r="U15" s="99"/>
      <c r="V15" s="99"/>
      <c r="W15" s="99"/>
      <c r="X15" s="99"/>
      <c r="Y15" s="99"/>
      <c r="Z15" s="99"/>
    </row>
    <row r="16" spans="1:26" ht="16.5" customHeight="1">
      <c r="A16" s="218" t="s">
        <v>573</v>
      </c>
      <c r="B16" s="43">
        <f t="shared" si="0"/>
        <v>152401</v>
      </c>
      <c r="C16" s="43">
        <v>25</v>
      </c>
      <c r="D16" s="43">
        <v>152376</v>
      </c>
      <c r="E16" s="98" t="s">
        <v>133</v>
      </c>
      <c r="F16" s="98"/>
      <c r="G16" s="86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</row>
    <row r="17" spans="1:26" ht="16.5" customHeight="1">
      <c r="A17" s="218" t="s">
        <v>574</v>
      </c>
      <c r="B17" s="43">
        <f t="shared" si="0"/>
        <v>11879</v>
      </c>
      <c r="C17" s="99">
        <v>44</v>
      </c>
      <c r="D17" s="99">
        <v>11835</v>
      </c>
      <c r="E17" s="98" t="s">
        <v>134</v>
      </c>
      <c r="F17" s="98"/>
      <c r="G17" s="1"/>
      <c r="H17" s="99"/>
      <c r="I17" s="99"/>
      <c r="J17" s="99"/>
      <c r="K17" s="99"/>
      <c r="L17" s="99"/>
      <c r="M17" s="99"/>
      <c r="N17" s="99"/>
      <c r="O17" s="99"/>
      <c r="P17" s="99"/>
      <c r="Q17" s="99"/>
      <c r="R17" s="99"/>
      <c r="S17" s="99"/>
      <c r="T17" s="99"/>
      <c r="U17" s="99"/>
      <c r="V17" s="99"/>
      <c r="W17" s="99"/>
      <c r="X17" s="99"/>
      <c r="Y17" s="99"/>
      <c r="Z17" s="99"/>
    </row>
    <row r="18" spans="1:26" ht="16.5" customHeight="1">
      <c r="A18" s="46" t="s">
        <v>25</v>
      </c>
      <c r="B18" s="60">
        <f t="shared" si="0"/>
        <v>800435</v>
      </c>
      <c r="C18" s="37">
        <f>SUM(C19:C26)</f>
        <v>385</v>
      </c>
      <c r="D18" s="37">
        <f>SUM(D19:D26)</f>
        <v>800050</v>
      </c>
      <c r="E18" s="47" t="s">
        <v>32</v>
      </c>
      <c r="F18" s="69"/>
      <c r="G18" s="86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</row>
    <row r="19" spans="1:26" ht="16.5" customHeight="1">
      <c r="A19" s="340" t="s">
        <v>575</v>
      </c>
      <c r="B19" s="43">
        <f t="shared" si="0"/>
        <v>106447</v>
      </c>
      <c r="C19" s="99">
        <v>127</v>
      </c>
      <c r="D19" s="99">
        <v>106320</v>
      </c>
      <c r="E19" s="80" t="s">
        <v>135</v>
      </c>
      <c r="F19" s="82"/>
      <c r="G19" s="77"/>
      <c r="H19" s="99"/>
      <c r="I19" s="99"/>
      <c r="J19" s="99"/>
      <c r="K19" s="99"/>
      <c r="L19" s="99"/>
      <c r="M19" s="99"/>
      <c r="N19" s="99"/>
      <c r="O19" s="99"/>
      <c r="P19" s="99"/>
      <c r="Q19" s="99"/>
      <c r="R19" s="99"/>
      <c r="S19" s="99"/>
      <c r="T19" s="99"/>
      <c r="U19" s="99"/>
      <c r="V19" s="99"/>
      <c r="W19" s="99"/>
      <c r="X19" s="99"/>
      <c r="Y19" s="99"/>
      <c r="Z19" s="99"/>
    </row>
    <row r="20" spans="1:26" ht="16.5" customHeight="1">
      <c r="A20" s="340" t="s">
        <v>576</v>
      </c>
      <c r="B20" s="43">
        <f t="shared" si="0"/>
        <v>155035</v>
      </c>
      <c r="C20" s="102">
        <v>27</v>
      </c>
      <c r="D20" s="99">
        <v>155008</v>
      </c>
      <c r="E20" s="80" t="s">
        <v>137</v>
      </c>
      <c r="F20" s="82"/>
      <c r="G20" s="77"/>
      <c r="H20" s="99"/>
      <c r="I20" s="99"/>
      <c r="J20" s="99"/>
      <c r="K20" s="99"/>
      <c r="L20" s="99"/>
      <c r="M20" s="99"/>
      <c r="N20" s="99"/>
      <c r="O20" s="99"/>
      <c r="P20" s="99"/>
      <c r="Q20" s="99"/>
      <c r="R20" s="99"/>
      <c r="S20" s="99"/>
      <c r="T20" s="99"/>
      <c r="U20" s="99"/>
      <c r="V20" s="99"/>
      <c r="W20" s="99"/>
      <c r="X20" s="99"/>
      <c r="Y20" s="99"/>
      <c r="Z20" s="99"/>
    </row>
    <row r="21" spans="1:26" ht="16.5" customHeight="1">
      <c r="A21" s="340" t="s">
        <v>577</v>
      </c>
      <c r="B21" s="43">
        <f t="shared" si="0"/>
        <v>69203</v>
      </c>
      <c r="C21" s="99">
        <v>4</v>
      </c>
      <c r="D21" s="99">
        <v>69199</v>
      </c>
      <c r="E21" s="80" t="s">
        <v>139</v>
      </c>
      <c r="F21" s="82"/>
      <c r="G21" s="86"/>
      <c r="H21" s="99"/>
      <c r="I21" s="99"/>
      <c r="J21" s="99"/>
      <c r="K21" s="99"/>
      <c r="L21" s="99"/>
      <c r="M21" s="99"/>
      <c r="N21" s="99"/>
      <c r="O21" s="99"/>
      <c r="P21" s="99"/>
      <c r="Q21" s="99"/>
      <c r="R21" s="99"/>
      <c r="S21" s="99"/>
      <c r="T21" s="99"/>
      <c r="U21" s="99"/>
      <c r="V21" s="99"/>
      <c r="W21" s="99"/>
      <c r="X21" s="99"/>
      <c r="Y21" s="99"/>
      <c r="Z21" s="99"/>
    </row>
    <row r="22" spans="1:26" ht="16.5" customHeight="1">
      <c r="A22" s="340" t="s">
        <v>578</v>
      </c>
      <c r="B22" s="43">
        <f t="shared" si="0"/>
        <v>125837</v>
      </c>
      <c r="C22" s="43">
        <v>23</v>
      </c>
      <c r="D22" s="43">
        <v>125814</v>
      </c>
      <c r="E22" s="98" t="s">
        <v>140</v>
      </c>
      <c r="F22" s="98"/>
      <c r="G22" s="86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</row>
    <row r="23" spans="1:26" ht="16.5" customHeight="1">
      <c r="A23" s="340" t="s">
        <v>579</v>
      </c>
      <c r="B23" s="43">
        <f t="shared" si="0"/>
        <v>42619</v>
      </c>
      <c r="C23" s="99">
        <v>17</v>
      </c>
      <c r="D23" s="99">
        <v>42602</v>
      </c>
      <c r="E23" s="80" t="s">
        <v>141</v>
      </c>
      <c r="F23" s="82"/>
      <c r="G23" s="77"/>
      <c r="H23" s="99"/>
      <c r="I23" s="99"/>
      <c r="J23" s="99"/>
      <c r="K23" s="99"/>
      <c r="L23" s="99"/>
      <c r="M23" s="99"/>
      <c r="N23" s="99"/>
      <c r="O23" s="99"/>
      <c r="P23" s="99"/>
      <c r="Q23" s="99"/>
      <c r="R23" s="99"/>
      <c r="S23" s="99"/>
      <c r="T23" s="99"/>
      <c r="U23" s="99"/>
      <c r="V23" s="99"/>
      <c r="W23" s="99"/>
      <c r="X23" s="99"/>
      <c r="Y23" s="99"/>
      <c r="Z23" s="99"/>
    </row>
    <row r="24" spans="1:26" ht="16.5" customHeight="1">
      <c r="A24" s="340" t="s">
        <v>580</v>
      </c>
      <c r="B24" s="43">
        <f t="shared" si="0"/>
        <v>172803</v>
      </c>
      <c r="C24" s="99">
        <v>49</v>
      </c>
      <c r="D24" s="99">
        <v>172754</v>
      </c>
      <c r="E24" s="80" t="s">
        <v>142</v>
      </c>
      <c r="F24" s="82"/>
      <c r="G24" s="77"/>
      <c r="H24" s="99"/>
      <c r="I24" s="99"/>
      <c r="J24" s="99"/>
      <c r="K24" s="99"/>
      <c r="L24" s="99"/>
      <c r="M24" s="99"/>
      <c r="N24" s="99"/>
      <c r="O24" s="99"/>
      <c r="P24" s="99"/>
      <c r="Q24" s="99"/>
      <c r="R24" s="99"/>
      <c r="S24" s="99"/>
      <c r="T24" s="99"/>
      <c r="U24" s="99"/>
      <c r="V24" s="99"/>
      <c r="W24" s="99"/>
      <c r="X24" s="99"/>
      <c r="Y24" s="99"/>
      <c r="Z24" s="99"/>
    </row>
    <row r="25" spans="1:26" ht="16.5" customHeight="1">
      <c r="A25" s="340" t="s">
        <v>581</v>
      </c>
      <c r="B25" s="43">
        <f t="shared" si="0"/>
        <v>45493</v>
      </c>
      <c r="C25" s="99">
        <v>130</v>
      </c>
      <c r="D25" s="99">
        <v>45363</v>
      </c>
      <c r="E25" s="80" t="s">
        <v>143</v>
      </c>
      <c r="F25" s="82"/>
      <c r="G25" s="77"/>
      <c r="H25" s="99"/>
      <c r="I25" s="99"/>
      <c r="J25" s="99"/>
      <c r="K25" s="99"/>
      <c r="L25" s="99"/>
      <c r="M25" s="99"/>
      <c r="N25" s="99"/>
      <c r="O25" s="99"/>
      <c r="P25" s="99"/>
      <c r="Q25" s="99"/>
      <c r="R25" s="99"/>
      <c r="S25" s="99"/>
      <c r="T25" s="99"/>
      <c r="U25" s="99"/>
      <c r="V25" s="99"/>
      <c r="W25" s="99"/>
      <c r="X25" s="99"/>
      <c r="Y25" s="99"/>
      <c r="Z25" s="99"/>
    </row>
    <row r="26" spans="1:26" ht="16.5" customHeight="1">
      <c r="A26" s="340" t="s">
        <v>582</v>
      </c>
      <c r="B26" s="43">
        <f t="shared" si="0"/>
        <v>82998</v>
      </c>
      <c r="C26" s="99">
        <v>8</v>
      </c>
      <c r="D26" s="99">
        <v>82990</v>
      </c>
      <c r="E26" s="80" t="s">
        <v>144</v>
      </c>
      <c r="F26" s="82"/>
      <c r="G26" s="7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</row>
    <row r="27" spans="1:26" ht="16.5" customHeight="1">
      <c r="A27" s="29" t="s">
        <v>463</v>
      </c>
      <c r="B27" s="60">
        <f t="shared" si="0"/>
        <v>1672672</v>
      </c>
      <c r="C27" s="37">
        <f>SUM(C28:C36)</f>
        <v>215</v>
      </c>
      <c r="D27" s="37">
        <f>SUM(D28:D36)</f>
        <v>1672457</v>
      </c>
      <c r="E27" s="96" t="s">
        <v>41</v>
      </c>
      <c r="F27" s="68"/>
      <c r="G27" s="86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</row>
    <row r="28" spans="1:26" ht="16.5" customHeight="1">
      <c r="A28" s="339" t="s">
        <v>583</v>
      </c>
      <c r="B28" s="43">
        <f t="shared" si="0"/>
        <v>148120</v>
      </c>
      <c r="C28" s="99">
        <v>39</v>
      </c>
      <c r="D28" s="99">
        <v>148081</v>
      </c>
      <c r="E28" s="98" t="s">
        <v>145</v>
      </c>
      <c r="F28" s="98"/>
      <c r="G28" s="77"/>
      <c r="H28" s="99"/>
      <c r="I28" s="99"/>
      <c r="J28" s="99"/>
      <c r="K28" s="99"/>
      <c r="L28" s="99"/>
      <c r="M28" s="99"/>
      <c r="N28" s="99"/>
      <c r="O28" s="99"/>
      <c r="P28" s="99"/>
      <c r="Q28" s="99"/>
      <c r="R28" s="99"/>
      <c r="S28" s="99"/>
      <c r="T28" s="99"/>
      <c r="U28" s="99"/>
      <c r="V28" s="99"/>
      <c r="W28" s="99"/>
      <c r="X28" s="99"/>
      <c r="Y28" s="99"/>
      <c r="Z28" s="99"/>
    </row>
    <row r="29" spans="1:26" ht="16.5" customHeight="1">
      <c r="A29" s="197" t="s">
        <v>584</v>
      </c>
      <c r="B29" s="43">
        <f t="shared" si="0"/>
        <v>131907</v>
      </c>
      <c r="C29" s="99">
        <v>68</v>
      </c>
      <c r="D29" s="99">
        <v>131839</v>
      </c>
      <c r="E29" s="98" t="s">
        <v>146</v>
      </c>
      <c r="F29" s="98"/>
      <c r="G29" s="86"/>
      <c r="H29" s="99"/>
      <c r="I29" s="99"/>
      <c r="J29" s="99"/>
      <c r="K29" s="99"/>
      <c r="L29" s="99"/>
      <c r="M29" s="99"/>
      <c r="N29" s="99"/>
      <c r="O29" s="99"/>
      <c r="P29" s="99"/>
      <c r="Q29" s="99"/>
      <c r="R29" s="99"/>
      <c r="S29" s="99"/>
      <c r="T29" s="99"/>
      <c r="U29" s="99"/>
      <c r="V29" s="99"/>
      <c r="W29" s="99"/>
      <c r="X29" s="99"/>
      <c r="Y29" s="99"/>
      <c r="Z29" s="99"/>
    </row>
    <row r="30" spans="1:26" ht="16.5" customHeight="1">
      <c r="A30" s="339" t="s">
        <v>585</v>
      </c>
      <c r="B30" s="43">
        <f t="shared" si="0"/>
        <v>125219</v>
      </c>
      <c r="C30" s="99">
        <v>24</v>
      </c>
      <c r="D30" s="99">
        <v>125195</v>
      </c>
      <c r="E30" s="98" t="s">
        <v>147</v>
      </c>
      <c r="F30" s="98"/>
      <c r="G30" s="86"/>
      <c r="H30" s="99"/>
      <c r="I30" s="99"/>
      <c r="J30" s="99"/>
      <c r="K30" s="99"/>
      <c r="L30" s="99"/>
      <c r="M30" s="99"/>
      <c r="N30" s="99"/>
      <c r="O30" s="99"/>
      <c r="P30" s="99"/>
      <c r="Q30" s="99"/>
      <c r="R30" s="99"/>
      <c r="S30" s="99"/>
      <c r="T30" s="99"/>
      <c r="U30" s="99"/>
      <c r="V30" s="99"/>
      <c r="W30" s="99"/>
      <c r="X30" s="99"/>
      <c r="Y30" s="99"/>
      <c r="Z30" s="99"/>
    </row>
    <row r="31" spans="1:26" ht="16.5" customHeight="1">
      <c r="A31" s="340" t="s">
        <v>586</v>
      </c>
      <c r="B31" s="43">
        <f t="shared" si="0"/>
        <v>20363</v>
      </c>
      <c r="C31" s="99">
        <v>2</v>
      </c>
      <c r="D31" s="99">
        <v>20361</v>
      </c>
      <c r="E31" s="98" t="s">
        <v>148</v>
      </c>
      <c r="F31" s="98"/>
      <c r="G31" s="86"/>
      <c r="H31" s="99"/>
      <c r="I31" s="99"/>
      <c r="J31" s="99"/>
      <c r="K31" s="99"/>
      <c r="L31" s="99"/>
      <c r="M31" s="99"/>
      <c r="N31" s="99"/>
      <c r="O31" s="99"/>
      <c r="P31" s="99"/>
      <c r="Q31" s="99"/>
      <c r="R31" s="99"/>
      <c r="S31" s="99"/>
      <c r="T31" s="99"/>
      <c r="U31" s="99"/>
      <c r="V31" s="99"/>
      <c r="W31" s="99"/>
      <c r="X31" s="99"/>
      <c r="Y31" s="99"/>
      <c r="Z31" s="99"/>
    </row>
    <row r="32" spans="1:26" ht="16.5" customHeight="1">
      <c r="A32" s="197" t="s">
        <v>587</v>
      </c>
      <c r="B32" s="43">
        <f t="shared" si="0"/>
        <v>70736</v>
      </c>
      <c r="C32" s="52">
        <v>10</v>
      </c>
      <c r="D32" s="52">
        <v>70726</v>
      </c>
      <c r="E32" s="98" t="s">
        <v>149</v>
      </c>
      <c r="F32" s="98"/>
      <c r="G32" s="86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</row>
    <row r="33" spans="1:26" ht="16.5" customHeight="1">
      <c r="A33" s="340" t="s">
        <v>588</v>
      </c>
      <c r="B33" s="43">
        <f t="shared" si="0"/>
        <v>130864</v>
      </c>
      <c r="C33" s="99">
        <v>12</v>
      </c>
      <c r="D33" s="99">
        <v>130852</v>
      </c>
      <c r="E33" s="98" t="s">
        <v>150</v>
      </c>
      <c r="F33" s="98"/>
      <c r="G33" s="77"/>
      <c r="H33" s="99"/>
      <c r="I33" s="99"/>
      <c r="J33" s="99"/>
      <c r="K33" s="99"/>
      <c r="L33" s="99"/>
      <c r="M33" s="99"/>
      <c r="N33" s="99"/>
      <c r="O33" s="99"/>
      <c r="P33" s="99"/>
      <c r="Q33" s="99"/>
      <c r="R33" s="99"/>
      <c r="S33" s="99"/>
      <c r="T33" s="99"/>
      <c r="U33" s="99"/>
      <c r="V33" s="99"/>
      <c r="W33" s="99"/>
      <c r="X33" s="99"/>
      <c r="Y33" s="99"/>
      <c r="Z33" s="99"/>
    </row>
    <row r="34" spans="1:26" ht="16.5" customHeight="1">
      <c r="A34" s="340" t="s">
        <v>589</v>
      </c>
      <c r="B34" s="43">
        <f t="shared" si="0"/>
        <v>576024</v>
      </c>
      <c r="C34" s="99">
        <v>24</v>
      </c>
      <c r="D34" s="99">
        <v>576000</v>
      </c>
      <c r="E34" s="98" t="s">
        <v>151</v>
      </c>
      <c r="F34" s="98"/>
      <c r="G34" s="86"/>
      <c r="H34" s="99"/>
      <c r="I34" s="99"/>
      <c r="J34" s="99"/>
      <c r="K34" s="99"/>
      <c r="L34" s="99"/>
      <c r="M34" s="99"/>
      <c r="N34" s="99"/>
      <c r="O34" s="99"/>
      <c r="P34" s="99"/>
      <c r="Q34" s="99"/>
      <c r="R34" s="99"/>
      <c r="S34" s="99"/>
      <c r="T34" s="99"/>
      <c r="U34" s="99"/>
      <c r="V34" s="99"/>
      <c r="W34" s="99"/>
      <c r="X34" s="99"/>
      <c r="Y34" s="99"/>
      <c r="Z34" s="99"/>
    </row>
    <row r="35" spans="1:26" ht="16.5" customHeight="1">
      <c r="A35" s="340" t="s">
        <v>590</v>
      </c>
      <c r="B35" s="43">
        <f t="shared" si="0"/>
        <v>320435</v>
      </c>
      <c r="C35" s="99">
        <v>14</v>
      </c>
      <c r="D35" s="99">
        <v>320421</v>
      </c>
      <c r="E35" s="98" t="s">
        <v>152</v>
      </c>
      <c r="F35" s="98"/>
      <c r="G35" s="86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99"/>
    </row>
    <row r="36" spans="1:26" ht="16.5" customHeight="1">
      <c r="A36" s="340" t="s">
        <v>591</v>
      </c>
      <c r="B36" s="43">
        <f t="shared" si="0"/>
        <v>149004</v>
      </c>
      <c r="C36" s="43">
        <v>22</v>
      </c>
      <c r="D36" s="43">
        <v>148982</v>
      </c>
      <c r="E36" s="98" t="s">
        <v>153</v>
      </c>
      <c r="F36" s="98"/>
      <c r="G36" s="86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</row>
    <row r="37" spans="1:26" ht="16.5" customHeight="1">
      <c r="A37" s="24" t="s">
        <v>48</v>
      </c>
      <c r="B37" s="60">
        <f t="shared" si="0"/>
        <v>1382154</v>
      </c>
      <c r="C37" s="111">
        <f>SUM(C38:C44)</f>
        <v>426</v>
      </c>
      <c r="D37" s="111">
        <f>SUM(D38:D44)</f>
        <v>1381728</v>
      </c>
      <c r="E37" s="96" t="s">
        <v>52</v>
      </c>
      <c r="F37" s="68"/>
      <c r="G37" s="86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</row>
    <row r="38" spans="1:26" ht="16.5" customHeight="1">
      <c r="A38" s="339" t="s">
        <v>592</v>
      </c>
      <c r="B38" s="43">
        <f t="shared" si="0"/>
        <v>454442</v>
      </c>
      <c r="C38" s="102">
        <v>66</v>
      </c>
      <c r="D38" s="102">
        <v>454376</v>
      </c>
      <c r="E38" s="80" t="s">
        <v>154</v>
      </c>
      <c r="F38" s="82"/>
      <c r="G38" s="77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99"/>
    </row>
    <row r="39" spans="1:26" ht="16.5" customHeight="1">
      <c r="A39" s="339" t="s">
        <v>593</v>
      </c>
      <c r="B39" s="43">
        <f t="shared" si="0"/>
        <v>261142</v>
      </c>
      <c r="C39" s="102">
        <v>43</v>
      </c>
      <c r="D39" s="102">
        <v>261099</v>
      </c>
      <c r="E39" s="98" t="s">
        <v>155</v>
      </c>
      <c r="F39" s="98"/>
      <c r="G39" s="86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</row>
    <row r="40" spans="1:26" ht="16.5" customHeight="1">
      <c r="A40" s="339" t="s">
        <v>594</v>
      </c>
      <c r="B40" s="113">
        <f t="shared" si="0"/>
        <v>0</v>
      </c>
      <c r="C40" s="113">
        <v>0</v>
      </c>
      <c r="D40" s="113">
        <v>0</v>
      </c>
      <c r="E40" s="98" t="s">
        <v>156</v>
      </c>
      <c r="F40" s="98"/>
      <c r="G40" s="86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</row>
    <row r="41" spans="1:26" ht="16.5" customHeight="1">
      <c r="A41" s="339" t="s">
        <v>595</v>
      </c>
      <c r="B41" s="43">
        <f t="shared" si="0"/>
        <v>66505</v>
      </c>
      <c r="C41" s="43">
        <v>22</v>
      </c>
      <c r="D41" s="43">
        <v>66483</v>
      </c>
      <c r="E41" s="98" t="s">
        <v>157</v>
      </c>
      <c r="F41" s="98"/>
      <c r="G41" s="86"/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</row>
    <row r="42" spans="1:26" ht="16.5" customHeight="1">
      <c r="A42" s="339" t="s">
        <v>596</v>
      </c>
      <c r="B42" s="43">
        <f t="shared" si="0"/>
        <v>353639</v>
      </c>
      <c r="C42" s="102">
        <v>22</v>
      </c>
      <c r="D42" s="102">
        <v>353617</v>
      </c>
      <c r="E42" s="80" t="s">
        <v>158</v>
      </c>
      <c r="F42" s="82"/>
      <c r="G42" s="77"/>
      <c r="H42" s="99"/>
      <c r="I42" s="99"/>
      <c r="J42" s="99"/>
      <c r="K42" s="99"/>
      <c r="L42" s="99"/>
      <c r="M42" s="99"/>
      <c r="N42" s="99"/>
      <c r="O42" s="99"/>
      <c r="P42" s="99"/>
      <c r="Q42" s="99"/>
      <c r="R42" s="99"/>
      <c r="S42" s="99"/>
      <c r="T42" s="99"/>
      <c r="U42" s="99"/>
      <c r="V42" s="99"/>
      <c r="W42" s="99"/>
      <c r="X42" s="99"/>
      <c r="Y42" s="99"/>
      <c r="Z42" s="99"/>
    </row>
    <row r="43" spans="1:26" ht="16.5" customHeight="1">
      <c r="A43" s="339" t="s">
        <v>597</v>
      </c>
      <c r="B43" s="43">
        <f t="shared" si="0"/>
        <v>189439</v>
      </c>
      <c r="C43" s="102">
        <v>16</v>
      </c>
      <c r="D43" s="102">
        <v>189423</v>
      </c>
      <c r="E43" s="80" t="s">
        <v>159</v>
      </c>
      <c r="F43" s="82"/>
      <c r="G43" s="1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99"/>
    </row>
    <row r="44" spans="1:26" ht="16.5" customHeight="1">
      <c r="A44" s="339" t="s">
        <v>598</v>
      </c>
      <c r="B44" s="43">
        <f t="shared" si="0"/>
        <v>56987</v>
      </c>
      <c r="C44" s="102">
        <v>257</v>
      </c>
      <c r="D44" s="102">
        <v>56730</v>
      </c>
      <c r="E44" s="98" t="s">
        <v>160</v>
      </c>
      <c r="F44" s="98"/>
      <c r="G44" s="77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99"/>
    </row>
    <row r="45" spans="1:26" ht="16.5" customHeight="1">
      <c r="A45" s="18" t="s">
        <v>57</v>
      </c>
      <c r="B45" s="60">
        <f t="shared" si="0"/>
        <v>1282037</v>
      </c>
      <c r="C45" s="111">
        <f>SUM(C46:C50)</f>
        <v>200</v>
      </c>
      <c r="D45" s="111">
        <f>SUM(D46:D50)</f>
        <v>1281837</v>
      </c>
      <c r="E45" s="96" t="s">
        <v>59</v>
      </c>
      <c r="F45" s="68"/>
      <c r="G45" s="86"/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</row>
    <row r="46" spans="1:26" ht="16.5" customHeight="1">
      <c r="A46" s="340" t="s">
        <v>599</v>
      </c>
      <c r="B46" s="43">
        <f t="shared" si="0"/>
        <v>453317</v>
      </c>
      <c r="C46" s="102">
        <v>69</v>
      </c>
      <c r="D46" s="102">
        <v>453248</v>
      </c>
      <c r="E46" s="98" t="s">
        <v>161</v>
      </c>
      <c r="F46" s="98"/>
      <c r="G46" s="77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99"/>
    </row>
    <row r="47" spans="1:26" ht="16.5" customHeight="1">
      <c r="A47" s="339" t="s">
        <v>600</v>
      </c>
      <c r="B47" s="43">
        <f t="shared" si="0"/>
        <v>224670</v>
      </c>
      <c r="C47" s="102">
        <v>45</v>
      </c>
      <c r="D47" s="102">
        <v>224625</v>
      </c>
      <c r="E47" s="98" t="s">
        <v>162</v>
      </c>
      <c r="F47" s="98"/>
      <c r="G47" s="77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99"/>
    </row>
    <row r="48" spans="1:26" ht="16.5" customHeight="1">
      <c r="A48" s="339" t="s">
        <v>601</v>
      </c>
      <c r="B48" s="43">
        <f t="shared" si="0"/>
        <v>297107</v>
      </c>
      <c r="C48" s="43">
        <v>55</v>
      </c>
      <c r="D48" s="43">
        <v>297052</v>
      </c>
      <c r="E48" s="98" t="s">
        <v>163</v>
      </c>
      <c r="F48" s="98"/>
      <c r="G48" s="86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</row>
    <row r="49" spans="1:26" ht="16.5" customHeight="1">
      <c r="A49" s="339" t="s">
        <v>602</v>
      </c>
      <c r="B49" s="43">
        <f t="shared" si="0"/>
        <v>142578</v>
      </c>
      <c r="C49" s="102">
        <v>14</v>
      </c>
      <c r="D49" s="102">
        <v>142564</v>
      </c>
      <c r="E49" s="98" t="s">
        <v>164</v>
      </c>
      <c r="F49" s="98"/>
      <c r="G49" s="77"/>
      <c r="H49" s="99"/>
      <c r="I49" s="99"/>
      <c r="J49" s="99"/>
      <c r="K49" s="99"/>
      <c r="L49" s="99"/>
      <c r="M49" s="99"/>
      <c r="N49" s="99"/>
      <c r="O49" s="99"/>
      <c r="P49" s="99"/>
      <c r="Q49" s="99"/>
      <c r="R49" s="99"/>
      <c r="S49" s="99"/>
      <c r="T49" s="99"/>
      <c r="U49" s="99"/>
      <c r="V49" s="99"/>
      <c r="W49" s="99"/>
      <c r="X49" s="99"/>
      <c r="Y49" s="99"/>
      <c r="Z49" s="99"/>
    </row>
    <row r="50" spans="1:26" ht="16.5" customHeight="1">
      <c r="A50" s="339" t="s">
        <v>603</v>
      </c>
      <c r="B50" s="43">
        <f t="shared" si="0"/>
        <v>164365</v>
      </c>
      <c r="C50" s="102">
        <v>17</v>
      </c>
      <c r="D50" s="102">
        <v>164348</v>
      </c>
      <c r="E50" s="80" t="s">
        <v>165</v>
      </c>
      <c r="F50" s="82"/>
      <c r="G50" s="77"/>
      <c r="H50" s="99"/>
      <c r="I50" s="99"/>
      <c r="J50" s="99"/>
      <c r="K50" s="99"/>
      <c r="L50" s="99"/>
      <c r="M50" s="99"/>
      <c r="N50" s="99"/>
      <c r="O50" s="99"/>
      <c r="P50" s="99"/>
      <c r="Q50" s="99"/>
      <c r="R50" s="99"/>
      <c r="S50" s="99"/>
      <c r="T50" s="99"/>
      <c r="U50" s="99"/>
      <c r="V50" s="99"/>
      <c r="W50" s="99"/>
      <c r="X50" s="99"/>
      <c r="Y50" s="99"/>
      <c r="Z50" s="99"/>
    </row>
    <row r="51" spans="1:26" ht="15" customHeight="1">
      <c r="A51" s="8"/>
      <c r="B51" s="43"/>
      <c r="C51" s="102"/>
      <c r="D51" s="102"/>
      <c r="E51" s="82"/>
      <c r="F51" s="82"/>
      <c r="G51" s="77"/>
      <c r="H51" s="99"/>
      <c r="I51" s="99"/>
      <c r="J51" s="99"/>
      <c r="K51" s="99"/>
      <c r="L51" s="99"/>
      <c r="M51" s="99"/>
      <c r="N51" s="99"/>
      <c r="O51" s="99"/>
      <c r="P51" s="99"/>
      <c r="Q51" s="99"/>
      <c r="R51" s="99"/>
      <c r="S51" s="99"/>
      <c r="T51" s="99"/>
      <c r="U51" s="99"/>
      <c r="V51" s="99"/>
      <c r="W51" s="99"/>
      <c r="X51" s="99"/>
      <c r="Y51" s="99"/>
      <c r="Z51" s="99"/>
    </row>
    <row r="52" spans="1:26" ht="12.75" customHeight="1">
      <c r="A52" s="8"/>
      <c r="B52" s="103"/>
      <c r="C52" s="103"/>
      <c r="D52" s="103"/>
      <c r="E52" s="95"/>
      <c r="F52" s="95"/>
      <c r="G52" s="77"/>
      <c r="H52" s="99"/>
      <c r="I52" s="99"/>
      <c r="J52" s="99"/>
      <c r="K52" s="99"/>
      <c r="L52" s="99"/>
      <c r="M52" s="99"/>
      <c r="N52" s="99"/>
      <c r="O52" s="99"/>
      <c r="P52" s="99"/>
      <c r="Q52" s="99"/>
      <c r="R52" s="99"/>
      <c r="S52" s="99"/>
      <c r="T52" s="99"/>
      <c r="U52" s="99"/>
      <c r="V52" s="99"/>
      <c r="W52" s="99"/>
      <c r="X52" s="99"/>
      <c r="Y52" s="99"/>
      <c r="Z52" s="99"/>
    </row>
    <row r="53" spans="1:26" ht="144.75" customHeight="1">
      <c r="A53" s="8"/>
      <c r="B53" s="103"/>
      <c r="C53" s="103"/>
      <c r="D53" s="103"/>
      <c r="E53" s="95"/>
      <c r="F53" s="95"/>
      <c r="G53" s="77"/>
      <c r="H53" s="99"/>
      <c r="I53" s="99"/>
      <c r="J53" s="99"/>
      <c r="K53" s="99"/>
      <c r="L53" s="99"/>
      <c r="M53" s="99"/>
      <c r="N53" s="99"/>
      <c r="O53" s="99"/>
      <c r="P53" s="99"/>
      <c r="Q53" s="99"/>
      <c r="R53" s="99"/>
      <c r="S53" s="99"/>
      <c r="T53" s="99"/>
      <c r="U53" s="99"/>
      <c r="V53" s="99"/>
      <c r="W53" s="99"/>
      <c r="X53" s="99"/>
      <c r="Y53" s="99"/>
      <c r="Z53" s="99"/>
    </row>
    <row r="54" spans="1:26" ht="24.75" customHeight="1">
      <c r="A54" s="268" t="s">
        <v>6</v>
      </c>
      <c r="B54" s="3"/>
      <c r="C54" s="3"/>
      <c r="D54" s="3"/>
      <c r="E54" s="4" t="s">
        <v>0</v>
      </c>
      <c r="F54" s="5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8.75" customHeight="1">
      <c r="A55" s="3"/>
      <c r="B55" s="3"/>
      <c r="C55" s="3"/>
      <c r="D55" s="3"/>
      <c r="E55" s="22"/>
      <c r="F55" s="22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8.75" customHeight="1">
      <c r="A56" s="70" t="s">
        <v>225</v>
      </c>
      <c r="B56" s="3"/>
      <c r="C56" s="3"/>
      <c r="D56" s="3"/>
      <c r="E56" s="250" t="s">
        <v>478</v>
      </c>
      <c r="F56" s="13"/>
      <c r="G56" s="1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24.75" customHeight="1">
      <c r="A57" s="228" t="s">
        <v>468</v>
      </c>
      <c r="B57" s="3"/>
      <c r="C57" s="3"/>
      <c r="D57" s="3"/>
      <c r="E57" s="261" t="s">
        <v>469</v>
      </c>
      <c r="F57" s="114"/>
      <c r="G57" s="1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8.75" customHeight="1">
      <c r="A58" s="10"/>
      <c r="B58" s="6"/>
      <c r="C58" s="6"/>
      <c r="D58" s="6"/>
      <c r="E58" s="104"/>
      <c r="F58" s="104"/>
      <c r="G58" s="2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6.5" customHeight="1">
      <c r="A59" s="50" t="s">
        <v>106</v>
      </c>
      <c r="B59" s="107" t="s">
        <v>7</v>
      </c>
      <c r="C59" s="21" t="s">
        <v>209</v>
      </c>
      <c r="D59" s="27" t="s">
        <v>210</v>
      </c>
      <c r="E59" s="93" t="s">
        <v>110</v>
      </c>
      <c r="F59" s="51"/>
      <c r="G59" s="2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3.5" customHeight="1">
      <c r="A60" s="50"/>
      <c r="B60" s="23" t="s">
        <v>211</v>
      </c>
      <c r="C60" s="23" t="s">
        <v>212</v>
      </c>
      <c r="D60" s="23" t="s">
        <v>213</v>
      </c>
      <c r="E60" s="51"/>
      <c r="F60" s="51"/>
      <c r="G60" s="2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7.5" customHeight="1">
      <c r="A61" s="18"/>
      <c r="B61" s="1"/>
      <c r="C61" s="1"/>
      <c r="D61" s="1"/>
      <c r="E61" s="95"/>
      <c r="F61" s="95"/>
      <c r="G61" s="1"/>
      <c r="H61" s="37"/>
      <c r="I61" s="37"/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  <c r="Z61" s="37"/>
    </row>
    <row r="62" spans="1:26" ht="15" customHeight="1">
      <c r="A62" s="24" t="s">
        <v>62</v>
      </c>
      <c r="B62" s="33">
        <f t="shared" ref="B62:B106" si="1">SUM(C62:D62)</f>
        <v>1810990</v>
      </c>
      <c r="C62" s="33">
        <f>SUM(C63:C71)</f>
        <v>489</v>
      </c>
      <c r="D62" s="33">
        <f>SUM(D63:D71)</f>
        <v>1810501</v>
      </c>
      <c r="E62" s="68" t="s">
        <v>64</v>
      </c>
      <c r="F62" s="68"/>
      <c r="G62" s="108"/>
      <c r="H62" s="37"/>
      <c r="I62" s="37"/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  <c r="Z62" s="37"/>
    </row>
    <row r="63" spans="1:26" ht="15" customHeight="1">
      <c r="A63" s="339" t="s">
        <v>604</v>
      </c>
      <c r="B63" s="52">
        <f t="shared" si="1"/>
        <v>118931</v>
      </c>
      <c r="C63" s="52">
        <v>41</v>
      </c>
      <c r="D63" s="52">
        <v>118890</v>
      </c>
      <c r="E63" s="80" t="s">
        <v>166</v>
      </c>
      <c r="F63" s="82"/>
      <c r="G63" s="77"/>
      <c r="H63" s="99"/>
      <c r="I63" s="99"/>
      <c r="J63" s="99"/>
      <c r="K63" s="99"/>
      <c r="L63" s="99"/>
      <c r="M63" s="99"/>
      <c r="N63" s="99"/>
      <c r="O63" s="99"/>
      <c r="P63" s="99"/>
      <c r="Q63" s="99"/>
      <c r="R63" s="99"/>
      <c r="S63" s="99"/>
      <c r="T63" s="99"/>
      <c r="U63" s="99"/>
      <c r="V63" s="99"/>
      <c r="W63" s="99"/>
      <c r="X63" s="99"/>
      <c r="Y63" s="99"/>
      <c r="Z63" s="99"/>
    </row>
    <row r="64" spans="1:26" ht="15" customHeight="1">
      <c r="A64" s="339" t="s">
        <v>605</v>
      </c>
      <c r="B64" s="43">
        <f t="shared" si="1"/>
        <v>210618</v>
      </c>
      <c r="C64" s="102">
        <v>142</v>
      </c>
      <c r="D64" s="102">
        <v>210476</v>
      </c>
      <c r="E64" s="80" t="s">
        <v>167</v>
      </c>
      <c r="F64" s="82"/>
      <c r="G64" s="77"/>
      <c r="H64" s="99"/>
      <c r="I64" s="99"/>
      <c r="J64" s="99"/>
      <c r="K64" s="99"/>
      <c r="L64" s="99"/>
      <c r="M64" s="99"/>
      <c r="N64" s="99"/>
      <c r="O64" s="99"/>
      <c r="P64" s="99"/>
      <c r="Q64" s="99"/>
      <c r="R64" s="99"/>
      <c r="S64" s="99"/>
      <c r="T64" s="99"/>
      <c r="U64" s="99"/>
      <c r="V64" s="99"/>
      <c r="W64" s="99"/>
      <c r="X64" s="99"/>
      <c r="Y64" s="99"/>
      <c r="Z64" s="99"/>
    </row>
    <row r="65" spans="1:26" ht="15" customHeight="1">
      <c r="A65" s="339" t="s">
        <v>606</v>
      </c>
      <c r="B65" s="113">
        <f t="shared" si="1"/>
        <v>0</v>
      </c>
      <c r="C65" s="113">
        <v>0</v>
      </c>
      <c r="D65" s="113">
        <v>0</v>
      </c>
      <c r="E65" s="98" t="s">
        <v>168</v>
      </c>
      <c r="F65" s="98"/>
      <c r="G65" s="77"/>
      <c r="H65" s="99"/>
      <c r="I65" s="99"/>
      <c r="J65" s="99"/>
      <c r="K65" s="99"/>
      <c r="L65" s="99"/>
      <c r="M65" s="99"/>
      <c r="N65" s="99"/>
      <c r="O65" s="99"/>
      <c r="P65" s="99"/>
      <c r="Q65" s="99"/>
      <c r="R65" s="99"/>
      <c r="S65" s="99"/>
      <c r="T65" s="99"/>
      <c r="U65" s="99"/>
      <c r="V65" s="99"/>
      <c r="W65" s="99"/>
      <c r="X65" s="99"/>
      <c r="Y65" s="99"/>
      <c r="Z65" s="99"/>
    </row>
    <row r="66" spans="1:26" ht="15" customHeight="1">
      <c r="A66" s="340" t="s">
        <v>607</v>
      </c>
      <c r="B66" s="43">
        <f t="shared" si="1"/>
        <v>474441</v>
      </c>
      <c r="C66" s="102">
        <v>84</v>
      </c>
      <c r="D66" s="102">
        <v>474357</v>
      </c>
      <c r="E66" s="98" t="s">
        <v>169</v>
      </c>
      <c r="F66" s="98"/>
      <c r="G66" s="77"/>
      <c r="H66" s="99"/>
      <c r="I66" s="99"/>
      <c r="J66" s="99"/>
      <c r="K66" s="99"/>
      <c r="L66" s="99"/>
      <c r="M66" s="99"/>
      <c r="N66" s="99"/>
      <c r="O66" s="99"/>
      <c r="P66" s="99"/>
      <c r="Q66" s="99"/>
      <c r="R66" s="99"/>
      <c r="S66" s="99"/>
      <c r="T66" s="99"/>
      <c r="U66" s="99"/>
      <c r="V66" s="99"/>
      <c r="W66" s="99"/>
      <c r="X66" s="99"/>
      <c r="Y66" s="99"/>
      <c r="Z66" s="99"/>
    </row>
    <row r="67" spans="1:26" ht="15" customHeight="1">
      <c r="A67" s="339" t="s">
        <v>608</v>
      </c>
      <c r="B67" s="43">
        <f t="shared" si="1"/>
        <v>52635</v>
      </c>
      <c r="C67" s="52">
        <v>51</v>
      </c>
      <c r="D67" s="52">
        <v>52584</v>
      </c>
      <c r="E67" s="98" t="s">
        <v>170</v>
      </c>
      <c r="F67" s="98"/>
      <c r="G67" s="86"/>
      <c r="H67" s="37"/>
      <c r="I67" s="37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  <c r="Z67" s="37"/>
    </row>
    <row r="68" spans="1:26" ht="15" customHeight="1">
      <c r="A68" s="339" t="s">
        <v>609</v>
      </c>
      <c r="B68" s="43">
        <f t="shared" si="1"/>
        <v>115646</v>
      </c>
      <c r="C68" s="102">
        <v>83</v>
      </c>
      <c r="D68" s="102">
        <v>115563</v>
      </c>
      <c r="E68" s="98" t="s">
        <v>171</v>
      </c>
      <c r="F68" s="98"/>
      <c r="G68" s="76"/>
      <c r="H68" s="99"/>
      <c r="I68" s="99"/>
      <c r="J68" s="99"/>
      <c r="K68" s="99"/>
      <c r="L68" s="99"/>
      <c r="M68" s="99"/>
      <c r="N68" s="99"/>
      <c r="O68" s="99"/>
      <c r="P68" s="99"/>
      <c r="Q68" s="99"/>
      <c r="R68" s="99"/>
      <c r="S68" s="99"/>
      <c r="T68" s="99"/>
      <c r="U68" s="99"/>
      <c r="V68" s="99"/>
      <c r="W68" s="99"/>
      <c r="X68" s="99"/>
      <c r="Y68" s="99"/>
      <c r="Z68" s="99"/>
    </row>
    <row r="69" spans="1:26" ht="15" customHeight="1">
      <c r="A69" s="218" t="s">
        <v>610</v>
      </c>
      <c r="B69" s="102">
        <f t="shared" si="1"/>
        <v>55403</v>
      </c>
      <c r="C69" s="102">
        <v>39</v>
      </c>
      <c r="D69" s="102">
        <v>55364</v>
      </c>
      <c r="E69" s="98" t="s">
        <v>172</v>
      </c>
      <c r="F69" s="98"/>
      <c r="G69" s="109"/>
      <c r="H69" s="99"/>
      <c r="I69" s="99"/>
      <c r="J69" s="99"/>
      <c r="K69" s="99"/>
      <c r="L69" s="99"/>
      <c r="M69" s="99"/>
      <c r="N69" s="99"/>
      <c r="O69" s="99"/>
      <c r="P69" s="99"/>
      <c r="Q69" s="99"/>
      <c r="R69" s="99"/>
      <c r="S69" s="99"/>
      <c r="T69" s="99"/>
      <c r="U69" s="99"/>
      <c r="V69" s="99"/>
      <c r="W69" s="99"/>
      <c r="X69" s="99"/>
      <c r="Y69" s="99"/>
      <c r="Z69" s="99"/>
    </row>
    <row r="70" spans="1:26" ht="15" customHeight="1">
      <c r="A70" s="339" t="s">
        <v>611</v>
      </c>
      <c r="B70" s="43">
        <f t="shared" si="1"/>
        <v>416550</v>
      </c>
      <c r="C70" s="102">
        <v>33</v>
      </c>
      <c r="D70" s="102">
        <v>416517</v>
      </c>
      <c r="E70" s="80" t="s">
        <v>173</v>
      </c>
      <c r="F70" s="82"/>
      <c r="G70" s="77"/>
      <c r="H70" s="99"/>
      <c r="I70" s="99"/>
      <c r="J70" s="99"/>
      <c r="K70" s="99"/>
      <c r="L70" s="99"/>
      <c r="M70" s="99"/>
      <c r="N70" s="99"/>
      <c r="O70" s="99"/>
      <c r="P70" s="99"/>
      <c r="Q70" s="99"/>
      <c r="R70" s="99"/>
      <c r="S70" s="99"/>
      <c r="T70" s="99"/>
      <c r="U70" s="99"/>
      <c r="V70" s="99"/>
      <c r="W70" s="99"/>
      <c r="X70" s="99"/>
      <c r="Y70" s="99"/>
      <c r="Z70" s="99"/>
    </row>
    <row r="71" spans="1:26" ht="15" customHeight="1">
      <c r="A71" s="197" t="s">
        <v>612</v>
      </c>
      <c r="B71" s="43">
        <f t="shared" si="1"/>
        <v>366766</v>
      </c>
      <c r="C71" s="102">
        <v>16</v>
      </c>
      <c r="D71" s="102">
        <v>366750</v>
      </c>
      <c r="E71" s="98" t="s">
        <v>174</v>
      </c>
      <c r="F71" s="98"/>
      <c r="G71" s="77"/>
      <c r="H71" s="99"/>
      <c r="I71" s="99"/>
      <c r="J71" s="99"/>
      <c r="K71" s="99"/>
      <c r="L71" s="99"/>
      <c r="M71" s="99"/>
      <c r="N71" s="99"/>
      <c r="O71" s="99"/>
      <c r="P71" s="99"/>
      <c r="Q71" s="99"/>
      <c r="R71" s="99"/>
      <c r="S71" s="99"/>
      <c r="T71" s="99"/>
      <c r="U71" s="99"/>
      <c r="V71" s="99"/>
      <c r="W71" s="99"/>
      <c r="X71" s="99"/>
      <c r="Y71" s="99"/>
      <c r="Z71" s="99"/>
    </row>
    <row r="72" spans="1:26" ht="15" customHeight="1">
      <c r="A72" s="64" t="s">
        <v>67</v>
      </c>
      <c r="B72" s="33">
        <f t="shared" si="1"/>
        <v>2582553</v>
      </c>
      <c r="C72" s="33">
        <f>SUM(C73:C80)</f>
        <v>1272</v>
      </c>
      <c r="D72" s="33">
        <f>SUM(D73:D80)</f>
        <v>2581281</v>
      </c>
      <c r="E72" s="65" t="s">
        <v>69</v>
      </c>
      <c r="F72" s="69"/>
      <c r="G72" s="86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  <c r="Z72" s="37"/>
    </row>
    <row r="73" spans="1:26" ht="15" customHeight="1">
      <c r="A73" s="197" t="s">
        <v>613</v>
      </c>
      <c r="B73" s="43">
        <f t="shared" si="1"/>
        <v>488357</v>
      </c>
      <c r="C73" s="102">
        <v>290</v>
      </c>
      <c r="D73" s="102">
        <v>488067</v>
      </c>
      <c r="E73" s="80" t="s">
        <v>175</v>
      </c>
      <c r="F73" s="82"/>
      <c r="G73" s="86"/>
      <c r="H73" s="99"/>
      <c r="I73" s="99"/>
      <c r="J73" s="99"/>
      <c r="K73" s="99"/>
      <c r="L73" s="99"/>
      <c r="M73" s="99"/>
      <c r="N73" s="99"/>
      <c r="O73" s="99"/>
      <c r="P73" s="99"/>
      <c r="Q73" s="99"/>
      <c r="R73" s="99"/>
      <c r="S73" s="99"/>
      <c r="T73" s="99"/>
      <c r="U73" s="99"/>
      <c r="V73" s="99"/>
      <c r="W73" s="99"/>
      <c r="X73" s="99"/>
      <c r="Y73" s="99"/>
      <c r="Z73" s="99"/>
    </row>
    <row r="74" spans="1:26" ht="15" customHeight="1">
      <c r="A74" s="339" t="s">
        <v>614</v>
      </c>
      <c r="B74" s="43">
        <f t="shared" si="1"/>
        <v>307692</v>
      </c>
      <c r="C74" s="102">
        <v>17</v>
      </c>
      <c r="D74" s="102">
        <v>307675</v>
      </c>
      <c r="E74" s="80" t="s">
        <v>176</v>
      </c>
      <c r="F74" s="82"/>
      <c r="G74" s="76"/>
      <c r="H74" s="99"/>
      <c r="I74" s="99"/>
      <c r="J74" s="99"/>
      <c r="K74" s="99"/>
      <c r="L74" s="99"/>
      <c r="M74" s="99"/>
      <c r="N74" s="99"/>
      <c r="O74" s="99"/>
      <c r="P74" s="99"/>
      <c r="Q74" s="99"/>
      <c r="R74" s="99"/>
      <c r="S74" s="99"/>
      <c r="T74" s="99"/>
      <c r="U74" s="99"/>
      <c r="V74" s="99"/>
      <c r="W74" s="99"/>
      <c r="X74" s="99"/>
      <c r="Y74" s="99"/>
      <c r="Z74" s="99"/>
    </row>
    <row r="75" spans="1:26" ht="15" customHeight="1">
      <c r="A75" s="339" t="s">
        <v>615</v>
      </c>
      <c r="B75" s="43">
        <f t="shared" si="1"/>
        <v>383493</v>
      </c>
      <c r="C75" s="102">
        <v>22</v>
      </c>
      <c r="D75" s="102">
        <v>383471</v>
      </c>
      <c r="E75" s="80" t="s">
        <v>177</v>
      </c>
      <c r="F75" s="82"/>
      <c r="G75" s="76"/>
      <c r="H75" s="99"/>
      <c r="I75" s="99"/>
      <c r="J75" s="99"/>
      <c r="K75" s="99"/>
      <c r="L75" s="99"/>
      <c r="M75" s="99"/>
      <c r="N75" s="99"/>
      <c r="O75" s="99"/>
      <c r="P75" s="99"/>
      <c r="Q75" s="99"/>
      <c r="R75" s="99"/>
      <c r="S75" s="99"/>
      <c r="T75" s="99"/>
      <c r="U75" s="99"/>
      <c r="V75" s="99"/>
      <c r="W75" s="99"/>
      <c r="X75" s="99"/>
      <c r="Y75" s="99"/>
      <c r="Z75" s="99"/>
    </row>
    <row r="76" spans="1:26" ht="15" customHeight="1">
      <c r="A76" s="339" t="s">
        <v>616</v>
      </c>
      <c r="B76" s="43">
        <f t="shared" si="1"/>
        <v>344012</v>
      </c>
      <c r="C76" s="102">
        <v>236</v>
      </c>
      <c r="D76" s="102">
        <v>343776</v>
      </c>
      <c r="E76" s="80" t="s">
        <v>178</v>
      </c>
      <c r="F76" s="82"/>
      <c r="G76" s="76"/>
      <c r="H76" s="99"/>
      <c r="I76" s="99"/>
      <c r="J76" s="99"/>
      <c r="K76" s="99"/>
      <c r="L76" s="99"/>
      <c r="M76" s="99"/>
      <c r="N76" s="99"/>
      <c r="O76" s="99"/>
      <c r="P76" s="99"/>
      <c r="Q76" s="99"/>
      <c r="R76" s="99"/>
      <c r="S76" s="99"/>
      <c r="T76" s="99"/>
      <c r="U76" s="99"/>
      <c r="V76" s="99"/>
      <c r="W76" s="99"/>
      <c r="X76" s="99"/>
      <c r="Y76" s="99"/>
      <c r="Z76" s="99"/>
    </row>
    <row r="77" spans="1:26" ht="15" customHeight="1">
      <c r="A77" s="339" t="s">
        <v>617</v>
      </c>
      <c r="B77" s="43">
        <f t="shared" si="1"/>
        <v>349920</v>
      </c>
      <c r="C77" s="52">
        <v>616</v>
      </c>
      <c r="D77" s="52">
        <v>349304</v>
      </c>
      <c r="E77" s="80" t="s">
        <v>179</v>
      </c>
      <c r="F77" s="82"/>
      <c r="G77" s="86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  <c r="Z77" s="37"/>
    </row>
    <row r="78" spans="1:26" ht="15" customHeight="1">
      <c r="A78" s="339" t="s">
        <v>618</v>
      </c>
      <c r="B78" s="43">
        <f t="shared" si="1"/>
        <v>211926</v>
      </c>
      <c r="C78" s="102">
        <v>39</v>
      </c>
      <c r="D78" s="102">
        <v>211887</v>
      </c>
      <c r="E78" s="80" t="s">
        <v>180</v>
      </c>
      <c r="F78" s="82"/>
      <c r="G78" s="86"/>
      <c r="H78" s="99"/>
      <c r="I78" s="99"/>
      <c r="J78" s="99"/>
      <c r="K78" s="99"/>
      <c r="L78" s="99"/>
      <c r="M78" s="99"/>
      <c r="N78" s="99"/>
      <c r="O78" s="99"/>
      <c r="P78" s="99"/>
      <c r="Q78" s="99"/>
      <c r="R78" s="99"/>
      <c r="S78" s="99"/>
      <c r="T78" s="99"/>
      <c r="U78" s="99"/>
      <c r="V78" s="99"/>
      <c r="W78" s="99"/>
      <c r="X78" s="99"/>
      <c r="Y78" s="99"/>
      <c r="Z78" s="99"/>
    </row>
    <row r="79" spans="1:26" ht="15" customHeight="1">
      <c r="A79" s="340" t="s">
        <v>619</v>
      </c>
      <c r="B79" s="43">
        <f t="shared" si="1"/>
        <v>346093</v>
      </c>
      <c r="C79" s="102">
        <v>40</v>
      </c>
      <c r="D79" s="102">
        <v>346053</v>
      </c>
      <c r="E79" s="98" t="s">
        <v>181</v>
      </c>
      <c r="F79" s="98"/>
      <c r="G79" s="77"/>
      <c r="H79" s="99"/>
      <c r="I79" s="99"/>
      <c r="J79" s="99"/>
      <c r="K79" s="99"/>
      <c r="L79" s="99"/>
      <c r="M79" s="99"/>
      <c r="N79" s="99"/>
      <c r="O79" s="99"/>
      <c r="P79" s="99"/>
      <c r="Q79" s="99"/>
      <c r="R79" s="99"/>
      <c r="S79" s="99"/>
      <c r="T79" s="99"/>
      <c r="U79" s="99"/>
      <c r="V79" s="99"/>
      <c r="W79" s="99"/>
      <c r="X79" s="99"/>
      <c r="Y79" s="99"/>
      <c r="Z79" s="99"/>
    </row>
    <row r="80" spans="1:26" ht="15" customHeight="1">
      <c r="A80" s="340" t="s">
        <v>620</v>
      </c>
      <c r="B80" s="43">
        <f t="shared" si="1"/>
        <v>151060</v>
      </c>
      <c r="C80" s="102">
        <v>12</v>
      </c>
      <c r="D80" s="102">
        <v>151048</v>
      </c>
      <c r="E80" s="98" t="s">
        <v>182</v>
      </c>
      <c r="F80" s="98"/>
      <c r="G80" s="77"/>
      <c r="H80" s="99"/>
      <c r="I80" s="99"/>
      <c r="J80" s="99"/>
      <c r="K80" s="99"/>
      <c r="L80" s="99"/>
      <c r="M80" s="99"/>
      <c r="N80" s="99"/>
      <c r="O80" s="99"/>
      <c r="P80" s="99"/>
      <c r="Q80" s="99"/>
      <c r="R80" s="99"/>
      <c r="S80" s="99"/>
      <c r="T80" s="99"/>
      <c r="U80" s="99"/>
      <c r="V80" s="99"/>
      <c r="W80" s="99"/>
      <c r="X80" s="99"/>
      <c r="Y80" s="99"/>
      <c r="Z80" s="99"/>
    </row>
    <row r="81" spans="1:26" ht="15" customHeight="1">
      <c r="A81" s="18" t="s">
        <v>72</v>
      </c>
      <c r="B81" s="33">
        <f t="shared" si="1"/>
        <v>1074270</v>
      </c>
      <c r="C81" s="33">
        <f>SUM(C82:C86)</f>
        <v>237</v>
      </c>
      <c r="D81" s="33">
        <f>SUM(D82:D86)</f>
        <v>1074033</v>
      </c>
      <c r="E81" s="68" t="s">
        <v>74</v>
      </c>
      <c r="F81" s="68"/>
      <c r="G81" s="86"/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  <c r="Z81" s="37"/>
    </row>
    <row r="82" spans="1:26" ht="15" customHeight="1">
      <c r="A82" s="339" t="s">
        <v>621</v>
      </c>
      <c r="B82" s="43">
        <f t="shared" si="1"/>
        <v>224367</v>
      </c>
      <c r="C82" s="102">
        <v>50</v>
      </c>
      <c r="D82" s="102">
        <v>224317</v>
      </c>
      <c r="E82" s="98" t="s">
        <v>183</v>
      </c>
      <c r="F82" s="98"/>
      <c r="G82" s="77"/>
      <c r="H82" s="99"/>
      <c r="I82" s="99"/>
      <c r="J82" s="99"/>
      <c r="K82" s="99"/>
      <c r="L82" s="99"/>
      <c r="M82" s="99"/>
      <c r="N82" s="99"/>
      <c r="O82" s="99"/>
      <c r="P82" s="99"/>
      <c r="Q82" s="99"/>
      <c r="R82" s="99"/>
      <c r="S82" s="99"/>
      <c r="T82" s="99"/>
      <c r="U82" s="99"/>
      <c r="V82" s="99"/>
      <c r="W82" s="99"/>
      <c r="X82" s="99"/>
      <c r="Y82" s="99"/>
      <c r="Z82" s="99"/>
    </row>
    <row r="83" spans="1:26" ht="15" customHeight="1">
      <c r="A83" s="339" t="s">
        <v>622</v>
      </c>
      <c r="B83" s="43">
        <f t="shared" si="1"/>
        <v>163239</v>
      </c>
      <c r="C83" s="102">
        <v>17</v>
      </c>
      <c r="D83" s="102">
        <v>163222</v>
      </c>
      <c r="E83" s="98" t="s">
        <v>184</v>
      </c>
      <c r="F83" s="98"/>
      <c r="G83" s="77"/>
      <c r="H83" s="99"/>
      <c r="I83" s="99"/>
      <c r="J83" s="99"/>
      <c r="K83" s="99"/>
      <c r="L83" s="99"/>
      <c r="M83" s="99"/>
      <c r="N83" s="99"/>
      <c r="O83" s="99"/>
      <c r="P83" s="99"/>
      <c r="Q83" s="99"/>
      <c r="R83" s="99"/>
      <c r="S83" s="99"/>
      <c r="T83" s="99"/>
      <c r="U83" s="99"/>
      <c r="V83" s="99"/>
      <c r="W83" s="99"/>
      <c r="X83" s="99"/>
      <c r="Y83" s="99"/>
      <c r="Z83" s="99"/>
    </row>
    <row r="84" spans="1:26" ht="15" customHeight="1">
      <c r="A84" s="339" t="s">
        <v>623</v>
      </c>
      <c r="B84" s="43">
        <f t="shared" si="1"/>
        <v>183750</v>
      </c>
      <c r="C84" s="102">
        <v>57</v>
      </c>
      <c r="D84" s="102">
        <v>183693</v>
      </c>
      <c r="E84" s="80" t="s">
        <v>185</v>
      </c>
      <c r="F84" s="82"/>
      <c r="G84" s="1"/>
      <c r="H84" s="99"/>
      <c r="I84" s="99"/>
      <c r="J84" s="99"/>
      <c r="K84" s="99"/>
      <c r="L84" s="99"/>
      <c r="M84" s="99"/>
      <c r="N84" s="99"/>
      <c r="O84" s="99"/>
      <c r="P84" s="99"/>
      <c r="Q84" s="99"/>
      <c r="R84" s="99"/>
      <c r="S84" s="99"/>
      <c r="T84" s="99"/>
      <c r="U84" s="99"/>
      <c r="V84" s="99"/>
      <c r="W84" s="99"/>
      <c r="X84" s="99"/>
      <c r="Y84" s="99"/>
      <c r="Z84" s="99"/>
    </row>
    <row r="85" spans="1:26" ht="15" customHeight="1">
      <c r="A85" s="339" t="s">
        <v>624</v>
      </c>
      <c r="B85" s="43">
        <f t="shared" si="1"/>
        <v>246356</v>
      </c>
      <c r="C85" s="102">
        <v>44</v>
      </c>
      <c r="D85" s="102">
        <v>246312</v>
      </c>
      <c r="E85" s="80" t="s">
        <v>186</v>
      </c>
      <c r="F85" s="82"/>
      <c r="G85" s="86"/>
      <c r="H85" s="99"/>
      <c r="I85" s="99"/>
      <c r="J85" s="99"/>
      <c r="K85" s="99"/>
      <c r="L85" s="99"/>
      <c r="M85" s="99"/>
      <c r="N85" s="99"/>
      <c r="O85" s="99"/>
      <c r="P85" s="99"/>
      <c r="Q85" s="99"/>
      <c r="R85" s="99"/>
      <c r="S85" s="99"/>
      <c r="T85" s="99"/>
      <c r="U85" s="99"/>
      <c r="V85" s="99"/>
      <c r="W85" s="99"/>
      <c r="X85" s="99"/>
      <c r="Y85" s="99"/>
      <c r="Z85" s="99"/>
    </row>
    <row r="86" spans="1:26" ht="15" customHeight="1">
      <c r="A86" s="197" t="s">
        <v>625</v>
      </c>
      <c r="B86" s="43">
        <f t="shared" si="1"/>
        <v>256558</v>
      </c>
      <c r="C86" s="102">
        <v>69</v>
      </c>
      <c r="D86" s="102">
        <v>256489</v>
      </c>
      <c r="E86" s="80" t="s">
        <v>187</v>
      </c>
      <c r="F86" s="82"/>
      <c r="G86" s="7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</row>
    <row r="87" spans="1:26" ht="15" customHeight="1">
      <c r="A87" s="64" t="s">
        <v>226</v>
      </c>
      <c r="B87" s="60">
        <f t="shared" si="1"/>
        <v>1170951</v>
      </c>
      <c r="C87" s="111">
        <f>SUM(C88:C93)</f>
        <v>504</v>
      </c>
      <c r="D87" s="111">
        <f>SUM(D88:D93)</f>
        <v>1170447</v>
      </c>
      <c r="E87" s="65" t="s">
        <v>79</v>
      </c>
      <c r="F87" s="69"/>
      <c r="G87" s="86"/>
      <c r="H87" s="37"/>
      <c r="I87" s="37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</row>
    <row r="88" spans="1:26" ht="15" customHeight="1">
      <c r="A88" s="339" t="s">
        <v>626</v>
      </c>
      <c r="B88" s="43">
        <f t="shared" si="1"/>
        <v>92444</v>
      </c>
      <c r="C88" s="52">
        <v>77</v>
      </c>
      <c r="D88" s="52">
        <v>92367</v>
      </c>
      <c r="E88" s="80" t="s">
        <v>188</v>
      </c>
      <c r="F88" s="82"/>
      <c r="G88" s="86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</row>
    <row r="89" spans="1:26" ht="15" customHeight="1">
      <c r="A89" s="339" t="s">
        <v>627</v>
      </c>
      <c r="B89" s="43">
        <f t="shared" si="1"/>
        <v>257571</v>
      </c>
      <c r="C89" s="102">
        <v>128</v>
      </c>
      <c r="D89" s="102">
        <v>257443</v>
      </c>
      <c r="E89" s="80" t="s">
        <v>189</v>
      </c>
      <c r="F89" s="82"/>
      <c r="G89" s="77"/>
      <c r="H89" s="99"/>
      <c r="I89" s="99"/>
      <c r="J89" s="99"/>
      <c r="K89" s="99"/>
      <c r="L89" s="99"/>
      <c r="M89" s="99"/>
      <c r="N89" s="99"/>
      <c r="O89" s="99"/>
      <c r="P89" s="99"/>
      <c r="Q89" s="99"/>
      <c r="R89" s="99"/>
      <c r="S89" s="99"/>
      <c r="T89" s="99"/>
      <c r="U89" s="99"/>
      <c r="V89" s="99"/>
      <c r="W89" s="99"/>
      <c r="X89" s="99"/>
      <c r="Y89" s="99"/>
      <c r="Z89" s="99"/>
    </row>
    <row r="90" spans="1:26" ht="15" customHeight="1">
      <c r="A90" s="339" t="s">
        <v>628</v>
      </c>
      <c r="B90" s="43">
        <f t="shared" si="1"/>
        <v>27412</v>
      </c>
      <c r="C90" s="102">
        <v>9</v>
      </c>
      <c r="D90" s="102">
        <v>27403</v>
      </c>
      <c r="E90" s="80" t="s">
        <v>190</v>
      </c>
      <c r="F90" s="82"/>
      <c r="G90" s="77"/>
      <c r="H90" s="99"/>
      <c r="I90" s="99"/>
      <c r="J90" s="99"/>
      <c r="K90" s="99"/>
      <c r="L90" s="99"/>
      <c r="M90" s="99"/>
      <c r="N90" s="99"/>
      <c r="O90" s="99"/>
      <c r="P90" s="99"/>
      <c r="Q90" s="99"/>
      <c r="R90" s="99"/>
      <c r="S90" s="99"/>
      <c r="T90" s="99"/>
      <c r="U90" s="99"/>
      <c r="V90" s="99"/>
      <c r="W90" s="99"/>
      <c r="X90" s="99"/>
      <c r="Y90" s="99"/>
      <c r="Z90" s="99"/>
    </row>
    <row r="91" spans="1:26" ht="15" customHeight="1">
      <c r="A91" s="339" t="s">
        <v>629</v>
      </c>
      <c r="B91" s="43">
        <f t="shared" si="1"/>
        <v>590180</v>
      </c>
      <c r="C91" s="102">
        <v>191</v>
      </c>
      <c r="D91" s="102">
        <v>589989</v>
      </c>
      <c r="E91" s="80" t="s">
        <v>191</v>
      </c>
      <c r="F91" s="82"/>
      <c r="G91" s="86"/>
      <c r="H91" s="99"/>
      <c r="I91" s="99"/>
      <c r="J91" s="99"/>
      <c r="K91" s="99"/>
      <c r="L91" s="99"/>
      <c r="M91" s="99"/>
      <c r="N91" s="99"/>
      <c r="O91" s="99"/>
      <c r="P91" s="99"/>
      <c r="Q91" s="99"/>
      <c r="R91" s="99"/>
      <c r="S91" s="99"/>
      <c r="T91" s="99"/>
      <c r="U91" s="99"/>
      <c r="V91" s="99"/>
      <c r="W91" s="99"/>
      <c r="X91" s="99"/>
      <c r="Y91" s="99"/>
      <c r="Z91" s="99"/>
    </row>
    <row r="92" spans="1:26" ht="15" customHeight="1">
      <c r="A92" s="340" t="s">
        <v>630</v>
      </c>
      <c r="B92" s="43">
        <f t="shared" si="1"/>
        <v>77021</v>
      </c>
      <c r="C92" s="102">
        <v>8</v>
      </c>
      <c r="D92" s="102">
        <v>77013</v>
      </c>
      <c r="E92" s="80" t="s">
        <v>192</v>
      </c>
      <c r="F92" s="82"/>
      <c r="G92" s="77"/>
      <c r="H92" s="99"/>
      <c r="I92" s="99"/>
      <c r="J92" s="99"/>
      <c r="K92" s="99"/>
      <c r="L92" s="99"/>
      <c r="M92" s="99"/>
      <c r="N92" s="99"/>
      <c r="O92" s="99"/>
      <c r="P92" s="99"/>
      <c r="Q92" s="99"/>
      <c r="R92" s="99"/>
      <c r="S92" s="99"/>
      <c r="T92" s="99"/>
      <c r="U92" s="99"/>
      <c r="V92" s="99"/>
      <c r="W92" s="99"/>
      <c r="X92" s="99"/>
      <c r="Y92" s="99"/>
      <c r="Z92" s="99"/>
    </row>
    <row r="93" spans="1:26" ht="15" customHeight="1">
      <c r="A93" s="340" t="s">
        <v>631</v>
      </c>
      <c r="B93" s="43">
        <f t="shared" si="1"/>
        <v>126323</v>
      </c>
      <c r="C93" s="52">
        <v>91</v>
      </c>
      <c r="D93" s="52">
        <v>126232</v>
      </c>
      <c r="E93" s="80" t="s">
        <v>193</v>
      </c>
      <c r="F93" s="82"/>
      <c r="G93" s="86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</row>
    <row r="94" spans="1:26" ht="15" customHeight="1">
      <c r="A94" s="46" t="s">
        <v>82</v>
      </c>
      <c r="B94" s="60">
        <f t="shared" si="1"/>
        <v>153663</v>
      </c>
      <c r="C94" s="111">
        <f>SUM(C95:C98)</f>
        <v>69</v>
      </c>
      <c r="D94" s="111">
        <f>SUM(D95:D98)</f>
        <v>153594</v>
      </c>
      <c r="E94" s="65" t="s">
        <v>84</v>
      </c>
      <c r="F94" s="69"/>
      <c r="G94" s="86"/>
      <c r="H94" s="37"/>
      <c r="I94" s="37"/>
      <c r="J94" s="37"/>
      <c r="K94" s="37"/>
      <c r="L94" s="37"/>
      <c r="M94" s="37"/>
      <c r="N94" s="37"/>
      <c r="O94" s="37"/>
      <c r="P94" s="37"/>
      <c r="Q94" s="37"/>
      <c r="R94" s="37"/>
      <c r="S94" s="37"/>
      <c r="T94" s="37"/>
      <c r="U94" s="37"/>
      <c r="V94" s="37"/>
      <c r="W94" s="37"/>
      <c r="X94" s="37"/>
      <c r="Y94" s="37"/>
      <c r="Z94" s="37"/>
    </row>
    <row r="95" spans="1:26" ht="15" customHeight="1">
      <c r="A95" s="340" t="s">
        <v>632</v>
      </c>
      <c r="B95" s="43">
        <f t="shared" si="1"/>
        <v>16791</v>
      </c>
      <c r="C95" s="102">
        <v>2</v>
      </c>
      <c r="D95" s="102">
        <v>16789</v>
      </c>
      <c r="E95" s="80" t="s">
        <v>194</v>
      </c>
      <c r="F95" s="82"/>
      <c r="G95" s="77"/>
      <c r="H95" s="99"/>
      <c r="I95" s="99"/>
      <c r="J95" s="99"/>
      <c r="K95" s="99"/>
      <c r="L95" s="99"/>
      <c r="M95" s="99"/>
      <c r="N95" s="99"/>
      <c r="O95" s="99"/>
      <c r="P95" s="99"/>
      <c r="Q95" s="99"/>
      <c r="R95" s="99"/>
      <c r="S95" s="99"/>
      <c r="T95" s="99"/>
      <c r="U95" s="99"/>
      <c r="V95" s="99"/>
      <c r="W95" s="99"/>
      <c r="X95" s="99"/>
      <c r="Y95" s="99"/>
      <c r="Z95" s="99"/>
    </row>
    <row r="96" spans="1:26" ht="15" customHeight="1">
      <c r="A96" s="340" t="s">
        <v>633</v>
      </c>
      <c r="B96" s="43">
        <f t="shared" si="1"/>
        <v>48562</v>
      </c>
      <c r="C96" s="102">
        <v>51</v>
      </c>
      <c r="D96" s="102">
        <v>48511</v>
      </c>
      <c r="E96" s="80" t="s">
        <v>195</v>
      </c>
      <c r="F96" s="82"/>
      <c r="G96" s="77"/>
      <c r="H96" s="99"/>
      <c r="I96" s="99"/>
      <c r="J96" s="99"/>
      <c r="K96" s="99"/>
      <c r="L96" s="99"/>
      <c r="M96" s="99"/>
      <c r="N96" s="99"/>
      <c r="O96" s="99"/>
      <c r="P96" s="99"/>
      <c r="Q96" s="99"/>
      <c r="R96" s="99"/>
      <c r="S96" s="99"/>
      <c r="T96" s="99"/>
      <c r="U96" s="99"/>
      <c r="V96" s="99"/>
      <c r="W96" s="99"/>
      <c r="X96" s="99"/>
      <c r="Y96" s="99"/>
      <c r="Z96" s="99"/>
    </row>
    <row r="97" spans="1:26" ht="15" customHeight="1">
      <c r="A97" s="339" t="s">
        <v>634</v>
      </c>
      <c r="B97" s="43">
        <f t="shared" si="1"/>
        <v>84680</v>
      </c>
      <c r="C97" s="102">
        <v>16</v>
      </c>
      <c r="D97" s="102">
        <v>84664</v>
      </c>
      <c r="E97" s="80" t="s">
        <v>196</v>
      </c>
      <c r="F97" s="82"/>
      <c r="G97" s="77"/>
      <c r="H97" s="99"/>
      <c r="I97" s="99"/>
      <c r="J97" s="99"/>
      <c r="K97" s="99"/>
      <c r="L97" s="99"/>
      <c r="M97" s="99"/>
      <c r="N97" s="99"/>
      <c r="O97" s="99"/>
      <c r="P97" s="99"/>
      <c r="Q97" s="99"/>
      <c r="R97" s="99"/>
      <c r="S97" s="99"/>
      <c r="T97" s="99"/>
      <c r="U97" s="99"/>
      <c r="V97" s="99"/>
      <c r="W97" s="99"/>
      <c r="X97" s="99"/>
      <c r="Y97" s="99"/>
      <c r="Z97" s="99"/>
    </row>
    <row r="98" spans="1:26" ht="15" customHeight="1">
      <c r="A98" s="340" t="s">
        <v>635</v>
      </c>
      <c r="B98" s="43">
        <f t="shared" si="1"/>
        <v>3630</v>
      </c>
      <c r="C98" s="113">
        <v>0</v>
      </c>
      <c r="D98" s="52">
        <v>3630</v>
      </c>
      <c r="E98" s="80" t="s">
        <v>197</v>
      </c>
      <c r="F98" s="82"/>
      <c r="G98" s="86"/>
      <c r="H98" s="38"/>
      <c r="I98" s="38"/>
      <c r="J98" s="38"/>
      <c r="K98" s="38"/>
      <c r="L98" s="38"/>
      <c r="M98" s="38"/>
      <c r="N98" s="38"/>
      <c r="O98" s="38"/>
      <c r="P98" s="38"/>
      <c r="Q98" s="38"/>
      <c r="R98" s="38"/>
      <c r="S98" s="38"/>
      <c r="T98" s="38"/>
      <c r="U98" s="38"/>
      <c r="V98" s="38"/>
      <c r="W98" s="38"/>
      <c r="X98" s="38"/>
      <c r="Y98" s="38"/>
      <c r="Z98" s="38"/>
    </row>
    <row r="99" spans="1:26" ht="15" customHeight="1">
      <c r="A99" s="24" t="s">
        <v>87</v>
      </c>
      <c r="B99" s="60">
        <f t="shared" si="1"/>
        <v>24396</v>
      </c>
      <c r="C99" s="111">
        <f>SUM(C100:C103)</f>
        <v>98</v>
      </c>
      <c r="D99" s="111">
        <f>SUM(D100:D103)</f>
        <v>24298</v>
      </c>
      <c r="E99" s="65" t="s">
        <v>116</v>
      </c>
      <c r="F99" s="69"/>
      <c r="G99" s="38"/>
      <c r="H99" s="37"/>
      <c r="I99" s="37"/>
      <c r="J99" s="37"/>
      <c r="K99" s="37"/>
      <c r="L99" s="37"/>
      <c r="M99" s="37"/>
      <c r="N99" s="37"/>
      <c r="O99" s="37"/>
      <c r="P99" s="37"/>
      <c r="Q99" s="37"/>
      <c r="R99" s="37"/>
      <c r="S99" s="37"/>
      <c r="T99" s="37"/>
      <c r="U99" s="37"/>
      <c r="V99" s="37"/>
      <c r="W99" s="37"/>
      <c r="X99" s="37"/>
      <c r="Y99" s="37"/>
      <c r="Z99" s="37"/>
    </row>
    <row r="100" spans="1:26" ht="15" customHeight="1">
      <c r="A100" s="340" t="s">
        <v>636</v>
      </c>
      <c r="B100" s="43">
        <f t="shared" si="1"/>
        <v>7915</v>
      </c>
      <c r="C100" s="102">
        <v>32</v>
      </c>
      <c r="D100" s="102">
        <v>7883</v>
      </c>
      <c r="E100" s="80" t="s">
        <v>198</v>
      </c>
      <c r="F100" s="82"/>
      <c r="G100" s="77"/>
      <c r="H100" s="99"/>
      <c r="I100" s="99"/>
      <c r="J100" s="99"/>
      <c r="K100" s="99"/>
      <c r="L100" s="99"/>
      <c r="M100" s="99"/>
      <c r="N100" s="99"/>
      <c r="O100" s="99"/>
      <c r="P100" s="99"/>
      <c r="Q100" s="99"/>
      <c r="R100" s="99"/>
      <c r="S100" s="99"/>
      <c r="T100" s="99"/>
      <c r="U100" s="99"/>
      <c r="V100" s="99"/>
      <c r="W100" s="99"/>
      <c r="X100" s="99"/>
      <c r="Y100" s="99"/>
      <c r="Z100" s="99"/>
    </row>
    <row r="101" spans="1:26" ht="15" customHeight="1">
      <c r="A101" s="340" t="s">
        <v>637</v>
      </c>
      <c r="B101" s="43">
        <f t="shared" si="1"/>
        <v>8979</v>
      </c>
      <c r="C101" s="102">
        <v>10</v>
      </c>
      <c r="D101" s="102">
        <v>8969</v>
      </c>
      <c r="E101" s="80" t="s">
        <v>199</v>
      </c>
      <c r="F101" s="82"/>
      <c r="G101" s="77"/>
      <c r="H101" s="99"/>
      <c r="I101" s="99"/>
      <c r="J101" s="99"/>
      <c r="K101" s="99"/>
      <c r="L101" s="99"/>
      <c r="M101" s="99"/>
      <c r="N101" s="99"/>
      <c r="O101" s="99"/>
      <c r="P101" s="99"/>
      <c r="Q101" s="99"/>
      <c r="R101" s="99"/>
      <c r="S101" s="99"/>
      <c r="T101" s="99"/>
      <c r="U101" s="99"/>
      <c r="V101" s="99"/>
      <c r="W101" s="99"/>
      <c r="X101" s="99"/>
      <c r="Y101" s="99"/>
      <c r="Z101" s="99"/>
    </row>
    <row r="102" spans="1:26" ht="15" customHeight="1">
      <c r="A102" s="340" t="s">
        <v>638</v>
      </c>
      <c r="B102" s="43">
        <f t="shared" si="1"/>
        <v>2447</v>
      </c>
      <c r="C102" s="102">
        <v>43</v>
      </c>
      <c r="D102" s="102">
        <v>2404</v>
      </c>
      <c r="E102" s="80" t="s">
        <v>200</v>
      </c>
      <c r="F102" s="82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" customHeight="1">
      <c r="A103" s="340" t="s">
        <v>639</v>
      </c>
      <c r="B103" s="43">
        <f t="shared" si="1"/>
        <v>5055</v>
      </c>
      <c r="C103" s="102">
        <v>13</v>
      </c>
      <c r="D103" s="102">
        <v>5042</v>
      </c>
      <c r="E103" s="80" t="s">
        <v>201</v>
      </c>
      <c r="F103" s="82"/>
      <c r="G103" s="85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" customHeight="1">
      <c r="A104" s="46" t="s">
        <v>92</v>
      </c>
      <c r="B104" s="60">
        <f t="shared" si="1"/>
        <v>36678</v>
      </c>
      <c r="C104" s="111">
        <f>SUM(C105:C106)</f>
        <v>335</v>
      </c>
      <c r="D104" s="111">
        <f>SUM(D105:D106)</f>
        <v>36343</v>
      </c>
      <c r="E104" s="65" t="s">
        <v>94</v>
      </c>
      <c r="F104" s="69"/>
      <c r="G104" s="85"/>
      <c r="H104" s="38"/>
      <c r="I104" s="38"/>
      <c r="J104" s="38"/>
      <c r="K104" s="38"/>
      <c r="L104" s="38"/>
      <c r="M104" s="38"/>
      <c r="N104" s="38"/>
      <c r="O104" s="38"/>
      <c r="P104" s="38"/>
      <c r="Q104" s="38"/>
      <c r="R104" s="38"/>
      <c r="S104" s="38"/>
      <c r="T104" s="38"/>
      <c r="U104" s="38"/>
      <c r="V104" s="38"/>
      <c r="W104" s="38"/>
      <c r="X104" s="38"/>
      <c r="Y104" s="38"/>
      <c r="Z104" s="38"/>
    </row>
    <row r="105" spans="1:26" ht="15" customHeight="1">
      <c r="A105" s="340" t="s">
        <v>640</v>
      </c>
      <c r="B105" s="43">
        <f t="shared" si="1"/>
        <v>16190</v>
      </c>
      <c r="C105" s="102">
        <v>180</v>
      </c>
      <c r="D105" s="102">
        <v>16010</v>
      </c>
      <c r="E105" s="80" t="s">
        <v>202</v>
      </c>
      <c r="F105" s="82"/>
      <c r="G105" s="85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" customHeight="1">
      <c r="A106" s="340" t="s">
        <v>641</v>
      </c>
      <c r="B106" s="43">
        <f t="shared" si="1"/>
        <v>20488</v>
      </c>
      <c r="C106" s="43">
        <v>155</v>
      </c>
      <c r="D106" s="43">
        <v>20333</v>
      </c>
      <c r="E106" s="80" t="s">
        <v>203</v>
      </c>
      <c r="F106" s="82"/>
      <c r="G106" s="38"/>
      <c r="H106" s="38"/>
      <c r="I106" s="38"/>
      <c r="J106" s="38"/>
      <c r="K106" s="38"/>
      <c r="L106" s="38"/>
      <c r="M106" s="38"/>
      <c r="N106" s="38"/>
      <c r="O106" s="38"/>
      <c r="P106" s="38"/>
      <c r="Q106" s="38"/>
      <c r="R106" s="38"/>
      <c r="S106" s="38"/>
      <c r="T106" s="38"/>
      <c r="U106" s="38"/>
      <c r="V106" s="38"/>
      <c r="W106" s="38"/>
      <c r="X106" s="38"/>
      <c r="Y106" s="38"/>
      <c r="Z106" s="38"/>
    </row>
    <row r="107" spans="1:26" ht="15" customHeight="1">
      <c r="A107" s="38" t="s">
        <v>97</v>
      </c>
      <c r="B107" s="37">
        <f>B104+B99+B94+B87+B81+B72+B62+B45+B37+B27+B18+B9</f>
        <v>13415803</v>
      </c>
      <c r="C107" s="37">
        <f>C104+C99+C94+C87+C81+C72+C62+C45+C37+C27+C18+C9</f>
        <v>4572</v>
      </c>
      <c r="D107" s="37">
        <f>D104+D99+D94+D87+D81+D72+D62+D45+D37+D27+D18+D9</f>
        <v>13411231</v>
      </c>
      <c r="E107" s="68" t="s">
        <v>7</v>
      </c>
      <c r="F107" s="68"/>
      <c r="G107" s="38"/>
      <c r="H107" s="38"/>
      <c r="I107" s="38"/>
      <c r="J107" s="38"/>
      <c r="K107" s="38"/>
      <c r="L107" s="38"/>
      <c r="M107" s="38"/>
      <c r="N107" s="38"/>
      <c r="O107" s="38"/>
      <c r="P107" s="38"/>
      <c r="Q107" s="38"/>
      <c r="R107" s="38"/>
      <c r="S107" s="38"/>
      <c r="T107" s="38"/>
      <c r="U107" s="38"/>
      <c r="V107" s="38"/>
      <c r="W107" s="38"/>
      <c r="X107" s="38"/>
      <c r="Y107" s="38"/>
      <c r="Z107" s="38"/>
    </row>
    <row r="108" spans="1:26" ht="13.5" customHeight="1">
      <c r="A108" s="29"/>
      <c r="B108" s="37"/>
      <c r="C108" s="37"/>
      <c r="D108" s="37"/>
      <c r="E108" s="106"/>
      <c r="F108" s="106"/>
      <c r="G108" s="38"/>
      <c r="H108" s="38"/>
      <c r="I108" s="38"/>
      <c r="J108" s="38"/>
      <c r="K108" s="38"/>
      <c r="L108" s="38"/>
      <c r="M108" s="38"/>
      <c r="N108" s="38"/>
      <c r="O108" s="38"/>
      <c r="P108" s="38"/>
      <c r="Q108" s="38"/>
      <c r="R108" s="38"/>
      <c r="S108" s="38"/>
      <c r="T108" s="38"/>
      <c r="U108" s="38"/>
      <c r="V108" s="38"/>
      <c r="W108" s="38"/>
      <c r="X108" s="38"/>
      <c r="Y108" s="38"/>
      <c r="Z108" s="38"/>
    </row>
    <row r="109" spans="1:26" ht="134.25" customHeight="1">
      <c r="A109" s="29"/>
      <c r="B109" s="37"/>
      <c r="C109" s="37"/>
      <c r="D109" s="37"/>
      <c r="E109" s="106"/>
      <c r="F109" s="106"/>
      <c r="G109" s="38"/>
      <c r="H109" s="38"/>
      <c r="I109" s="38"/>
      <c r="J109" s="38"/>
      <c r="K109" s="38"/>
      <c r="L109" s="38"/>
      <c r="M109" s="38"/>
      <c r="N109" s="38"/>
      <c r="O109" s="38"/>
      <c r="P109" s="38"/>
      <c r="Q109" s="38"/>
      <c r="R109" s="38"/>
      <c r="S109" s="38"/>
      <c r="T109" s="38"/>
      <c r="U109" s="38"/>
      <c r="V109" s="38"/>
      <c r="W109" s="38"/>
      <c r="X109" s="38"/>
      <c r="Y109" s="38"/>
      <c r="Z109" s="38"/>
    </row>
    <row r="110" spans="1:26" ht="13.5" customHeight="1">
      <c r="A110" s="242" t="s">
        <v>519</v>
      </c>
      <c r="B110" s="48"/>
      <c r="C110" s="57"/>
      <c r="D110" s="57"/>
      <c r="E110" s="226" t="s">
        <v>518</v>
      </c>
      <c r="F110" s="3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>
      <c r="A111" s="48"/>
      <c r="B111" s="7"/>
      <c r="C111" s="7"/>
      <c r="D111" s="7"/>
      <c r="E111" s="119"/>
      <c r="F111" s="9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2.75" customHeight="1">
      <c r="A112" s="61"/>
      <c r="B112" s="61"/>
      <c r="C112" s="61"/>
      <c r="D112" s="61"/>
      <c r="E112" s="61"/>
      <c r="F112" s="6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>
      <c r="A113" s="1"/>
      <c r="B113" s="1"/>
      <c r="C113" s="1"/>
      <c r="D113" s="1"/>
      <c r="E113" s="95"/>
      <c r="F113" s="95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2.75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2.75" customHeight="1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2.75" customHeight="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2.75" customHeight="1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2.75" customHeight="1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2.75" customHeight="1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2.75" customHeight="1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2.75" customHeight="1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2.75" customHeight="1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2.75" customHeight="1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2.75" customHeight="1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2.75" customHeight="1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2.75" customHeight="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2.75" customHeight="1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2.75" customHeight="1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2.75" customHeight="1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2.75" customHeight="1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2.75" customHeight="1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2.75" customHeight="1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2.75" customHeight="1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2.75" customHeight="1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2.75" customHeight="1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2.75" customHeight="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2.75" customHeight="1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2.75" customHeight="1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2.75" customHeight="1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2.75" customHeight="1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2.75" customHeight="1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2.75" customHeight="1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2.75" customHeight="1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2.75" customHeight="1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2.75" customHeight="1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2.75" customHeight="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2.75" customHeight="1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2.75" customHeight="1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2.75" customHeight="1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2.75" customHeight="1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2.75" customHeight="1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2.75" customHeight="1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2.75" customHeight="1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2.75" customHeight="1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2.75" customHeight="1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2.75" customHeight="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2.75" customHeight="1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2.75" customHeight="1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2.75" customHeight="1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2.75" customHeight="1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2.75" customHeight="1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2.75" customHeight="1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2.75" customHeight="1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2.75" customHeight="1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2.75" customHeight="1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2.75" customHeight="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2.75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2.75" customHeight="1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2.75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2.7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2.75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2.75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2.75" customHeight="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2.75" customHeight="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2.75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2.75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2.75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2.75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2.75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2.75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2.75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2.75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2.75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2.75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2.75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2.7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2.75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2.75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2.75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2.75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2.75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2.75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2.75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2.7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2.7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2.75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2.75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2.75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2.75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2.75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2.75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2.7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2.7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2.7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2.75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2.75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2.75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2.7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2.7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2.7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2.75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2.7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2.7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2.75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2.75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2.75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2.75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2.75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2.75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2.75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2.75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2.75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2.75" customHeight="1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2.75" customHeight="1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2.75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2.75" customHeight="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2.75" customHeight="1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2.75" customHeight="1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2.75" customHeight="1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2.75" customHeight="1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2.75" customHeight="1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2.75" customHeight="1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2.75" customHeight="1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2.75" customHeight="1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2.75" customHeight="1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2.75" customHeight="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2.75" customHeight="1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2.75" customHeight="1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2.75" customHeight="1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2.75" customHeight="1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2.75" customHeight="1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2.75" customHeight="1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2.75" customHeight="1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2.75" customHeight="1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2.75" customHeight="1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2.75" customHeight="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2.75" customHeight="1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2.75" customHeight="1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2.75" customHeight="1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2.75" customHeight="1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2.75" customHeight="1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2.75" customHeight="1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2.75" customHeight="1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2.75" customHeight="1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2.75" customHeight="1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2.75" customHeight="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2.75" customHeight="1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2.75" customHeight="1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2.75" customHeight="1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2.75" customHeight="1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2.75" customHeight="1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2.75" customHeight="1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2.75" customHeight="1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2.75" customHeight="1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2.75" customHeight="1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2.75" customHeight="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2.75" customHeight="1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2.75" customHeight="1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2.75" customHeight="1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2.75" customHeight="1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2.75" customHeight="1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2.75" customHeight="1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2.75" customHeight="1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2.75" customHeight="1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2.75" customHeight="1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2.75" customHeight="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2.75" customHeight="1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2.75" customHeight="1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2.75" customHeight="1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2.75" customHeight="1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2.75" customHeight="1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2.75" customHeight="1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2.75" customHeight="1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2.75" customHeight="1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2.75" customHeight="1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2.75" customHeight="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2.75" customHeight="1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2.75" customHeight="1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2.75" customHeight="1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2.75" customHeight="1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2.75" customHeight="1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2.75" customHeight="1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2.75" customHeight="1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2.75" customHeight="1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2.75" customHeight="1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2.75" customHeight="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2.75" customHeight="1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2.75" customHeight="1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2.75" customHeight="1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2.75" customHeight="1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2.75" customHeight="1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2.75" customHeight="1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2.75" customHeight="1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2.75" customHeight="1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2.75" customHeight="1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2.75" customHeight="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2.75" customHeight="1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2.75" customHeight="1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2.75" customHeight="1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2.75" customHeight="1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2.75" customHeight="1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2.75" customHeight="1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2.75" customHeight="1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2.75" customHeight="1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2.75" customHeight="1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2.75" customHeight="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2.75" customHeight="1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2.75" customHeight="1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2.75" customHeight="1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2.75" customHeight="1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2.75" customHeight="1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2.75" customHeight="1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2.75" customHeight="1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2.75" customHeight="1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2.75" customHeight="1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2.75" customHeight="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2.75" customHeight="1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2.75" customHeight="1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2.75" customHeight="1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2.75" customHeight="1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2.75" customHeight="1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2.75" customHeight="1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2.75" customHeight="1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2.75" customHeight="1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2.75" customHeight="1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2.75" customHeight="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2.75" customHeight="1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2.75" customHeight="1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2.75" customHeight="1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2.75" customHeight="1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2.75" customHeight="1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2.75" customHeight="1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2.75" customHeight="1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2.75" customHeight="1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2.75" customHeight="1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2.75" customHeight="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2.75" customHeight="1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2.75" customHeight="1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2.75" customHeight="1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2.75" customHeight="1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2.75" customHeight="1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2.75" customHeight="1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2.75" customHeight="1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2.75" customHeight="1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2.75" customHeight="1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2.75" customHeight="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2.75" customHeight="1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2.75" customHeight="1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2.75" customHeight="1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12.75" customHeight="1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12.75" customHeight="1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ht="12.75" customHeight="1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ht="12.75" customHeight="1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ht="12.75" customHeight="1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ht="12.75" customHeight="1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ht="12.75" customHeight="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ht="12.75" customHeight="1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ht="12.75" customHeight="1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ht="12.75" customHeight="1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ht="12.75" customHeight="1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12.75" customHeight="1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ht="12.75" customHeight="1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ht="12.75" customHeight="1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ht="12.75" customHeight="1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ht="12.75" customHeight="1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ht="12.75" customHeight="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ht="12.75" customHeight="1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ht="12.75" customHeight="1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ht="12.75" customHeight="1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ht="12.75" customHeight="1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ht="12.75" customHeight="1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ht="12.75" customHeight="1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ht="12.75" customHeight="1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ht="12.75" customHeight="1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ht="12.75" customHeight="1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ht="12.75" customHeight="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ht="12.75" customHeight="1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ht="12.75" customHeight="1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ht="12.75" customHeight="1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ht="12.75" customHeight="1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ht="12.75" customHeight="1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ht="12.75" customHeight="1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ht="12.75" customHeight="1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ht="12.75" customHeight="1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ht="12.75" customHeight="1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ht="12.75" customHeight="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ht="12.75" customHeight="1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ht="12.75" customHeight="1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ht="12.75" customHeight="1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ht="12.75" customHeight="1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ht="12.75" customHeight="1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ht="12.75" customHeight="1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ht="12.75" customHeight="1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ht="12.75" customHeight="1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ht="12.75" customHeight="1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ht="12.75" customHeight="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ht="12.75" customHeight="1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ht="12.75" customHeight="1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ht="12.75" customHeight="1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ht="12.75" customHeight="1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ht="12.75" customHeight="1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ht="12.75" customHeight="1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ht="12.75" customHeight="1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ht="12.75" customHeight="1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ht="12.75" customHeight="1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ht="12.75" customHeight="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ht="12.75" customHeight="1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ht="12.75" customHeight="1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ht="12.75" customHeight="1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ht="12.75" customHeight="1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ht="12.75" customHeight="1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ht="12.75" customHeight="1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ht="12.75" customHeight="1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ht="12.75" customHeight="1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ht="12.75" customHeight="1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ht="12.75" customHeight="1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ht="12.75" customHeight="1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ht="12.75" customHeight="1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ht="12.75" customHeight="1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ht="12.75" customHeight="1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ht="12.75" customHeight="1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ht="12.75" customHeight="1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ht="12.75" customHeight="1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ht="12.75" customHeight="1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ht="12.75" customHeight="1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ht="12.75" customHeight="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ht="12.75" customHeight="1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ht="12.75" customHeight="1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ht="12.75" customHeight="1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ht="12.75" customHeight="1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ht="12.75" customHeight="1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ht="12.75" customHeight="1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ht="12.75" customHeight="1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ht="12.75" customHeight="1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ht="12.75" customHeight="1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ht="12.75" customHeight="1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ht="12.75" customHeight="1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ht="12.75" customHeight="1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ht="12.75" customHeight="1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ht="12.75" customHeight="1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ht="12.75" customHeight="1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ht="12.75" customHeight="1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ht="12.75" customHeight="1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ht="12.75" customHeight="1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ht="12.75" customHeight="1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ht="12.75" customHeight="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ht="12.75" customHeight="1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ht="12.75" customHeight="1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ht="12.75" customHeight="1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ht="12.75" customHeight="1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ht="12.75" customHeight="1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ht="12.75" customHeight="1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ht="12.75" customHeight="1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ht="12.75" customHeight="1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ht="12.75" customHeight="1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ht="12.75" customHeight="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ht="12.75" customHeight="1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ht="12.75" customHeight="1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ht="12.75" customHeight="1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ht="12.75" customHeight="1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ht="12.75" customHeight="1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ht="12.75" customHeight="1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ht="12.75" customHeight="1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ht="12.75" customHeight="1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ht="12.75" customHeight="1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ht="12.75" customHeight="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ht="12.75" customHeight="1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ht="12.75" customHeight="1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ht="12.75" customHeight="1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ht="12.75" customHeight="1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ht="12.75" customHeight="1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ht="12.75" customHeight="1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ht="12.75" customHeight="1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ht="12.75" customHeight="1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ht="12.75" customHeight="1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ht="12.75" customHeight="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ht="12.75" customHeight="1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ht="12.75" customHeight="1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ht="12.75" customHeight="1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ht="12.75" customHeight="1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ht="12.75" customHeight="1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ht="12.75" customHeight="1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ht="12.75" customHeight="1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ht="12.75" customHeight="1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ht="12.75" customHeight="1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ht="12.75" customHeight="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ht="12.75" customHeight="1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ht="12.75" customHeight="1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ht="12.75" customHeight="1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ht="12.75" customHeight="1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ht="12.75" customHeight="1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ht="12.75" customHeight="1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ht="12.75" customHeight="1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ht="12.75" customHeight="1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ht="12.75" customHeight="1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ht="12.75" customHeight="1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ht="12.75" customHeight="1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ht="12.75" customHeight="1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ht="12.75" customHeight="1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ht="12.75" customHeight="1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ht="12.75" customHeight="1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ht="12.75" customHeight="1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ht="12.75" customHeight="1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ht="12.75" customHeight="1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ht="12.75" customHeight="1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ht="12.75" customHeight="1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ht="12.75" customHeight="1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ht="12.75" customHeight="1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ht="12.75" customHeight="1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ht="12.75" customHeight="1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ht="12.75" customHeight="1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ht="12.75" customHeight="1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ht="12.75" customHeight="1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ht="12.75" customHeight="1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ht="12.75" customHeight="1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ht="12.75" customHeight="1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ht="12.75" customHeight="1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ht="12.75" customHeight="1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ht="12.75" customHeight="1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ht="12.75" customHeight="1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ht="12.75" customHeight="1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ht="12.75" customHeight="1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ht="12.75" customHeight="1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ht="12.75" customHeight="1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ht="12.75" customHeight="1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ht="12.75" customHeight="1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ht="12.75" customHeight="1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ht="12.75" customHeight="1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ht="12.75" customHeight="1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ht="12.75" customHeight="1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ht="12.75" customHeight="1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ht="12.75" customHeight="1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ht="12.75" customHeight="1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ht="12.75" customHeight="1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ht="12.75" customHeight="1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ht="12.75" customHeight="1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ht="12.75" customHeight="1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ht="12.75" customHeight="1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ht="12.75" customHeight="1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ht="12.75" customHeight="1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ht="12.75" customHeight="1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ht="12.75" customHeight="1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ht="12.75" customHeight="1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ht="12.75" customHeight="1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ht="12.75" customHeight="1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ht="12.75" customHeight="1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ht="12.75" customHeight="1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ht="12.75" customHeight="1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ht="12.75" customHeight="1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ht="12.75" customHeight="1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ht="12.75" customHeight="1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ht="12.75" customHeight="1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ht="12.75" customHeight="1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ht="12.75" customHeight="1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ht="12.75" customHeight="1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ht="12.75" customHeight="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ht="12.75" customHeight="1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ht="12.75" customHeight="1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ht="12.75" customHeight="1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ht="12.75" customHeight="1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ht="12.75" customHeight="1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ht="12.75" customHeight="1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ht="12.75" customHeight="1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ht="12.75" customHeight="1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ht="12.75" customHeight="1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ht="12.75" customHeight="1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ht="12.75" customHeight="1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ht="12.75" customHeight="1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ht="12.75" customHeight="1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ht="12.75" customHeight="1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ht="12.75" customHeight="1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ht="12.75" customHeight="1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ht="12.75" customHeight="1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ht="12.75" customHeight="1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ht="12.75" customHeight="1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 ht="12.75" customHeight="1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ht="12.75" customHeight="1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ht="12.75" customHeight="1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ht="12.75" customHeight="1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ht="12.75" customHeight="1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ht="12.75" customHeight="1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ht="12.75" customHeight="1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ht="12.75" customHeight="1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ht="12.75" customHeight="1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ht="12.75" customHeight="1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ht="12.75" customHeight="1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ht="12.75" customHeight="1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ht="12.75" customHeight="1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ht="12.75" customHeight="1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ht="12.75" customHeight="1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ht="12.75" customHeight="1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ht="12.75" customHeight="1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ht="12.75" customHeight="1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ht="12.75" customHeight="1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ht="12.75" customHeight="1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ht="12.75" customHeight="1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ht="12.75" customHeight="1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ht="12.75" customHeight="1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ht="12.75" customHeight="1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ht="12.75" customHeight="1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ht="12.75" customHeight="1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ht="12.75" customHeight="1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ht="12.75" customHeight="1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ht="12.75" customHeight="1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ht="12.75" customHeight="1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ht="12.75" customHeight="1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ht="12.75" customHeight="1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 ht="12.75" customHeight="1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 ht="12.75" customHeight="1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 ht="12.75" customHeight="1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 ht="12.75" customHeight="1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 ht="12.75" customHeight="1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 ht="12.75" customHeight="1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 ht="12.75" customHeight="1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 ht="12.75" customHeight="1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 ht="12.75" customHeight="1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 ht="12.75" customHeight="1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 ht="12.75" customHeight="1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 ht="12.75" customHeight="1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 ht="12.75" customHeight="1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 ht="12.75" customHeight="1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 ht="12.75" customHeight="1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 ht="12.75" customHeight="1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 ht="12.75" customHeight="1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 ht="12.75" customHeight="1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 ht="12.75" customHeight="1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 ht="12.75" customHeight="1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 ht="12.75" customHeight="1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 ht="12.75" customHeight="1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 ht="12.75" customHeight="1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 ht="12.75" customHeight="1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 ht="12.75" customHeight="1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 ht="12.75" customHeight="1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 ht="12.75" customHeight="1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 ht="12.75" customHeight="1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 ht="12.75" customHeight="1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 ht="12.75" customHeight="1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 ht="12.75" customHeight="1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 ht="12.75" customHeight="1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 ht="12.75" customHeight="1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 ht="12.75" customHeight="1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 ht="12.75" customHeight="1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 ht="12.75" customHeight="1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 ht="12.75" customHeight="1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 ht="12.75" customHeight="1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 ht="12.75" customHeight="1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 ht="12.75" customHeight="1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 ht="12.75" customHeight="1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 ht="12.75" customHeight="1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 ht="12.75" customHeight="1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 ht="12.75" customHeight="1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 ht="12.75" customHeight="1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 ht="12.75" customHeight="1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 ht="12.75" customHeight="1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 ht="12.75" customHeight="1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 ht="12.75" customHeight="1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 ht="12.75" customHeight="1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 ht="12.75" customHeight="1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 ht="12.75" customHeight="1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 ht="12.75" customHeight="1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 ht="12.75" customHeight="1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 ht="12.75" customHeight="1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 ht="12.75" customHeight="1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 ht="12.75" customHeight="1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 ht="12.75" customHeight="1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 ht="12.75" customHeight="1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 ht="12.75" customHeight="1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 ht="12.75" customHeight="1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 ht="12.75" customHeight="1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 ht="12.75" customHeight="1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 ht="12.75" customHeight="1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 ht="12.75" customHeight="1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 ht="12.75" customHeight="1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 ht="12.75" customHeight="1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 ht="12.75" customHeight="1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 ht="12.75" customHeight="1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 ht="12.75" customHeight="1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 ht="12.75" customHeight="1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 ht="12.75" customHeight="1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 ht="12.75" customHeight="1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 ht="12.75" customHeight="1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 ht="12.75" customHeight="1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 ht="12.75" customHeight="1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 ht="12.75" customHeight="1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 ht="12.75" customHeight="1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 ht="12.75" customHeight="1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 ht="12.75" customHeight="1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 ht="12.75" customHeight="1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 ht="12.75" customHeight="1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 ht="12.75" customHeight="1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 ht="12.75" customHeight="1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 ht="12.75" customHeight="1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 ht="12.75" customHeight="1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 ht="12.75" customHeight="1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 ht="12.75" customHeight="1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 ht="12.75" customHeight="1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 ht="12.75" customHeight="1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 ht="12.75" customHeight="1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 ht="12.75" customHeight="1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 ht="12.75" customHeight="1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 ht="12.75" customHeight="1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 ht="12.75" customHeight="1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 ht="12.75" customHeight="1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 ht="12.75" customHeight="1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 ht="12.75" customHeight="1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 ht="12.75" customHeight="1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 ht="12.75" customHeight="1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 ht="12.75" customHeight="1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 ht="12.75" customHeight="1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 ht="12.75" customHeight="1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 ht="12.75" customHeight="1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 ht="12.75" customHeight="1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 ht="12.75" customHeight="1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 ht="12.75" customHeight="1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 ht="12.75" customHeight="1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 ht="12.75" customHeight="1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 ht="12.75" customHeight="1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 ht="12.75" customHeight="1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 ht="12.75" customHeight="1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 ht="12.75" customHeight="1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 ht="12.75" customHeight="1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 ht="12.75" customHeight="1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 ht="12.75" customHeight="1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 ht="12.75" customHeight="1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 ht="12.75" customHeight="1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 ht="12.75" customHeight="1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 ht="12.75" customHeight="1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 ht="12.75" customHeight="1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 ht="12.75" customHeight="1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 ht="12.75" customHeight="1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 ht="12.75" customHeight="1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 ht="12.75" customHeight="1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 ht="12.75" customHeight="1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 ht="12.75" customHeight="1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 ht="12.75" customHeight="1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 ht="12.75" customHeight="1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 ht="12.75" customHeight="1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 ht="12.75" customHeight="1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 ht="12.75" customHeight="1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 ht="12.75" customHeight="1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 ht="12.75" customHeight="1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 ht="12.75" customHeight="1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 ht="12.75" customHeight="1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 ht="12.75" customHeight="1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 ht="12.75" customHeight="1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 ht="12.75" customHeight="1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 ht="12.75" customHeight="1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 ht="12.75" customHeight="1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 ht="12.75" customHeight="1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 ht="12.75" customHeight="1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 ht="12.75" customHeight="1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 ht="12.75" customHeight="1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 ht="12.75" customHeight="1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 ht="12.75" customHeight="1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 ht="12.75" customHeight="1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 ht="12.75" customHeight="1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 ht="12.75" customHeight="1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 ht="12.75" customHeight="1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 ht="12.75" customHeight="1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 ht="12.75" customHeight="1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 ht="12.75" customHeight="1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 ht="12.75" customHeight="1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 ht="12.75" customHeight="1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 ht="12.75" customHeight="1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 ht="12.75" customHeight="1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 ht="12.75" customHeight="1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 ht="12.75" customHeight="1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 ht="12.75" customHeight="1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 ht="12.75" customHeight="1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 ht="12.75" customHeight="1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 ht="12.75" customHeight="1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 ht="12.75" customHeight="1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 ht="12.75" customHeight="1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 ht="12.75" customHeight="1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 ht="12.75" customHeight="1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 ht="12.75" customHeight="1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 ht="12.75" customHeight="1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 ht="12.75" customHeight="1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 ht="12.75" customHeight="1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 ht="12.75" customHeight="1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 ht="12.75" customHeight="1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 ht="12.75" customHeight="1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 ht="12.75" customHeight="1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 ht="12.75" customHeight="1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 ht="12.75" customHeight="1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spans="1:26" ht="12.75" customHeight="1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spans="1:26" ht="12.75" customHeight="1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spans="1:26" ht="12.75" customHeight="1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spans="1:26" ht="12.75" customHeight="1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spans="1:26" ht="12.75" customHeight="1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spans="1:26" ht="12.75" customHeight="1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spans="1:26" ht="12.75" customHeight="1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spans="1:26" ht="12.75" customHeight="1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spans="1:26" ht="12.75" customHeight="1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spans="1:26" ht="12.75" customHeight="1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spans="1:26" ht="12.75" customHeight="1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spans="1:26" ht="12.75" customHeight="1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spans="1:26" ht="12.75" customHeight="1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spans="1:26" ht="12.75" customHeight="1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spans="1:26" ht="12.75" customHeight="1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spans="1:26" ht="12.75" customHeight="1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spans="1:26" ht="12.75" customHeight="1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spans="1:26" ht="12.75" customHeight="1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spans="1:26" ht="12.75" customHeight="1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spans="1:26" ht="12.75" customHeight="1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spans="1:26" ht="12.75" customHeight="1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spans="1:26" ht="12.75" customHeight="1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spans="1:26" ht="12.75" customHeight="1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spans="1:26" ht="12.75" customHeight="1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spans="1:26" ht="12.75" customHeight="1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spans="1:26" ht="12.75" customHeight="1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spans="1:26" ht="12.75" customHeight="1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spans="1:26" ht="12.75" customHeight="1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spans="1:26" ht="12.75" customHeight="1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spans="1:26" ht="12.75" customHeight="1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spans="1:26" ht="12.75" customHeight="1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spans="1:26" ht="12.75" customHeight="1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spans="1:26" ht="12.75" customHeight="1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spans="1:26" ht="12.75" customHeight="1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spans="1:26" ht="12.75" customHeight="1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spans="1:26" ht="12.75" customHeight="1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spans="1:26" ht="12.75" customHeight="1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spans="1:26" ht="12.75" customHeight="1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spans="1:26" ht="12.75" customHeight="1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spans="1:26" ht="12.75" customHeight="1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spans="1:26" ht="12.75" customHeight="1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spans="1:26" ht="12.75" customHeight="1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spans="1:26" ht="12.75" customHeight="1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spans="1:26" ht="12.75" customHeight="1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spans="1:26" ht="12.75" customHeight="1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spans="1:26" ht="12.75" customHeight="1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spans="1:26" ht="12.75" customHeight="1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spans="1:26" ht="12.75" customHeight="1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spans="1:26" ht="12.75" customHeight="1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spans="1:26" ht="12.75" customHeight="1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spans="1:26" ht="12.75" customHeight="1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spans="1:26" ht="12.75" customHeight="1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spans="1:26" ht="12.75" customHeight="1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spans="1:26" ht="12.75" customHeight="1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spans="1:26" ht="12.75" customHeight="1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spans="1:26" ht="12.75" customHeight="1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spans="1:26" ht="12.75" customHeight="1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spans="1:26" ht="12.75" customHeight="1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spans="1:26" ht="12.75" customHeight="1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spans="1:26" ht="12.75" customHeight="1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spans="1:26" ht="12.75" customHeight="1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spans="1:26" ht="12.75" customHeight="1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spans="1:26" ht="12.75" customHeight="1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spans="1:26" ht="12.75" customHeight="1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spans="1:26" ht="12.75" customHeight="1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spans="1:26" ht="12.75" customHeight="1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spans="1:26" ht="12.75" customHeight="1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spans="1:26" ht="12.75" customHeight="1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spans="1:26" ht="12.75" customHeight="1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spans="1:26" ht="12.75" customHeight="1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spans="1:26" ht="12.75" customHeight="1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spans="1:26" ht="12.75" customHeight="1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spans="1:26" ht="12.75" customHeight="1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spans="1:26" ht="12.75" customHeight="1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spans="1:26" ht="12.75" customHeight="1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spans="1:26" ht="12.75" customHeight="1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spans="1:26" ht="12.75" customHeight="1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spans="1:26" ht="12.75" customHeight="1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spans="1:26" ht="12.75" customHeight="1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spans="1:26" ht="12.75" customHeight="1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spans="1:26" ht="12.75" customHeight="1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spans="1:26" ht="12.75" customHeight="1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spans="1:26" ht="12.75" customHeight="1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spans="1:26" ht="12.75" customHeight="1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spans="1:26" ht="12.75" customHeight="1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spans="1:26" ht="12.75" customHeight="1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spans="1:26" ht="12.75" customHeight="1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spans="1:26" ht="12.75" customHeight="1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spans="1:26" ht="12.75" customHeight="1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spans="1:26" ht="12.75" customHeight="1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spans="1:26" ht="12.75" customHeight="1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spans="1:26" ht="12.75" customHeight="1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spans="1:26" ht="12.75" customHeight="1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spans="1:26" ht="12.75" customHeight="1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spans="1:26" ht="12.75" customHeight="1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spans="1:26" ht="12.75" customHeight="1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spans="1:26" ht="12.75" customHeight="1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spans="1:26" ht="12.75" customHeight="1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spans="1:26" ht="12.75" customHeight="1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spans="1:26" ht="12.75" customHeight="1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spans="1:26" ht="12.75" customHeight="1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spans="1:26" ht="12.75" customHeight="1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spans="1:26" ht="12.75" customHeight="1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spans="1:26" ht="12.75" customHeight="1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spans="1:26" ht="12.75" customHeight="1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spans="1:26" ht="12.75" customHeight="1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spans="1:26" ht="12.75" customHeight="1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spans="1:26" ht="12.75" customHeight="1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spans="1:26" ht="12.75" customHeight="1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spans="1:26" ht="12.75" customHeight="1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spans="1:26" ht="12.75" customHeight="1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spans="1:26" ht="12.75" customHeight="1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spans="1:26" ht="12.75" customHeight="1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spans="1:26" ht="12.75" customHeight="1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spans="1:26" ht="12.75" customHeight="1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spans="1:26" ht="12.75" customHeight="1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spans="1:26" ht="12.75" customHeight="1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spans="1:26" ht="12.75" customHeight="1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spans="1:26" ht="12.75" customHeight="1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spans="1:26" ht="12.75" customHeight="1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spans="1:26" ht="12.75" customHeight="1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spans="1:26" ht="12.75" customHeight="1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spans="1:26" ht="12.75" customHeight="1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spans="1:26" ht="12.75" customHeight="1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spans="1:26" ht="12.75" customHeight="1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spans="1:26" ht="12.75" customHeight="1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spans="1:26" ht="12.75" customHeight="1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spans="1:26" ht="12.75" customHeight="1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spans="1:26" ht="12.75" customHeight="1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spans="1:26" ht="12.75" customHeight="1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spans="1:26" ht="12.75" customHeight="1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spans="1:26" ht="12.75" customHeight="1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spans="1:26" ht="12.75" customHeight="1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spans="1:26" ht="12.75" customHeight="1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spans="1:26" ht="12.75" customHeight="1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spans="1:26" ht="12.75" customHeight="1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spans="1:26" ht="12.75" customHeight="1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spans="1:26" ht="12.75" customHeight="1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spans="1:26" ht="12.75" customHeight="1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spans="1:26" ht="12.75" customHeight="1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spans="1:26" ht="12.75" customHeight="1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spans="1:26" ht="12.75" customHeight="1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spans="1:26" ht="12.75" customHeight="1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spans="1:26" ht="12.75" customHeight="1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spans="1:26" ht="12.75" customHeight="1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spans="1:26" ht="12.75" customHeight="1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spans="1:26" ht="12.75" customHeight="1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spans="1:26" ht="12.75" customHeight="1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spans="1:26" ht="12.75" customHeight="1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spans="1:26" ht="12.75" customHeight="1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spans="1:26" ht="12.75" customHeight="1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spans="1:26" ht="12.75" customHeight="1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spans="1:26" ht="12.75" customHeight="1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spans="1:26" ht="12.75" customHeight="1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spans="1:26" ht="12.75" customHeight="1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spans="1:26" ht="12.75" customHeight="1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spans="1:26" ht="12.75" customHeight="1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spans="1:26" ht="12.75" customHeight="1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spans="1:26" ht="12.75" customHeight="1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spans="1:26" ht="12.75" customHeight="1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spans="1:26" ht="12.75" customHeight="1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spans="1:26" ht="12.75" customHeight="1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spans="1:26" ht="12.75" customHeight="1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spans="1:26" ht="12.75" customHeight="1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spans="1:26" ht="12.75" customHeight="1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spans="1:26" ht="12.75" customHeight="1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spans="1:26" ht="12.75" customHeight="1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spans="1:26" ht="12.75" customHeight="1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spans="1:26" ht="12.75" customHeight="1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spans="1:26" ht="12.75" customHeight="1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spans="1:26" ht="12.75" customHeight="1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spans="1:26" ht="12.75" customHeight="1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spans="1:26" ht="12.75" customHeight="1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spans="1:26" ht="12.75" customHeight="1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spans="1:26" ht="12.75" customHeight="1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spans="1:26" ht="12.75" customHeight="1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spans="1:26" ht="12.75" customHeight="1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spans="1:26" ht="12.75" customHeight="1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spans="1:26" ht="12.75" customHeight="1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spans="1:26" ht="12.75" customHeight="1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spans="1:26" ht="12.75" customHeight="1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spans="1:26" ht="12.75" customHeight="1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spans="1:26" ht="12.75" customHeight="1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spans="1:26" ht="12.75" customHeight="1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spans="1:26" ht="12.75" customHeight="1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spans="1:26" ht="12.75" customHeight="1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spans="1:26" ht="12.75" customHeight="1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spans="1:26" ht="12.75" customHeight="1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spans="1:26" ht="12.75" customHeight="1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spans="1:26" ht="12.75" customHeight="1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spans="1:26" ht="12.75" customHeight="1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spans="1:26" ht="12.75" customHeight="1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spans="1:26" ht="12.75" customHeight="1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spans="1:26" ht="12.75" customHeight="1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spans="1:26" ht="12.75" customHeight="1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spans="1:26" ht="12.75" customHeight="1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spans="1:26" ht="12.75" customHeight="1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spans="1:26" ht="12.75" customHeight="1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spans="1:26" ht="12.75" customHeight="1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spans="1:26" ht="12.75" customHeight="1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</sheetData>
  <pageMargins left="0.70866141732283472" right="0.70866141732283472" top="0.74803149606299213" bottom="0.74803149606299213" header="0.31496062992125984" footer="0.31496062992125984"/>
  <pageSetup paperSize="9" scale="75" firstPageNumber="31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682"/>
  <sheetViews>
    <sheetView showGridLines="0" topLeftCell="A40" workbookViewId="0">
      <selection activeCell="B75" sqref="B75"/>
    </sheetView>
  </sheetViews>
  <sheetFormatPr baseColWidth="10" defaultColWidth="14.42578125" defaultRowHeight="15" customHeight="1"/>
  <cols>
    <col min="1" max="1" width="24.7109375" style="320" customWidth="1"/>
    <col min="2" max="7" width="11.7109375" style="320" customWidth="1"/>
    <col min="8" max="8" width="20.7109375" style="320" customWidth="1"/>
    <col min="9" max="16384" width="14.42578125" style="320"/>
  </cols>
  <sheetData>
    <row r="1" spans="1:8" ht="24.75" customHeight="1">
      <c r="A1" s="268" t="s">
        <v>6</v>
      </c>
      <c r="B1" s="2"/>
      <c r="C1" s="2"/>
      <c r="D1" s="57"/>
      <c r="E1" s="57"/>
      <c r="F1" s="57"/>
      <c r="G1" s="57"/>
      <c r="H1" s="4" t="s">
        <v>0</v>
      </c>
    </row>
    <row r="2" spans="1:8" ht="18" customHeight="1">
      <c r="A2" s="2"/>
      <c r="B2" s="2"/>
      <c r="C2" s="2"/>
      <c r="D2" s="57"/>
      <c r="E2" s="57"/>
      <c r="F2" s="57"/>
      <c r="G2" s="57"/>
      <c r="H2" s="5"/>
    </row>
    <row r="3" spans="1:8" ht="18.95" customHeight="1">
      <c r="A3" s="245" t="s">
        <v>561</v>
      </c>
      <c r="B3" s="12"/>
      <c r="C3" s="57"/>
      <c r="D3" s="57"/>
      <c r="E3" s="57"/>
      <c r="F3" s="385" t="s">
        <v>564</v>
      </c>
      <c r="G3" s="372"/>
      <c r="H3" s="372"/>
    </row>
    <row r="4" spans="1:8" ht="18.95" customHeight="1">
      <c r="A4" s="228" t="s">
        <v>531</v>
      </c>
      <c r="B4" s="12"/>
      <c r="C4" s="57"/>
      <c r="D4" s="57"/>
      <c r="E4" s="57"/>
      <c r="F4" s="57"/>
      <c r="G4" s="57"/>
      <c r="H4" s="74" t="s">
        <v>565</v>
      </c>
    </row>
    <row r="5" spans="1:8" ht="12.75" customHeight="1">
      <c r="A5" s="12"/>
      <c r="B5" s="12"/>
      <c r="C5" s="57"/>
      <c r="D5" s="57"/>
      <c r="E5" s="74"/>
      <c r="F5" s="57"/>
      <c r="G5" s="57"/>
      <c r="H5" s="49"/>
    </row>
    <row r="6" spans="1:8" ht="12.75" customHeight="1">
      <c r="A6" s="129"/>
      <c r="B6" s="386">
        <v>2018</v>
      </c>
      <c r="C6" s="387"/>
      <c r="D6" s="387"/>
      <c r="E6" s="386">
        <v>2017</v>
      </c>
      <c r="F6" s="387"/>
      <c r="G6" s="387"/>
      <c r="H6" s="133"/>
    </row>
    <row r="7" spans="1:8" ht="15.95" customHeight="1">
      <c r="A7" s="18"/>
      <c r="B7" s="27" t="s">
        <v>7</v>
      </c>
      <c r="C7" s="142" t="s">
        <v>277</v>
      </c>
      <c r="D7" s="143" t="s">
        <v>279</v>
      </c>
      <c r="E7" s="27" t="s">
        <v>7</v>
      </c>
      <c r="F7" s="142" t="s">
        <v>277</v>
      </c>
      <c r="G7" s="143" t="s">
        <v>279</v>
      </c>
      <c r="H7" s="30"/>
    </row>
    <row r="8" spans="1:8" ht="15.95" customHeight="1">
      <c r="A8" s="57"/>
      <c r="B8" s="142" t="s">
        <v>12</v>
      </c>
      <c r="C8" s="30" t="s">
        <v>287</v>
      </c>
      <c r="D8" s="143" t="s">
        <v>288</v>
      </c>
      <c r="E8" s="142" t="s">
        <v>12</v>
      </c>
      <c r="F8" s="30" t="s">
        <v>287</v>
      </c>
      <c r="G8" s="143" t="s">
        <v>288</v>
      </c>
      <c r="H8" s="49"/>
    </row>
    <row r="9" spans="1:8" ht="15.95" customHeight="1">
      <c r="A9" s="18"/>
      <c r="B9" s="30"/>
      <c r="C9" s="49"/>
      <c r="D9" s="143"/>
      <c r="E9" s="30"/>
      <c r="F9" s="49"/>
      <c r="G9" s="143"/>
      <c r="H9" s="146"/>
    </row>
    <row r="10" spans="1:8" ht="15.95" customHeight="1">
      <c r="A10" s="326" t="s">
        <v>532</v>
      </c>
      <c r="B10" s="328">
        <f>C10+D10</f>
        <v>1176402</v>
      </c>
      <c r="C10" s="328">
        <v>475351</v>
      </c>
      <c r="D10" s="328">
        <v>701051</v>
      </c>
      <c r="E10" s="328">
        <f>F10+G10</f>
        <v>1178060</v>
      </c>
      <c r="F10" s="328">
        <v>485120</v>
      </c>
      <c r="G10" s="328">
        <v>692940</v>
      </c>
      <c r="H10" s="330" t="s">
        <v>538</v>
      </c>
    </row>
    <row r="11" spans="1:8" ht="15.95" customHeight="1">
      <c r="A11" s="326" t="s">
        <v>533</v>
      </c>
      <c r="B11" s="328">
        <f t="shared" ref="B11:B15" si="0">C11+D11</f>
        <v>1169690</v>
      </c>
      <c r="C11" s="328">
        <v>482191</v>
      </c>
      <c r="D11" s="328">
        <v>687499</v>
      </c>
      <c r="E11" s="328">
        <f t="shared" ref="E11:E15" si="1">F11+G11</f>
        <v>1308514</v>
      </c>
      <c r="F11" s="328">
        <v>559252</v>
      </c>
      <c r="G11" s="328">
        <v>749262</v>
      </c>
      <c r="H11" s="330" t="s">
        <v>539</v>
      </c>
    </row>
    <row r="12" spans="1:8" ht="15.95" customHeight="1">
      <c r="A12" s="327" t="s">
        <v>534</v>
      </c>
      <c r="B12" s="328">
        <f t="shared" si="0"/>
        <v>1426185</v>
      </c>
      <c r="C12" s="328">
        <v>615817</v>
      </c>
      <c r="D12" s="328">
        <v>810368</v>
      </c>
      <c r="E12" s="328">
        <f t="shared" si="1"/>
        <v>1385888</v>
      </c>
      <c r="F12" s="328">
        <v>601299</v>
      </c>
      <c r="G12" s="328">
        <v>784589</v>
      </c>
      <c r="H12" s="330" t="s">
        <v>540</v>
      </c>
    </row>
    <row r="13" spans="1:8" ht="15.95" customHeight="1">
      <c r="A13" s="327" t="s">
        <v>535</v>
      </c>
      <c r="B13" s="328">
        <f t="shared" si="0"/>
        <v>3808042</v>
      </c>
      <c r="C13" s="328">
        <v>1642357</v>
      </c>
      <c r="D13" s="328">
        <v>2165685</v>
      </c>
      <c r="E13" s="328">
        <f t="shared" si="1"/>
        <v>3730374</v>
      </c>
      <c r="F13" s="328">
        <v>1617233</v>
      </c>
      <c r="G13" s="328">
        <v>2113141</v>
      </c>
      <c r="H13" s="330" t="s">
        <v>541</v>
      </c>
    </row>
    <row r="14" spans="1:8" ht="15.95" customHeight="1">
      <c r="A14" s="327" t="s">
        <v>536</v>
      </c>
      <c r="B14" s="328">
        <f t="shared" si="0"/>
        <v>1801905</v>
      </c>
      <c r="C14" s="328">
        <v>783063</v>
      </c>
      <c r="D14" s="328">
        <v>1018842</v>
      </c>
      <c r="E14" s="328">
        <f t="shared" si="1"/>
        <v>1815983</v>
      </c>
      <c r="F14" s="328">
        <v>795160</v>
      </c>
      <c r="G14" s="328">
        <v>1020823</v>
      </c>
      <c r="H14" s="330" t="s">
        <v>542</v>
      </c>
    </row>
    <row r="15" spans="1:8" ht="15.95" customHeight="1">
      <c r="A15" s="327" t="s">
        <v>537</v>
      </c>
      <c r="B15" s="328">
        <f t="shared" si="0"/>
        <v>1828969</v>
      </c>
      <c r="C15" s="328">
        <v>790111</v>
      </c>
      <c r="D15" s="328">
        <v>1038858</v>
      </c>
      <c r="E15" s="328">
        <f t="shared" si="1"/>
        <v>1827382</v>
      </c>
      <c r="F15" s="328">
        <v>789728</v>
      </c>
      <c r="G15" s="328">
        <v>1037654</v>
      </c>
      <c r="H15" s="330" t="s">
        <v>543</v>
      </c>
    </row>
    <row r="16" spans="1:8" ht="12.6" customHeight="1">
      <c r="A16" s="151"/>
      <c r="B16" s="151"/>
      <c r="C16" s="148"/>
      <c r="D16" s="148"/>
      <c r="E16" s="148"/>
      <c r="F16" s="148"/>
      <c r="G16" s="148"/>
      <c r="H16" s="89"/>
    </row>
    <row r="17" spans="1:8" s="335" customFormat="1" ht="12.6" customHeight="1">
      <c r="A17" s="151"/>
      <c r="B17" s="151"/>
      <c r="C17" s="148"/>
      <c r="D17" s="148"/>
      <c r="E17" s="148"/>
      <c r="F17" s="148"/>
      <c r="G17" s="148"/>
      <c r="H17" s="89"/>
    </row>
    <row r="18" spans="1:8" ht="12.6" customHeight="1">
      <c r="A18" s="151"/>
      <c r="B18" s="151"/>
      <c r="C18" s="148"/>
      <c r="D18" s="148"/>
      <c r="E18" s="148"/>
      <c r="F18" s="148"/>
      <c r="G18" s="148"/>
      <c r="H18" s="89"/>
    </row>
    <row r="19" spans="1:8" ht="12.6" customHeight="1">
      <c r="A19" s="151"/>
      <c r="B19" s="151"/>
      <c r="C19" s="148"/>
      <c r="D19" s="148"/>
      <c r="E19" s="148"/>
      <c r="F19" s="148"/>
      <c r="G19" s="148"/>
      <c r="H19" s="89"/>
    </row>
    <row r="20" spans="1:8" ht="18.95" customHeight="1">
      <c r="A20" s="245" t="s">
        <v>562</v>
      </c>
      <c r="B20" s="12"/>
      <c r="C20" s="57"/>
      <c r="D20" s="57"/>
      <c r="E20" s="57"/>
      <c r="F20" s="385" t="s">
        <v>675</v>
      </c>
      <c r="G20" s="372"/>
      <c r="H20" s="372"/>
    </row>
    <row r="21" spans="1:8" ht="18.95" customHeight="1">
      <c r="A21" s="228" t="s">
        <v>531</v>
      </c>
      <c r="B21" s="12"/>
      <c r="C21" s="57"/>
      <c r="D21" s="57"/>
      <c r="E21" s="57"/>
      <c r="F21" s="57"/>
      <c r="G21" s="57"/>
      <c r="H21" s="74" t="s">
        <v>566</v>
      </c>
    </row>
    <row r="22" spans="1:8" ht="12.75" customHeight="1">
      <c r="A22" s="12"/>
      <c r="B22" s="12"/>
      <c r="C22" s="57"/>
      <c r="D22" s="57"/>
      <c r="E22" s="74"/>
      <c r="F22" s="57"/>
      <c r="G22" s="57"/>
      <c r="H22" s="49"/>
    </row>
    <row r="23" spans="1:8" ht="12.75" customHeight="1">
      <c r="A23" s="129"/>
      <c r="B23" s="386">
        <v>2018</v>
      </c>
      <c r="C23" s="387"/>
      <c r="D23" s="387"/>
      <c r="E23" s="386">
        <v>2017</v>
      </c>
      <c r="F23" s="387"/>
      <c r="G23" s="387"/>
      <c r="H23" s="133"/>
    </row>
    <row r="24" spans="1:8" ht="15.95" customHeight="1">
      <c r="A24" s="18"/>
      <c r="B24" s="27" t="s">
        <v>7</v>
      </c>
      <c r="C24" s="142" t="s">
        <v>277</v>
      </c>
      <c r="D24" s="143" t="s">
        <v>279</v>
      </c>
      <c r="E24" s="27" t="s">
        <v>7</v>
      </c>
      <c r="F24" s="142" t="s">
        <v>277</v>
      </c>
      <c r="G24" s="143" t="s">
        <v>279</v>
      </c>
      <c r="H24" s="30"/>
    </row>
    <row r="25" spans="1:8" ht="15.95" customHeight="1">
      <c r="A25" s="57"/>
      <c r="B25" s="142" t="s">
        <v>12</v>
      </c>
      <c r="C25" s="30" t="s">
        <v>287</v>
      </c>
      <c r="D25" s="143" t="s">
        <v>288</v>
      </c>
      <c r="E25" s="142" t="s">
        <v>12</v>
      </c>
      <c r="F25" s="30" t="s">
        <v>287</v>
      </c>
      <c r="G25" s="143" t="s">
        <v>288</v>
      </c>
      <c r="H25" s="49"/>
    </row>
    <row r="26" spans="1:8" ht="15.95" customHeight="1">
      <c r="A26" s="18"/>
      <c r="B26" s="30"/>
      <c r="C26" s="49"/>
      <c r="D26" s="143"/>
      <c r="E26" s="30"/>
      <c r="F26" s="49"/>
      <c r="G26" s="143"/>
      <c r="H26" s="146"/>
    </row>
    <row r="27" spans="1:8" ht="15.95" customHeight="1">
      <c r="A27" s="326" t="s">
        <v>537</v>
      </c>
      <c r="B27" s="328">
        <f>C27+D27</f>
        <v>1828969</v>
      </c>
      <c r="C27" s="328">
        <v>790111</v>
      </c>
      <c r="D27" s="328">
        <v>1038858</v>
      </c>
      <c r="E27" s="328">
        <f>F27+G27</f>
        <v>1827382</v>
      </c>
      <c r="F27" s="328">
        <v>789728</v>
      </c>
      <c r="G27" s="328">
        <v>1037654</v>
      </c>
      <c r="H27" s="330" t="s">
        <v>543</v>
      </c>
    </row>
    <row r="28" spans="1:8" ht="15.95" customHeight="1">
      <c r="A28" s="326" t="s">
        <v>544</v>
      </c>
      <c r="B28" s="328">
        <f t="shared" ref="B28:B33" si="2">C28+D28</f>
        <v>4173530</v>
      </c>
      <c r="C28" s="328">
        <v>1641098</v>
      </c>
      <c r="D28" s="328">
        <v>2532432</v>
      </c>
      <c r="E28" s="328">
        <f t="shared" ref="E28:E33" si="3">F28+G28</f>
        <v>4196665</v>
      </c>
      <c r="F28" s="328">
        <v>1653368</v>
      </c>
      <c r="G28" s="328">
        <v>2543297</v>
      </c>
      <c r="H28" s="330" t="s">
        <v>676</v>
      </c>
    </row>
    <row r="29" spans="1:8" ht="15.95" customHeight="1">
      <c r="A29" s="327" t="s">
        <v>545</v>
      </c>
      <c r="B29" s="328">
        <f t="shared" si="2"/>
        <v>9892230</v>
      </c>
      <c r="C29" s="328">
        <v>3621224</v>
      </c>
      <c r="D29" s="328">
        <v>6271006</v>
      </c>
      <c r="E29" s="328">
        <f t="shared" si="3"/>
        <v>9858901</v>
      </c>
      <c r="F29" s="328">
        <v>3662978</v>
      </c>
      <c r="G29" s="328">
        <v>6195923</v>
      </c>
      <c r="H29" s="330" t="s">
        <v>677</v>
      </c>
    </row>
    <row r="30" spans="1:8" ht="15.95" customHeight="1">
      <c r="A30" s="327" t="s">
        <v>546</v>
      </c>
      <c r="B30" s="328">
        <f t="shared" si="2"/>
        <v>20313886</v>
      </c>
      <c r="C30" s="328">
        <v>7104541</v>
      </c>
      <c r="D30" s="328">
        <v>13209345</v>
      </c>
      <c r="E30" s="328">
        <f t="shared" si="3"/>
        <v>20061959</v>
      </c>
      <c r="F30" s="328">
        <v>7108946</v>
      </c>
      <c r="G30" s="328">
        <v>12953013</v>
      </c>
      <c r="H30" s="330" t="s">
        <v>678</v>
      </c>
    </row>
    <row r="31" spans="1:8" ht="15.95" customHeight="1">
      <c r="A31" s="327" t="s">
        <v>547</v>
      </c>
      <c r="B31" s="328">
        <f t="shared" si="2"/>
        <v>12642555</v>
      </c>
      <c r="C31" s="328">
        <v>4323101</v>
      </c>
      <c r="D31" s="328">
        <v>8319454</v>
      </c>
      <c r="E31" s="328">
        <f t="shared" si="3"/>
        <v>12439306</v>
      </c>
      <c r="F31" s="328">
        <v>4328863</v>
      </c>
      <c r="G31" s="328">
        <v>8110443</v>
      </c>
      <c r="H31" s="330" t="s">
        <v>679</v>
      </c>
    </row>
    <row r="32" spans="1:8" ht="15.95" customHeight="1">
      <c r="A32" s="327" t="s">
        <v>548</v>
      </c>
      <c r="B32" s="328">
        <f t="shared" si="2"/>
        <v>3497801</v>
      </c>
      <c r="C32" s="328">
        <v>1140342</v>
      </c>
      <c r="D32" s="328">
        <v>2357459</v>
      </c>
      <c r="E32" s="328">
        <f t="shared" si="3"/>
        <v>3425988</v>
      </c>
      <c r="F32" s="328">
        <v>1126715</v>
      </c>
      <c r="G32" s="328">
        <v>2299273</v>
      </c>
      <c r="H32" s="330" t="s">
        <v>680</v>
      </c>
    </row>
    <row r="33" spans="1:8" ht="15.95" customHeight="1">
      <c r="A33" s="269" t="s">
        <v>112</v>
      </c>
      <c r="B33" s="328">
        <f t="shared" si="2"/>
        <v>22142855</v>
      </c>
      <c r="C33" s="328">
        <v>7894652</v>
      </c>
      <c r="D33" s="328">
        <v>14248203</v>
      </c>
      <c r="E33" s="328">
        <f t="shared" si="3"/>
        <v>21889341</v>
      </c>
      <c r="F33" s="328">
        <v>7898674</v>
      </c>
      <c r="G33" s="328">
        <v>13990667</v>
      </c>
      <c r="H33" s="330" t="s">
        <v>108</v>
      </c>
    </row>
    <row r="34" spans="1:8" s="335" customFormat="1" ht="12.6" customHeight="1">
      <c r="A34" s="269"/>
      <c r="B34" s="328"/>
      <c r="C34" s="328"/>
      <c r="D34" s="328"/>
      <c r="E34" s="328"/>
      <c r="F34" s="328"/>
      <c r="G34" s="328"/>
      <c r="H34" s="189"/>
    </row>
    <row r="35" spans="1:8" s="335" customFormat="1" ht="12.6" customHeight="1">
      <c r="A35" s="269"/>
      <c r="B35" s="328"/>
      <c r="C35" s="328"/>
      <c r="D35" s="328"/>
      <c r="E35" s="328"/>
      <c r="F35" s="328"/>
      <c r="G35" s="328"/>
      <c r="H35" s="189"/>
    </row>
    <row r="36" spans="1:8" s="331" customFormat="1" ht="12.6" customHeight="1">
      <c r="A36" s="269"/>
      <c r="B36" s="328"/>
      <c r="C36" s="328"/>
      <c r="D36" s="328"/>
      <c r="E36" s="328"/>
      <c r="F36" s="328"/>
      <c r="G36" s="328"/>
      <c r="H36" s="189"/>
    </row>
    <row r="37" spans="1:8" ht="12.6" customHeight="1">
      <c r="A37" s="57"/>
      <c r="B37" s="57"/>
      <c r="C37" s="181"/>
      <c r="D37" s="181"/>
      <c r="E37" s="76"/>
      <c r="F37" s="188"/>
      <c r="G37" s="188"/>
      <c r="H37" s="189"/>
    </row>
    <row r="38" spans="1:8" ht="18.95" customHeight="1">
      <c r="A38" s="245" t="s">
        <v>681</v>
      </c>
      <c r="B38" s="12"/>
      <c r="C38" s="57"/>
      <c r="D38" s="57"/>
      <c r="E38" s="57"/>
      <c r="F38" s="385" t="s">
        <v>682</v>
      </c>
      <c r="G38" s="372"/>
      <c r="H38" s="372"/>
    </row>
    <row r="39" spans="1:8" ht="18.95" customHeight="1">
      <c r="A39" s="228" t="s">
        <v>551</v>
      </c>
      <c r="B39" s="12"/>
      <c r="C39" s="57"/>
      <c r="D39" s="57"/>
      <c r="E39" s="57"/>
      <c r="F39" s="57"/>
      <c r="G39" s="57"/>
      <c r="H39" s="74" t="s">
        <v>566</v>
      </c>
    </row>
    <row r="40" spans="1:8" ht="12.75" customHeight="1">
      <c r="A40" s="12"/>
      <c r="B40" s="12"/>
      <c r="C40" s="57"/>
      <c r="D40" s="57"/>
      <c r="E40" s="74"/>
      <c r="F40" s="57"/>
      <c r="G40" s="57"/>
      <c r="H40" s="49"/>
    </row>
    <row r="41" spans="1:8" ht="12.75" customHeight="1">
      <c r="A41" s="129"/>
      <c r="B41" s="386">
        <v>2018</v>
      </c>
      <c r="C41" s="387"/>
      <c r="D41" s="387"/>
      <c r="E41" s="386">
        <v>2017</v>
      </c>
      <c r="F41" s="387"/>
      <c r="G41" s="387"/>
      <c r="H41" s="133"/>
    </row>
    <row r="42" spans="1:8" ht="15.95" customHeight="1">
      <c r="A42" s="18"/>
      <c r="B42" s="27" t="s">
        <v>7</v>
      </c>
      <c r="C42" s="142" t="s">
        <v>277</v>
      </c>
      <c r="D42" s="143" t="s">
        <v>279</v>
      </c>
      <c r="E42" s="27" t="s">
        <v>7</v>
      </c>
      <c r="F42" s="142" t="s">
        <v>277</v>
      </c>
      <c r="G42" s="143" t="s">
        <v>279</v>
      </c>
      <c r="H42" s="30"/>
    </row>
    <row r="43" spans="1:8" ht="15.95" customHeight="1">
      <c r="A43" s="57"/>
      <c r="B43" s="142" t="s">
        <v>12</v>
      </c>
      <c r="C43" s="30" t="s">
        <v>287</v>
      </c>
      <c r="D43" s="143" t="s">
        <v>288</v>
      </c>
      <c r="E43" s="142" t="s">
        <v>12</v>
      </c>
      <c r="F43" s="30" t="s">
        <v>287</v>
      </c>
      <c r="G43" s="143" t="s">
        <v>288</v>
      </c>
      <c r="H43" s="49"/>
    </row>
    <row r="44" spans="1:8" ht="15.95" customHeight="1">
      <c r="A44" s="18"/>
      <c r="B44" s="30"/>
      <c r="C44" s="49"/>
      <c r="D44" s="143"/>
      <c r="E44" s="30"/>
      <c r="F44" s="49"/>
      <c r="G44" s="143"/>
      <c r="H44" s="146"/>
    </row>
    <row r="45" spans="1:8" ht="15.95" customHeight="1">
      <c r="A45" s="326" t="s">
        <v>537</v>
      </c>
      <c r="B45" s="328">
        <f>C45+D45</f>
        <v>893904</v>
      </c>
      <c r="C45" s="328">
        <v>383485</v>
      </c>
      <c r="D45" s="328">
        <v>510419</v>
      </c>
      <c r="E45" s="328">
        <f>F45+G45</f>
        <v>895296</v>
      </c>
      <c r="F45" s="328">
        <v>384195</v>
      </c>
      <c r="G45" s="328">
        <v>511101</v>
      </c>
      <c r="H45" s="330" t="s">
        <v>543</v>
      </c>
    </row>
    <row r="46" spans="1:8" ht="15.95" customHeight="1">
      <c r="A46" s="326" t="s">
        <v>549</v>
      </c>
      <c r="B46" s="328">
        <f t="shared" ref="B46:B47" si="4">C46+D46</f>
        <v>8533088</v>
      </c>
      <c r="C46" s="328">
        <v>2925555</v>
      </c>
      <c r="D46" s="328">
        <v>5607533</v>
      </c>
      <c r="E46" s="328">
        <f t="shared" ref="E46:E47" si="5">F46+G46</f>
        <v>8451168</v>
      </c>
      <c r="F46" s="328">
        <v>2948003</v>
      </c>
      <c r="G46" s="328">
        <v>5503165</v>
      </c>
      <c r="H46" s="330" t="s">
        <v>683</v>
      </c>
    </row>
    <row r="47" spans="1:8" ht="15.95" customHeight="1">
      <c r="A47" s="327" t="s">
        <v>550</v>
      </c>
      <c r="B47" s="328">
        <f t="shared" si="4"/>
        <v>9426992</v>
      </c>
      <c r="C47" s="328">
        <v>3309040</v>
      </c>
      <c r="D47" s="328">
        <v>6117952</v>
      </c>
      <c r="E47" s="328">
        <f t="shared" si="5"/>
        <v>9346464</v>
      </c>
      <c r="F47" s="328">
        <v>3332198</v>
      </c>
      <c r="G47" s="328">
        <v>6014266</v>
      </c>
      <c r="H47" s="330" t="s">
        <v>684</v>
      </c>
    </row>
    <row r="48" spans="1:8" s="331" customFormat="1" ht="12.6" customHeight="1">
      <c r="A48" s="327"/>
      <c r="B48" s="328"/>
      <c r="C48" s="328"/>
      <c r="D48" s="328"/>
      <c r="E48" s="328"/>
      <c r="F48" s="328"/>
      <c r="G48" s="328"/>
      <c r="H48" s="330"/>
    </row>
    <row r="49" spans="1:8" s="335" customFormat="1" ht="12.6" customHeight="1">
      <c r="A49" s="327"/>
      <c r="B49" s="328"/>
      <c r="C49" s="328"/>
      <c r="D49" s="328"/>
      <c r="E49" s="328"/>
      <c r="F49" s="328"/>
      <c r="G49" s="328"/>
      <c r="H49" s="330"/>
    </row>
    <row r="50" spans="1:8" s="335" customFormat="1" ht="12.6" customHeight="1">
      <c r="A50" s="327"/>
      <c r="B50" s="328"/>
      <c r="C50" s="328"/>
      <c r="D50" s="328"/>
      <c r="E50" s="328"/>
      <c r="F50" s="328"/>
      <c r="G50" s="328"/>
      <c r="H50" s="330"/>
    </row>
    <row r="51" spans="1:8" ht="12.6" customHeight="1">
      <c r="A51" s="327"/>
      <c r="B51" s="328"/>
      <c r="C51" s="328"/>
      <c r="D51" s="328"/>
      <c r="E51" s="328"/>
      <c r="F51" s="328"/>
      <c r="G51" s="328"/>
      <c r="H51" s="330"/>
    </row>
    <row r="52" spans="1:8" ht="19.5" customHeight="1">
      <c r="A52" s="245" t="s">
        <v>563</v>
      </c>
      <c r="B52" s="12"/>
      <c r="C52" s="57"/>
      <c r="D52" s="57"/>
      <c r="E52" s="57"/>
      <c r="F52" s="385" t="s">
        <v>686</v>
      </c>
      <c r="G52" s="372"/>
      <c r="H52" s="372"/>
    </row>
    <row r="53" spans="1:8" ht="19.5" customHeight="1">
      <c r="A53" s="228" t="s">
        <v>552</v>
      </c>
      <c r="B53" s="12"/>
      <c r="C53" s="57"/>
      <c r="D53" s="57"/>
      <c r="E53" s="57"/>
      <c r="F53" s="57"/>
      <c r="G53" s="57"/>
      <c r="H53" s="74" t="s">
        <v>685</v>
      </c>
    </row>
    <row r="54" spans="1:8" ht="12.75" customHeight="1">
      <c r="A54" s="12"/>
      <c r="B54" s="12"/>
      <c r="C54" s="57"/>
      <c r="D54" s="57"/>
      <c r="E54" s="74"/>
      <c r="F54" s="57"/>
      <c r="G54" s="57"/>
      <c r="H54" s="49"/>
    </row>
    <row r="55" spans="1:8" ht="12.75" customHeight="1">
      <c r="A55" s="129"/>
      <c r="B55" s="386">
        <v>2018</v>
      </c>
      <c r="C55" s="387"/>
      <c r="D55" s="387"/>
      <c r="E55" s="386">
        <v>2017</v>
      </c>
      <c r="F55" s="387"/>
      <c r="G55" s="387"/>
      <c r="H55" s="133"/>
    </row>
    <row r="56" spans="1:8" ht="15.95" customHeight="1">
      <c r="A56" s="18"/>
      <c r="B56" s="27" t="s">
        <v>7</v>
      </c>
      <c r="C56" s="142" t="s">
        <v>277</v>
      </c>
      <c r="D56" s="143" t="s">
        <v>279</v>
      </c>
      <c r="E56" s="27" t="s">
        <v>7</v>
      </c>
      <c r="F56" s="142" t="s">
        <v>277</v>
      </c>
      <c r="G56" s="143" t="s">
        <v>279</v>
      </c>
      <c r="H56" s="30"/>
    </row>
    <row r="57" spans="1:8" ht="15.95" customHeight="1">
      <c r="A57" s="57"/>
      <c r="B57" s="142" t="s">
        <v>12</v>
      </c>
      <c r="C57" s="30" t="s">
        <v>287</v>
      </c>
      <c r="D57" s="143" t="s">
        <v>288</v>
      </c>
      <c r="E57" s="142" t="s">
        <v>12</v>
      </c>
      <c r="F57" s="30" t="s">
        <v>287</v>
      </c>
      <c r="G57" s="143" t="s">
        <v>288</v>
      </c>
      <c r="H57" s="49"/>
    </row>
    <row r="58" spans="1:8" ht="15.95" customHeight="1">
      <c r="A58" s="18"/>
      <c r="B58" s="30"/>
      <c r="C58" s="49"/>
      <c r="D58" s="143"/>
      <c r="E58" s="30"/>
      <c r="F58" s="49"/>
      <c r="G58" s="143"/>
      <c r="H58" s="146" t="s">
        <v>290</v>
      </c>
    </row>
    <row r="59" spans="1:8" ht="15.95" customHeight="1">
      <c r="A59" s="326" t="s">
        <v>111</v>
      </c>
      <c r="B59" s="328">
        <f>C59+D59</f>
        <v>3694468</v>
      </c>
      <c r="C59" s="328">
        <v>1358015</v>
      </c>
      <c r="D59" s="328">
        <v>2336453</v>
      </c>
      <c r="E59" s="328">
        <f>F59+G59</f>
        <v>3543961</v>
      </c>
      <c r="F59" s="328">
        <v>1334798</v>
      </c>
      <c r="G59" s="328">
        <v>2209163</v>
      </c>
      <c r="H59" s="330" t="s">
        <v>107</v>
      </c>
    </row>
    <row r="60" spans="1:8" ht="15.95" customHeight="1">
      <c r="A60" s="326" t="s">
        <v>553</v>
      </c>
      <c r="B60" s="328">
        <f t="shared" ref="B60:B61" si="6">C60+D60</f>
        <v>2273245</v>
      </c>
      <c r="C60" s="328">
        <v>790492</v>
      </c>
      <c r="D60" s="328">
        <v>1482753</v>
      </c>
      <c r="E60" s="328">
        <f t="shared" ref="E60:E61" si="7">F60+G60</f>
        <v>2141578</v>
      </c>
      <c r="F60" s="328">
        <v>759613</v>
      </c>
      <c r="G60" s="328">
        <v>1381965</v>
      </c>
      <c r="H60" s="330" t="s">
        <v>687</v>
      </c>
    </row>
    <row r="61" spans="1:8" ht="15.95" customHeight="1">
      <c r="A61" s="327" t="s">
        <v>554</v>
      </c>
      <c r="B61" s="328">
        <f t="shared" si="6"/>
        <v>1421223</v>
      </c>
      <c r="C61" s="328">
        <v>567523</v>
      </c>
      <c r="D61" s="328">
        <v>853700</v>
      </c>
      <c r="E61" s="328">
        <f t="shared" si="7"/>
        <v>1402383</v>
      </c>
      <c r="F61" s="328">
        <v>575185</v>
      </c>
      <c r="G61" s="328">
        <v>827198</v>
      </c>
      <c r="H61" s="330" t="s">
        <v>688</v>
      </c>
    </row>
    <row r="62" spans="1:8" ht="12.75" customHeight="1">
      <c r="A62" s="48"/>
      <c r="B62" s="57"/>
      <c r="C62" s="77"/>
      <c r="D62" s="77"/>
      <c r="E62" s="77"/>
      <c r="F62" s="77"/>
      <c r="G62" s="77"/>
      <c r="H62" s="119" t="s">
        <v>523</v>
      </c>
    </row>
    <row r="63" spans="1:8" ht="12.75" customHeight="1">
      <c r="A63" s="321"/>
      <c r="B63" s="321"/>
      <c r="C63" s="76"/>
      <c r="D63" s="76"/>
      <c r="E63" s="57"/>
      <c r="F63" s="76"/>
      <c r="G63" s="76"/>
      <c r="H63" s="135"/>
    </row>
    <row r="64" spans="1:8" ht="12.75" customHeight="1">
      <c r="A64" s="57"/>
      <c r="B64" s="57"/>
      <c r="C64" s="76"/>
      <c r="D64" s="76"/>
      <c r="E64" s="76"/>
      <c r="F64" s="76"/>
      <c r="G64" s="76"/>
      <c r="H64" s="135"/>
    </row>
    <row r="65" spans="1:8" ht="12.75" customHeight="1">
      <c r="A65" s="321"/>
      <c r="B65" s="321"/>
      <c r="C65" s="76"/>
      <c r="D65" s="76"/>
      <c r="E65" s="76"/>
      <c r="F65" s="76"/>
      <c r="G65" s="76"/>
      <c r="H65" s="135"/>
    </row>
    <row r="66" spans="1:8" ht="12.75" customHeight="1">
      <c r="A66" s="321"/>
      <c r="B66" s="321"/>
      <c r="C66" s="76"/>
      <c r="D66" s="76"/>
      <c r="E66" s="76"/>
      <c r="F66" s="76"/>
      <c r="G66" s="76"/>
      <c r="H66" s="135"/>
    </row>
    <row r="67" spans="1:8" ht="12.75" customHeight="1">
      <c r="A67" s="242" t="s">
        <v>520</v>
      </c>
      <c r="B67" s="53"/>
      <c r="C67" s="53"/>
      <c r="D67" s="53"/>
      <c r="E67" s="183"/>
      <c r="F67" s="183"/>
      <c r="G67" s="183"/>
      <c r="H67" s="270" t="s">
        <v>498</v>
      </c>
    </row>
    <row r="68" spans="1:8" ht="12.75" customHeight="1"/>
    <row r="69" spans="1:8" ht="12.75" customHeight="1"/>
    <row r="70" spans="1:8" ht="12.75" customHeight="1">
      <c r="A70" s="218"/>
      <c r="B70" s="218"/>
      <c r="C70" s="218"/>
      <c r="D70" s="218"/>
      <c r="E70" s="218"/>
      <c r="F70" s="218"/>
      <c r="G70" s="218"/>
      <c r="H70" s="49"/>
    </row>
    <row r="71" spans="1:8" ht="12.75" customHeight="1"/>
    <row r="72" spans="1:8" ht="12.75" customHeight="1"/>
    <row r="73" spans="1:8" ht="12.75" customHeight="1">
      <c r="A73" s="218"/>
      <c r="B73" s="218"/>
      <c r="C73" s="218"/>
      <c r="D73" s="218"/>
      <c r="E73" s="218"/>
      <c r="F73" s="218"/>
      <c r="G73" s="218"/>
      <c r="H73" s="49"/>
    </row>
    <row r="74" spans="1:8" ht="12.75" customHeight="1">
      <c r="A74" s="57"/>
      <c r="B74" s="57"/>
      <c r="C74" s="57"/>
      <c r="D74" s="57"/>
      <c r="E74" s="57"/>
      <c r="F74" s="57"/>
      <c r="G74" s="57"/>
      <c r="H74" s="57"/>
    </row>
    <row r="75" spans="1:8" ht="12.75" customHeight="1">
      <c r="A75" s="57"/>
      <c r="B75" s="57"/>
      <c r="C75" s="57"/>
      <c r="D75" s="57"/>
      <c r="E75" s="57"/>
      <c r="F75" s="57"/>
      <c r="G75" s="57"/>
      <c r="H75" s="57"/>
    </row>
    <row r="76" spans="1:8" ht="12.75" customHeight="1">
      <c r="A76" s="57"/>
      <c r="B76" s="57"/>
      <c r="C76" s="57"/>
      <c r="D76" s="57"/>
      <c r="E76" s="57"/>
      <c r="F76" s="57"/>
      <c r="G76" s="57"/>
      <c r="H76" s="57"/>
    </row>
    <row r="77" spans="1:8" ht="12.75" customHeight="1">
      <c r="A77" s="57"/>
      <c r="B77" s="57"/>
      <c r="C77" s="57"/>
      <c r="D77" s="57"/>
      <c r="E77" s="57"/>
      <c r="F77" s="57"/>
      <c r="G77" s="57"/>
      <c r="H77" s="57"/>
    </row>
    <row r="78" spans="1:8" ht="12.75" customHeight="1">
      <c r="A78" s="57"/>
      <c r="B78" s="57"/>
      <c r="C78" s="57"/>
      <c r="D78" s="57"/>
      <c r="E78" s="57"/>
      <c r="F78" s="57"/>
      <c r="G78" s="57"/>
      <c r="H78" s="57"/>
    </row>
    <row r="79" spans="1:8" ht="12.75" customHeight="1">
      <c r="A79" s="57"/>
      <c r="B79" s="57"/>
      <c r="C79" s="57"/>
      <c r="D79" s="57"/>
      <c r="E79" s="57"/>
      <c r="F79" s="57"/>
      <c r="G79" s="57"/>
      <c r="H79" s="57"/>
    </row>
    <row r="80" spans="1:8" ht="12.75" customHeight="1">
      <c r="A80" s="57"/>
      <c r="B80" s="57"/>
      <c r="C80" s="57"/>
      <c r="D80" s="57"/>
      <c r="E80" s="57"/>
      <c r="F80" s="57"/>
      <c r="G80" s="57"/>
      <c r="H80" s="57"/>
    </row>
    <row r="81" spans="1:8" ht="12.75" customHeight="1">
      <c r="A81" s="57"/>
      <c r="B81" s="57"/>
      <c r="C81" s="57"/>
      <c r="D81" s="57"/>
      <c r="E81" s="57"/>
      <c r="F81" s="57"/>
      <c r="G81" s="57"/>
      <c r="H81" s="57"/>
    </row>
    <row r="82" spans="1:8" ht="12.75" customHeight="1">
      <c r="A82" s="57"/>
      <c r="B82" s="57"/>
      <c r="C82" s="57"/>
      <c r="D82" s="57"/>
      <c r="E82" s="57"/>
      <c r="F82" s="57"/>
      <c r="G82" s="57"/>
      <c r="H82" s="57"/>
    </row>
    <row r="83" spans="1:8" ht="12.75" customHeight="1">
      <c r="A83" s="57"/>
      <c r="B83" s="57"/>
      <c r="C83" s="57"/>
      <c r="D83" s="57"/>
      <c r="E83" s="57"/>
      <c r="F83" s="57"/>
      <c r="G83" s="57"/>
      <c r="H83" s="57"/>
    </row>
    <row r="84" spans="1:8" ht="12.75" customHeight="1">
      <c r="A84" s="57"/>
      <c r="B84" s="57"/>
      <c r="C84" s="57"/>
      <c r="D84" s="57"/>
      <c r="E84" s="57"/>
      <c r="F84" s="57"/>
      <c r="G84" s="57"/>
      <c r="H84" s="57"/>
    </row>
    <row r="85" spans="1:8" ht="12.75" customHeight="1">
      <c r="A85" s="57"/>
      <c r="B85" s="57"/>
      <c r="C85" s="57"/>
      <c r="D85" s="57"/>
      <c r="E85" s="57"/>
      <c r="F85" s="57"/>
      <c r="G85" s="57"/>
      <c r="H85" s="57"/>
    </row>
    <row r="86" spans="1:8" ht="12.75" customHeight="1">
      <c r="A86" s="57"/>
      <c r="B86" s="57"/>
      <c r="C86" s="57"/>
      <c r="D86" s="57"/>
      <c r="E86" s="57"/>
      <c r="F86" s="57"/>
      <c r="G86" s="57"/>
      <c r="H86" s="57"/>
    </row>
    <row r="87" spans="1:8" ht="12.75" customHeight="1">
      <c r="A87" s="57"/>
      <c r="B87" s="57"/>
      <c r="C87" s="57"/>
      <c r="D87" s="57"/>
      <c r="E87" s="57"/>
      <c r="F87" s="57"/>
      <c r="G87" s="57"/>
      <c r="H87" s="57"/>
    </row>
    <row r="88" spans="1:8" ht="12.75" customHeight="1">
      <c r="A88" s="57"/>
      <c r="B88" s="57"/>
      <c r="C88" s="57"/>
      <c r="D88" s="57"/>
      <c r="E88" s="57"/>
      <c r="F88" s="57"/>
      <c r="G88" s="57"/>
      <c r="H88" s="57"/>
    </row>
    <row r="89" spans="1:8" ht="12.75" customHeight="1">
      <c r="A89" s="57"/>
      <c r="B89" s="57"/>
      <c r="C89" s="57"/>
      <c r="D89" s="57"/>
      <c r="E89" s="57"/>
      <c r="F89" s="57"/>
      <c r="G89" s="57"/>
      <c r="H89" s="57"/>
    </row>
    <row r="90" spans="1:8" ht="12.75" customHeight="1">
      <c r="A90" s="57"/>
      <c r="B90" s="57"/>
      <c r="C90" s="57"/>
      <c r="D90" s="57"/>
      <c r="E90" s="57"/>
      <c r="F90" s="57"/>
      <c r="G90" s="57"/>
      <c r="H90" s="57"/>
    </row>
    <row r="91" spans="1:8" ht="12.75" customHeight="1">
      <c r="A91" s="57"/>
      <c r="B91" s="57"/>
      <c r="C91" s="57"/>
      <c r="D91" s="57"/>
      <c r="E91" s="57"/>
      <c r="F91" s="57"/>
      <c r="G91" s="57"/>
      <c r="H91" s="57"/>
    </row>
    <row r="92" spans="1:8" ht="12.75" customHeight="1">
      <c r="A92" s="57"/>
      <c r="B92" s="57"/>
      <c r="C92" s="57"/>
      <c r="D92" s="57"/>
      <c r="E92" s="57"/>
      <c r="F92" s="57"/>
      <c r="G92" s="57"/>
      <c r="H92" s="57"/>
    </row>
    <row r="93" spans="1:8" ht="12.75" customHeight="1">
      <c r="A93" s="57"/>
      <c r="B93" s="57"/>
      <c r="C93" s="57"/>
      <c r="D93" s="57"/>
      <c r="E93" s="57"/>
      <c r="F93" s="57"/>
      <c r="G93" s="57"/>
      <c r="H93" s="57"/>
    </row>
    <row r="94" spans="1:8" ht="12.75" customHeight="1">
      <c r="A94" s="57"/>
      <c r="B94" s="57"/>
      <c r="C94" s="57"/>
      <c r="D94" s="57"/>
      <c r="E94" s="57"/>
      <c r="F94" s="57"/>
      <c r="G94" s="57"/>
      <c r="H94" s="57"/>
    </row>
    <row r="95" spans="1:8" ht="12.75" customHeight="1">
      <c r="A95" s="57"/>
      <c r="B95" s="57"/>
      <c r="C95" s="57"/>
      <c r="D95" s="57"/>
      <c r="E95" s="57"/>
      <c r="F95" s="57"/>
      <c r="G95" s="57"/>
      <c r="H95" s="57"/>
    </row>
    <row r="96" spans="1:8" ht="12.75" customHeight="1">
      <c r="A96" s="57"/>
      <c r="B96" s="57"/>
      <c r="C96" s="57"/>
      <c r="D96" s="57"/>
      <c r="E96" s="57"/>
      <c r="F96" s="57"/>
      <c r="G96" s="57"/>
      <c r="H96" s="57"/>
    </row>
    <row r="97" spans="1:8" ht="12.75" customHeight="1">
      <c r="A97" s="57"/>
      <c r="B97" s="57"/>
      <c r="C97" s="57"/>
      <c r="D97" s="57"/>
      <c r="E97" s="57"/>
      <c r="F97" s="57"/>
      <c r="G97" s="57"/>
      <c r="H97" s="57"/>
    </row>
    <row r="98" spans="1:8" ht="12.75" customHeight="1">
      <c r="A98" s="57"/>
      <c r="B98" s="57"/>
      <c r="C98" s="57"/>
      <c r="D98" s="57"/>
      <c r="E98" s="57"/>
      <c r="F98" s="57"/>
      <c r="G98" s="57"/>
      <c r="H98" s="57"/>
    </row>
    <row r="99" spans="1:8" ht="12.75" customHeight="1">
      <c r="A99" s="57"/>
      <c r="B99" s="57"/>
      <c r="C99" s="57"/>
      <c r="D99" s="57"/>
      <c r="E99" s="57"/>
      <c r="F99" s="57"/>
      <c r="G99" s="57"/>
      <c r="H99" s="57"/>
    </row>
    <row r="100" spans="1:8" ht="12.75" customHeight="1">
      <c r="A100" s="57"/>
      <c r="B100" s="57"/>
      <c r="C100" s="57"/>
      <c r="D100" s="57"/>
      <c r="E100" s="57"/>
      <c r="F100" s="57"/>
      <c r="G100" s="57"/>
      <c r="H100" s="57"/>
    </row>
    <row r="101" spans="1:8" ht="12.75" customHeight="1">
      <c r="A101" s="57"/>
      <c r="B101" s="57"/>
      <c r="C101" s="57"/>
      <c r="D101" s="57"/>
      <c r="E101" s="57"/>
      <c r="F101" s="57"/>
      <c r="G101" s="57"/>
      <c r="H101" s="57"/>
    </row>
    <row r="102" spans="1:8" ht="12.75" customHeight="1">
      <c r="A102" s="57"/>
      <c r="B102" s="57"/>
      <c r="C102" s="57"/>
      <c r="D102" s="57"/>
      <c r="E102" s="57"/>
      <c r="F102" s="57"/>
      <c r="G102" s="57"/>
      <c r="H102" s="57"/>
    </row>
    <row r="103" spans="1:8" ht="12.75" customHeight="1">
      <c r="A103" s="57"/>
      <c r="B103" s="57"/>
      <c r="C103" s="57"/>
      <c r="D103" s="57"/>
      <c r="E103" s="57"/>
      <c r="F103" s="57"/>
      <c r="G103" s="57"/>
      <c r="H103" s="57"/>
    </row>
    <row r="104" spans="1:8" ht="12.75" customHeight="1">
      <c r="A104" s="57"/>
      <c r="B104" s="57"/>
      <c r="C104" s="57"/>
      <c r="D104" s="57"/>
      <c r="E104" s="57"/>
      <c r="F104" s="57"/>
      <c r="G104" s="57"/>
      <c r="H104" s="57"/>
    </row>
    <row r="105" spans="1:8" ht="12.75" customHeight="1">
      <c r="A105" s="57"/>
      <c r="B105" s="57"/>
      <c r="C105" s="57"/>
      <c r="D105" s="57"/>
      <c r="E105" s="57"/>
      <c r="F105" s="57"/>
      <c r="G105" s="57"/>
      <c r="H105" s="57"/>
    </row>
    <row r="106" spans="1:8" ht="12.75" customHeight="1">
      <c r="A106" s="57"/>
      <c r="B106" s="57"/>
      <c r="C106" s="57"/>
      <c r="D106" s="57"/>
      <c r="E106" s="57"/>
      <c r="F106" s="57"/>
      <c r="G106" s="57"/>
      <c r="H106" s="57"/>
    </row>
    <row r="107" spans="1:8" ht="12.75" customHeight="1">
      <c r="A107" s="57"/>
      <c r="B107" s="57"/>
      <c r="C107" s="57"/>
      <c r="D107" s="57"/>
      <c r="E107" s="57"/>
      <c r="F107" s="57"/>
      <c r="G107" s="57"/>
      <c r="H107" s="57"/>
    </row>
    <row r="108" spans="1:8" ht="12.75" customHeight="1">
      <c r="A108" s="57"/>
      <c r="B108" s="57"/>
      <c r="C108" s="57"/>
      <c r="D108" s="57"/>
      <c r="E108" s="57"/>
      <c r="F108" s="57"/>
      <c r="G108" s="57"/>
      <c r="H108" s="57"/>
    </row>
    <row r="109" spans="1:8" ht="12.75" customHeight="1">
      <c r="A109" s="57"/>
      <c r="B109" s="57"/>
      <c r="C109" s="57"/>
      <c r="D109" s="57"/>
      <c r="E109" s="57"/>
      <c r="F109" s="57"/>
      <c r="G109" s="57"/>
      <c r="H109" s="57"/>
    </row>
    <row r="110" spans="1:8" ht="12.75" customHeight="1">
      <c r="A110" s="57"/>
      <c r="B110" s="57"/>
      <c r="C110" s="57"/>
      <c r="D110" s="57"/>
      <c r="E110" s="57"/>
      <c r="F110" s="57"/>
      <c r="G110" s="57"/>
      <c r="H110" s="57"/>
    </row>
    <row r="111" spans="1:8" ht="12.75" customHeight="1">
      <c r="A111" s="57"/>
      <c r="B111" s="57"/>
      <c r="C111" s="57"/>
      <c r="D111" s="57"/>
      <c r="E111" s="57"/>
      <c r="F111" s="57"/>
      <c r="G111" s="57"/>
      <c r="H111" s="57"/>
    </row>
    <row r="112" spans="1:8" ht="12.75" customHeight="1">
      <c r="A112" s="57"/>
      <c r="B112" s="57"/>
      <c r="C112" s="57"/>
      <c r="D112" s="57"/>
      <c r="E112" s="57"/>
      <c r="F112" s="57"/>
      <c r="G112" s="57"/>
      <c r="H112" s="57"/>
    </row>
    <row r="113" spans="1:8" ht="12.75" customHeight="1">
      <c r="A113" s="57"/>
      <c r="B113" s="57"/>
      <c r="C113" s="57"/>
      <c r="D113" s="57"/>
      <c r="E113" s="57"/>
      <c r="F113" s="57"/>
      <c r="G113" s="57"/>
      <c r="H113" s="57"/>
    </row>
    <row r="114" spans="1:8" ht="12.75" customHeight="1">
      <c r="A114" s="57"/>
      <c r="B114" s="57"/>
      <c r="C114" s="57"/>
      <c r="D114" s="57"/>
      <c r="E114" s="57"/>
      <c r="F114" s="57"/>
      <c r="G114" s="57"/>
      <c r="H114" s="57"/>
    </row>
    <row r="115" spans="1:8" ht="12.75" customHeight="1">
      <c r="A115" s="57"/>
      <c r="B115" s="57"/>
      <c r="C115" s="57"/>
      <c r="D115" s="57"/>
      <c r="E115" s="57"/>
      <c r="F115" s="57"/>
      <c r="G115" s="57"/>
      <c r="H115" s="57"/>
    </row>
    <row r="116" spans="1:8" ht="12.75" customHeight="1">
      <c r="A116" s="57"/>
      <c r="B116" s="57"/>
      <c r="C116" s="57"/>
      <c r="D116" s="57"/>
      <c r="E116" s="57"/>
      <c r="F116" s="57"/>
      <c r="G116" s="57"/>
      <c r="H116" s="57"/>
    </row>
    <row r="117" spans="1:8" ht="12.75" customHeight="1">
      <c r="A117" s="57"/>
      <c r="B117" s="57"/>
      <c r="C117" s="57"/>
      <c r="D117" s="57"/>
      <c r="E117" s="57"/>
      <c r="F117" s="57"/>
      <c r="G117" s="57"/>
      <c r="H117" s="57"/>
    </row>
    <row r="118" spans="1:8" ht="12.75" customHeight="1">
      <c r="A118" s="57"/>
      <c r="B118" s="57"/>
      <c r="C118" s="57"/>
      <c r="D118" s="57"/>
      <c r="E118" s="57"/>
      <c r="F118" s="57"/>
      <c r="G118" s="57"/>
      <c r="H118" s="57"/>
    </row>
    <row r="119" spans="1:8" ht="12.75" customHeight="1">
      <c r="A119" s="57"/>
      <c r="B119" s="57"/>
      <c r="C119" s="57"/>
      <c r="D119" s="57"/>
      <c r="E119" s="57"/>
      <c r="F119" s="57"/>
      <c r="G119" s="57"/>
      <c r="H119" s="57"/>
    </row>
    <row r="120" spans="1:8" ht="12.75" customHeight="1">
      <c r="A120" s="57"/>
      <c r="B120" s="57"/>
      <c r="C120" s="57"/>
      <c r="D120" s="57"/>
      <c r="E120" s="57"/>
      <c r="F120" s="57"/>
      <c r="G120" s="57"/>
      <c r="H120" s="57"/>
    </row>
    <row r="121" spans="1:8" ht="12.75" customHeight="1">
      <c r="A121" s="57"/>
      <c r="B121" s="57"/>
      <c r="C121" s="57"/>
      <c r="D121" s="57"/>
      <c r="E121" s="57"/>
      <c r="F121" s="57"/>
      <c r="G121" s="57"/>
      <c r="H121" s="57"/>
    </row>
    <row r="122" spans="1:8" ht="12.75" customHeight="1">
      <c r="A122" s="57"/>
      <c r="B122" s="57"/>
      <c r="C122" s="57"/>
      <c r="D122" s="57"/>
      <c r="E122" s="57"/>
      <c r="F122" s="57"/>
      <c r="G122" s="57"/>
      <c r="H122" s="57"/>
    </row>
    <row r="123" spans="1:8" ht="12.75" customHeight="1">
      <c r="A123" s="57"/>
      <c r="B123" s="57"/>
      <c r="C123" s="57"/>
      <c r="D123" s="57"/>
      <c r="E123" s="57"/>
      <c r="F123" s="57"/>
      <c r="G123" s="57"/>
      <c r="H123" s="57"/>
    </row>
    <row r="124" spans="1:8" ht="12.75" customHeight="1">
      <c r="A124" s="57"/>
      <c r="B124" s="57"/>
      <c r="C124" s="57"/>
      <c r="D124" s="57"/>
      <c r="E124" s="57"/>
      <c r="F124" s="57"/>
      <c r="G124" s="57"/>
      <c r="H124" s="57"/>
    </row>
    <row r="125" spans="1:8" ht="12.75" customHeight="1">
      <c r="A125" s="57"/>
      <c r="B125" s="57"/>
      <c r="C125" s="57"/>
      <c r="D125" s="57"/>
      <c r="E125" s="57"/>
      <c r="F125" s="57"/>
      <c r="G125" s="57"/>
      <c r="H125" s="57"/>
    </row>
    <row r="126" spans="1:8" ht="12.75" customHeight="1">
      <c r="A126" s="57"/>
      <c r="B126" s="57"/>
      <c r="C126" s="57"/>
      <c r="D126" s="57"/>
      <c r="E126" s="57"/>
      <c r="F126" s="57"/>
      <c r="G126" s="57"/>
      <c r="H126" s="57"/>
    </row>
    <row r="127" spans="1:8" ht="12.75" customHeight="1">
      <c r="A127" s="57"/>
      <c r="B127" s="57"/>
      <c r="C127" s="57"/>
      <c r="D127" s="57"/>
      <c r="E127" s="57"/>
      <c r="F127" s="57"/>
      <c r="G127" s="57"/>
      <c r="H127" s="57"/>
    </row>
    <row r="128" spans="1:8" ht="12.75" customHeight="1">
      <c r="A128" s="57"/>
      <c r="B128" s="57"/>
      <c r="C128" s="57"/>
      <c r="D128" s="57"/>
      <c r="E128" s="57"/>
      <c r="F128" s="57"/>
      <c r="G128" s="57"/>
      <c r="H128" s="57"/>
    </row>
    <row r="129" spans="1:8" ht="12.75" customHeight="1">
      <c r="A129" s="57"/>
      <c r="B129" s="57"/>
      <c r="C129" s="57"/>
      <c r="D129" s="57"/>
      <c r="E129" s="57"/>
      <c r="F129" s="57"/>
      <c r="G129" s="57"/>
      <c r="H129" s="57"/>
    </row>
    <row r="130" spans="1:8" ht="12.75" customHeight="1">
      <c r="A130" s="57"/>
      <c r="B130" s="57"/>
      <c r="C130" s="57"/>
      <c r="D130" s="57"/>
      <c r="E130" s="57"/>
      <c r="F130" s="57"/>
      <c r="G130" s="57"/>
      <c r="H130" s="57"/>
    </row>
    <row r="131" spans="1:8" ht="12.75" customHeight="1">
      <c r="A131" s="57"/>
      <c r="B131" s="57"/>
      <c r="C131" s="57"/>
      <c r="D131" s="57"/>
      <c r="E131" s="57"/>
      <c r="F131" s="57"/>
      <c r="G131" s="57"/>
      <c r="H131" s="57"/>
    </row>
    <row r="132" spans="1:8" ht="12.75" customHeight="1">
      <c r="A132" s="57"/>
      <c r="B132" s="57"/>
      <c r="C132" s="57"/>
      <c r="D132" s="57"/>
      <c r="E132" s="57"/>
      <c r="F132" s="57"/>
      <c r="G132" s="57"/>
      <c r="H132" s="57"/>
    </row>
    <row r="133" spans="1:8" ht="12.75" customHeight="1">
      <c r="A133" s="57"/>
      <c r="B133" s="57"/>
      <c r="C133" s="57"/>
      <c r="D133" s="57"/>
      <c r="E133" s="57"/>
      <c r="F133" s="57"/>
      <c r="G133" s="57"/>
      <c r="H133" s="57"/>
    </row>
    <row r="134" spans="1:8" ht="12.75" customHeight="1">
      <c r="A134" s="57"/>
      <c r="B134" s="57"/>
      <c r="C134" s="57"/>
      <c r="D134" s="57"/>
      <c r="E134" s="57"/>
      <c r="F134" s="57"/>
      <c r="G134" s="57"/>
      <c r="H134" s="57"/>
    </row>
    <row r="135" spans="1:8" ht="12.75" customHeight="1">
      <c r="A135" s="57"/>
      <c r="B135" s="57"/>
      <c r="C135" s="57"/>
      <c r="D135" s="57"/>
      <c r="E135" s="57"/>
      <c r="F135" s="57"/>
      <c r="G135" s="57"/>
      <c r="H135" s="57"/>
    </row>
    <row r="136" spans="1:8" ht="12.75" customHeight="1">
      <c r="A136" s="57"/>
      <c r="B136" s="57"/>
      <c r="C136" s="57"/>
      <c r="D136" s="57"/>
      <c r="E136" s="57"/>
      <c r="F136" s="57"/>
      <c r="G136" s="57"/>
      <c r="H136" s="57"/>
    </row>
    <row r="137" spans="1:8" ht="12.75" customHeight="1">
      <c r="A137" s="57"/>
      <c r="B137" s="57"/>
      <c r="C137" s="57"/>
      <c r="D137" s="57"/>
      <c r="E137" s="57"/>
      <c r="F137" s="57"/>
      <c r="G137" s="57"/>
      <c r="H137" s="57"/>
    </row>
    <row r="138" spans="1:8" ht="12.75" customHeight="1">
      <c r="A138" s="57"/>
      <c r="B138" s="57"/>
      <c r="C138" s="57"/>
      <c r="D138" s="57"/>
      <c r="E138" s="57"/>
      <c r="F138" s="57"/>
      <c r="G138" s="57"/>
      <c r="H138" s="57"/>
    </row>
    <row r="139" spans="1:8" ht="12.75" customHeight="1">
      <c r="A139" s="57"/>
      <c r="B139" s="57"/>
      <c r="C139" s="57"/>
      <c r="D139" s="57"/>
      <c r="E139" s="57"/>
      <c r="F139" s="57"/>
      <c r="G139" s="57"/>
      <c r="H139" s="57"/>
    </row>
    <row r="140" spans="1:8" ht="12.75" customHeight="1">
      <c r="A140" s="57"/>
      <c r="B140" s="57"/>
      <c r="C140" s="57"/>
      <c r="D140" s="57"/>
      <c r="E140" s="57"/>
      <c r="F140" s="57"/>
      <c r="G140" s="57"/>
      <c r="H140" s="57"/>
    </row>
    <row r="141" spans="1:8" ht="12.75" customHeight="1">
      <c r="A141" s="57"/>
      <c r="B141" s="57"/>
      <c r="C141" s="57"/>
      <c r="D141" s="57"/>
      <c r="E141" s="57"/>
      <c r="F141" s="57"/>
      <c r="G141" s="57"/>
      <c r="H141" s="57"/>
    </row>
    <row r="142" spans="1:8" ht="12.75" customHeight="1">
      <c r="A142" s="57"/>
      <c r="B142" s="57"/>
      <c r="C142" s="57"/>
      <c r="D142" s="57"/>
      <c r="E142" s="57"/>
      <c r="F142" s="57"/>
      <c r="G142" s="57"/>
      <c r="H142" s="57"/>
    </row>
    <row r="143" spans="1:8" ht="12.75" customHeight="1">
      <c r="A143" s="57"/>
      <c r="B143" s="57"/>
      <c r="C143" s="57"/>
      <c r="D143" s="57"/>
      <c r="E143" s="57"/>
      <c r="F143" s="57"/>
      <c r="G143" s="57"/>
      <c r="H143" s="57"/>
    </row>
    <row r="144" spans="1:8" ht="12.75" customHeight="1">
      <c r="A144" s="57"/>
      <c r="B144" s="57"/>
      <c r="C144" s="57"/>
      <c r="D144" s="57"/>
      <c r="E144" s="57"/>
      <c r="F144" s="57"/>
      <c r="G144" s="57"/>
      <c r="H144" s="57"/>
    </row>
    <row r="145" spans="1:8" ht="12.75" customHeight="1">
      <c r="A145" s="57"/>
      <c r="B145" s="57"/>
      <c r="C145" s="57"/>
      <c r="D145" s="57"/>
      <c r="E145" s="57"/>
      <c r="F145" s="57"/>
      <c r="G145" s="57"/>
      <c r="H145" s="57"/>
    </row>
    <row r="146" spans="1:8" ht="12.75" customHeight="1">
      <c r="A146" s="57"/>
      <c r="B146" s="57"/>
      <c r="C146" s="57"/>
      <c r="D146" s="57"/>
      <c r="E146" s="57"/>
      <c r="F146" s="57"/>
      <c r="G146" s="57"/>
      <c r="H146" s="57"/>
    </row>
    <row r="147" spans="1:8" ht="12.75" customHeight="1">
      <c r="A147" s="57"/>
      <c r="B147" s="57"/>
      <c r="C147" s="57"/>
      <c r="D147" s="57"/>
      <c r="E147" s="57"/>
      <c r="F147" s="57"/>
      <c r="G147" s="57"/>
      <c r="H147" s="57"/>
    </row>
    <row r="148" spans="1:8" ht="12.75" customHeight="1">
      <c r="A148" s="57"/>
      <c r="B148" s="57"/>
      <c r="C148" s="57"/>
      <c r="D148" s="57"/>
      <c r="E148" s="57"/>
      <c r="F148" s="57"/>
      <c r="G148" s="57"/>
      <c r="H148" s="57"/>
    </row>
    <row r="149" spans="1:8" ht="12.75" customHeight="1">
      <c r="A149" s="57"/>
      <c r="B149" s="57"/>
      <c r="C149" s="57"/>
      <c r="D149" s="57"/>
      <c r="E149" s="57"/>
      <c r="F149" s="57"/>
      <c r="G149" s="57"/>
      <c r="H149" s="57"/>
    </row>
    <row r="150" spans="1:8" ht="12.75" customHeight="1">
      <c r="A150" s="57"/>
      <c r="B150" s="57"/>
      <c r="C150" s="57"/>
      <c r="D150" s="57"/>
      <c r="E150" s="57"/>
      <c r="F150" s="57"/>
      <c r="G150" s="57"/>
      <c r="H150" s="57"/>
    </row>
    <row r="151" spans="1:8" ht="12.75" customHeight="1">
      <c r="A151" s="57"/>
      <c r="B151" s="57"/>
      <c r="C151" s="57"/>
      <c r="D151" s="57"/>
      <c r="E151" s="57"/>
      <c r="F151" s="57"/>
      <c r="G151" s="57"/>
      <c r="H151" s="57"/>
    </row>
    <row r="152" spans="1:8" ht="12.75" customHeight="1">
      <c r="A152" s="57"/>
      <c r="B152" s="57"/>
      <c r="C152" s="57"/>
      <c r="D152" s="57"/>
      <c r="E152" s="57"/>
      <c r="F152" s="57"/>
      <c r="G152" s="57"/>
      <c r="H152" s="57"/>
    </row>
    <row r="153" spans="1:8" ht="12.75" customHeight="1">
      <c r="A153" s="57"/>
      <c r="B153" s="57"/>
      <c r="C153" s="57"/>
      <c r="D153" s="57"/>
      <c r="E153" s="57"/>
      <c r="F153" s="57"/>
      <c r="G153" s="57"/>
      <c r="H153" s="57"/>
    </row>
    <row r="154" spans="1:8" ht="12.75" customHeight="1">
      <c r="A154" s="57"/>
      <c r="B154" s="57"/>
      <c r="C154" s="57"/>
      <c r="D154" s="57"/>
      <c r="E154" s="57"/>
      <c r="F154" s="57"/>
      <c r="G154" s="57"/>
      <c r="H154" s="57"/>
    </row>
    <row r="155" spans="1:8" ht="12.75" customHeight="1">
      <c r="A155" s="57"/>
      <c r="B155" s="57"/>
      <c r="C155" s="57"/>
      <c r="D155" s="57"/>
      <c r="E155" s="57"/>
      <c r="F155" s="57"/>
      <c r="G155" s="57"/>
      <c r="H155" s="57"/>
    </row>
    <row r="156" spans="1:8" ht="12.75" customHeight="1">
      <c r="A156" s="57"/>
      <c r="B156" s="57"/>
      <c r="C156" s="57"/>
      <c r="D156" s="57"/>
      <c r="E156" s="57"/>
      <c r="F156" s="57"/>
      <c r="G156" s="57"/>
      <c r="H156" s="57"/>
    </row>
    <row r="157" spans="1:8" ht="12.75" customHeight="1">
      <c r="A157" s="57"/>
      <c r="B157" s="57"/>
      <c r="C157" s="57"/>
      <c r="D157" s="57"/>
      <c r="E157" s="57"/>
      <c r="F157" s="57"/>
      <c r="G157" s="57"/>
      <c r="H157" s="57"/>
    </row>
    <row r="158" spans="1:8" ht="12.75" customHeight="1">
      <c r="A158" s="57"/>
      <c r="B158" s="57"/>
      <c r="C158" s="57"/>
      <c r="D158" s="57"/>
      <c r="E158" s="57"/>
      <c r="F158" s="57"/>
      <c r="G158" s="57"/>
      <c r="H158" s="57"/>
    </row>
    <row r="159" spans="1:8" ht="12.75" customHeight="1">
      <c r="A159" s="57"/>
      <c r="B159" s="57"/>
      <c r="C159" s="57"/>
      <c r="D159" s="57"/>
      <c r="E159" s="57"/>
      <c r="F159" s="57"/>
      <c r="G159" s="57"/>
      <c r="H159" s="57"/>
    </row>
    <row r="160" spans="1:8" ht="12.75" customHeight="1">
      <c r="A160" s="57"/>
      <c r="B160" s="57"/>
      <c r="C160" s="57"/>
      <c r="D160" s="57"/>
      <c r="E160" s="57"/>
      <c r="F160" s="57"/>
      <c r="G160" s="57"/>
      <c r="H160" s="57"/>
    </row>
    <row r="161" spans="1:8" ht="12.75" customHeight="1">
      <c r="A161" s="57"/>
      <c r="B161" s="57"/>
      <c r="C161" s="57"/>
      <c r="D161" s="57"/>
      <c r="E161" s="57"/>
      <c r="F161" s="57"/>
      <c r="G161" s="57"/>
      <c r="H161" s="57"/>
    </row>
    <row r="162" spans="1:8" ht="12.75" customHeight="1">
      <c r="A162" s="57"/>
      <c r="B162" s="57"/>
      <c r="C162" s="57"/>
      <c r="D162" s="57"/>
      <c r="E162" s="57"/>
      <c r="F162" s="57"/>
      <c r="G162" s="57"/>
      <c r="H162" s="57"/>
    </row>
    <row r="163" spans="1:8" ht="12.75" customHeight="1">
      <c r="A163" s="57"/>
      <c r="B163" s="57"/>
      <c r="C163" s="57"/>
      <c r="D163" s="57"/>
      <c r="E163" s="57"/>
      <c r="F163" s="57"/>
      <c r="G163" s="57"/>
      <c r="H163" s="57"/>
    </row>
    <row r="164" spans="1:8" ht="12.75" customHeight="1">
      <c r="A164" s="57"/>
      <c r="B164" s="57"/>
      <c r="C164" s="57"/>
      <c r="D164" s="57"/>
      <c r="E164" s="57"/>
      <c r="F164" s="57"/>
      <c r="G164" s="57"/>
      <c r="H164" s="57"/>
    </row>
    <row r="165" spans="1:8" ht="12.75" customHeight="1">
      <c r="A165" s="57"/>
      <c r="B165" s="57"/>
      <c r="C165" s="57"/>
      <c r="D165" s="57"/>
      <c r="E165" s="57"/>
      <c r="F165" s="57"/>
      <c r="G165" s="57"/>
      <c r="H165" s="57"/>
    </row>
    <row r="166" spans="1:8" ht="12.75" customHeight="1">
      <c r="A166" s="57"/>
      <c r="B166" s="57"/>
      <c r="C166" s="57"/>
      <c r="D166" s="57"/>
      <c r="E166" s="57"/>
      <c r="F166" s="57"/>
      <c r="G166" s="57"/>
      <c r="H166" s="57"/>
    </row>
    <row r="167" spans="1:8" ht="12.75" customHeight="1">
      <c r="A167" s="57"/>
      <c r="B167" s="57"/>
      <c r="C167" s="57"/>
      <c r="D167" s="57"/>
      <c r="E167" s="57"/>
      <c r="F167" s="57"/>
      <c r="G167" s="57"/>
      <c r="H167" s="57"/>
    </row>
    <row r="168" spans="1:8" ht="12.75" customHeight="1">
      <c r="A168" s="57"/>
      <c r="B168" s="57"/>
      <c r="C168" s="57"/>
      <c r="D168" s="57"/>
      <c r="E168" s="57"/>
      <c r="F168" s="57"/>
      <c r="G168" s="57"/>
      <c r="H168" s="57"/>
    </row>
    <row r="169" spans="1:8" ht="12.75" customHeight="1">
      <c r="A169" s="57"/>
      <c r="B169" s="57"/>
      <c r="C169" s="57"/>
      <c r="D169" s="57"/>
      <c r="E169" s="57"/>
      <c r="F169" s="57"/>
      <c r="G169" s="57"/>
      <c r="H169" s="57"/>
    </row>
    <row r="170" spans="1:8" ht="12.75" customHeight="1">
      <c r="A170" s="57"/>
      <c r="B170" s="57"/>
      <c r="C170" s="57"/>
      <c r="D170" s="57"/>
      <c r="E170" s="57"/>
      <c r="F170" s="57"/>
      <c r="G170" s="57"/>
      <c r="H170" s="57"/>
    </row>
    <row r="171" spans="1:8" ht="12.75" customHeight="1">
      <c r="A171" s="57"/>
      <c r="B171" s="57"/>
      <c r="C171" s="57"/>
      <c r="D171" s="57"/>
      <c r="E171" s="57"/>
      <c r="F171" s="57"/>
      <c r="G171" s="57"/>
      <c r="H171" s="57"/>
    </row>
    <row r="172" spans="1:8" ht="12.75" customHeight="1">
      <c r="A172" s="57"/>
      <c r="B172" s="57"/>
      <c r="C172" s="57"/>
      <c r="D172" s="57"/>
      <c r="E172" s="57"/>
      <c r="F172" s="57"/>
      <c r="G172" s="57"/>
      <c r="H172" s="57"/>
    </row>
    <row r="173" spans="1:8" ht="12.75" customHeight="1">
      <c r="A173" s="57"/>
      <c r="B173" s="57"/>
      <c r="C173" s="57"/>
      <c r="D173" s="57"/>
      <c r="E173" s="57"/>
      <c r="F173" s="57"/>
      <c r="G173" s="57"/>
      <c r="H173" s="57"/>
    </row>
    <row r="174" spans="1:8" ht="12.75" customHeight="1">
      <c r="A174" s="57"/>
      <c r="B174" s="57"/>
      <c r="C174" s="57"/>
      <c r="D174" s="57"/>
      <c r="E174" s="57"/>
      <c r="F174" s="57"/>
      <c r="G174" s="57"/>
      <c r="H174" s="57"/>
    </row>
    <row r="175" spans="1:8" ht="12.75" customHeight="1">
      <c r="A175" s="57"/>
      <c r="B175" s="57"/>
      <c r="C175" s="57"/>
      <c r="D175" s="57"/>
      <c r="E175" s="57"/>
      <c r="F175" s="57"/>
      <c r="G175" s="57"/>
      <c r="H175" s="57"/>
    </row>
    <row r="176" spans="1:8" ht="12.75" customHeight="1">
      <c r="A176" s="57"/>
      <c r="B176" s="57"/>
      <c r="C176" s="57"/>
      <c r="D176" s="57"/>
      <c r="E176" s="57"/>
      <c r="F176" s="57"/>
      <c r="G176" s="57"/>
      <c r="H176" s="57"/>
    </row>
    <row r="177" spans="1:8" ht="12.75" customHeight="1">
      <c r="A177" s="57"/>
      <c r="B177" s="57"/>
      <c r="C177" s="57"/>
      <c r="D177" s="57"/>
      <c r="E177" s="57"/>
      <c r="F177" s="57"/>
      <c r="G177" s="57"/>
      <c r="H177" s="57"/>
    </row>
    <row r="178" spans="1:8" ht="12.75" customHeight="1">
      <c r="A178" s="57"/>
      <c r="B178" s="57"/>
      <c r="C178" s="57"/>
      <c r="D178" s="57"/>
      <c r="E178" s="57"/>
      <c r="F178" s="57"/>
      <c r="G178" s="57"/>
      <c r="H178" s="57"/>
    </row>
    <row r="179" spans="1:8" ht="12.75" customHeight="1">
      <c r="A179" s="57"/>
      <c r="B179" s="57"/>
      <c r="C179" s="57"/>
      <c r="D179" s="57"/>
      <c r="E179" s="57"/>
      <c r="F179" s="57"/>
      <c r="G179" s="57"/>
      <c r="H179" s="57"/>
    </row>
    <row r="180" spans="1:8" ht="12.75" customHeight="1">
      <c r="A180" s="57"/>
      <c r="B180" s="57"/>
      <c r="C180" s="57"/>
      <c r="D180" s="57"/>
      <c r="E180" s="57"/>
      <c r="F180" s="57"/>
      <c r="G180" s="57"/>
      <c r="H180" s="57"/>
    </row>
    <row r="181" spans="1:8" ht="12.75" customHeight="1">
      <c r="A181" s="57"/>
      <c r="B181" s="57"/>
      <c r="C181" s="57"/>
      <c r="D181" s="57"/>
      <c r="E181" s="57"/>
      <c r="F181" s="57"/>
      <c r="G181" s="57"/>
      <c r="H181" s="57"/>
    </row>
    <row r="182" spans="1:8" ht="12.75" customHeight="1">
      <c r="A182" s="57"/>
      <c r="B182" s="57"/>
      <c r="C182" s="57"/>
      <c r="D182" s="57"/>
      <c r="E182" s="57"/>
      <c r="F182" s="57"/>
      <c r="G182" s="57"/>
      <c r="H182" s="57"/>
    </row>
    <row r="183" spans="1:8" ht="12.75" customHeight="1">
      <c r="A183" s="57"/>
      <c r="B183" s="57"/>
      <c r="C183" s="57"/>
      <c r="D183" s="57"/>
      <c r="E183" s="57"/>
      <c r="F183" s="57"/>
      <c r="G183" s="57"/>
      <c r="H183" s="57"/>
    </row>
    <row r="184" spans="1:8" ht="12.75" customHeight="1">
      <c r="A184" s="57"/>
      <c r="B184" s="57"/>
      <c r="C184" s="57"/>
      <c r="D184" s="57"/>
      <c r="E184" s="57"/>
      <c r="F184" s="57"/>
      <c r="G184" s="57"/>
      <c r="H184" s="57"/>
    </row>
    <row r="185" spans="1:8" ht="12.75" customHeight="1">
      <c r="A185" s="57"/>
      <c r="B185" s="57"/>
      <c r="C185" s="57"/>
      <c r="D185" s="57"/>
      <c r="E185" s="57"/>
      <c r="F185" s="57"/>
      <c r="G185" s="57"/>
      <c r="H185" s="57"/>
    </row>
    <row r="186" spans="1:8" ht="12.75" customHeight="1">
      <c r="A186" s="57"/>
      <c r="B186" s="57"/>
      <c r="C186" s="57"/>
      <c r="D186" s="57"/>
      <c r="E186" s="57"/>
      <c r="F186" s="57"/>
      <c r="G186" s="57"/>
      <c r="H186" s="57"/>
    </row>
    <row r="187" spans="1:8" ht="12.75" customHeight="1">
      <c r="A187" s="57"/>
      <c r="B187" s="57"/>
      <c r="C187" s="57"/>
      <c r="D187" s="57"/>
      <c r="E187" s="57"/>
      <c r="F187" s="57"/>
      <c r="G187" s="57"/>
      <c r="H187" s="57"/>
    </row>
    <row r="188" spans="1:8" ht="12.75" customHeight="1">
      <c r="A188" s="57"/>
      <c r="B188" s="57"/>
      <c r="C188" s="57"/>
      <c r="D188" s="57"/>
      <c r="E188" s="57"/>
      <c r="F188" s="57"/>
      <c r="G188" s="57"/>
      <c r="H188" s="57"/>
    </row>
    <row r="189" spans="1:8" ht="12.75" customHeight="1">
      <c r="A189" s="57"/>
      <c r="B189" s="57"/>
      <c r="C189" s="57"/>
      <c r="D189" s="57"/>
      <c r="E189" s="57"/>
      <c r="F189" s="57"/>
      <c r="G189" s="57"/>
      <c r="H189" s="57"/>
    </row>
    <row r="190" spans="1:8" ht="12.75" customHeight="1">
      <c r="A190" s="57"/>
      <c r="B190" s="57"/>
      <c r="C190" s="57"/>
      <c r="D190" s="57"/>
      <c r="E190" s="57"/>
      <c r="F190" s="57"/>
      <c r="G190" s="57"/>
      <c r="H190" s="57"/>
    </row>
    <row r="191" spans="1:8" ht="12.75" customHeight="1">
      <c r="A191" s="57"/>
      <c r="B191" s="57"/>
      <c r="C191" s="57"/>
      <c r="D191" s="57"/>
      <c r="E191" s="57"/>
      <c r="F191" s="57"/>
      <c r="G191" s="57"/>
      <c r="H191" s="57"/>
    </row>
    <row r="192" spans="1:8" ht="12.75" customHeight="1">
      <c r="A192" s="57"/>
      <c r="B192" s="57"/>
      <c r="C192" s="57"/>
      <c r="D192" s="57"/>
      <c r="E192" s="57"/>
      <c r="F192" s="57"/>
      <c r="G192" s="57"/>
      <c r="H192" s="57"/>
    </row>
    <row r="193" spans="1:8" ht="12.75" customHeight="1">
      <c r="A193" s="57"/>
      <c r="B193" s="57"/>
      <c r="C193" s="57"/>
      <c r="D193" s="57"/>
      <c r="E193" s="57"/>
      <c r="F193" s="57"/>
      <c r="G193" s="57"/>
      <c r="H193" s="57"/>
    </row>
    <row r="194" spans="1:8" ht="12.75" customHeight="1">
      <c r="A194" s="57"/>
      <c r="B194" s="57"/>
      <c r="C194" s="57"/>
      <c r="D194" s="57"/>
      <c r="E194" s="57"/>
      <c r="F194" s="57"/>
      <c r="G194" s="57"/>
      <c r="H194" s="57"/>
    </row>
    <row r="195" spans="1:8" ht="12.75" customHeight="1">
      <c r="A195" s="57"/>
      <c r="B195" s="57"/>
      <c r="C195" s="57"/>
      <c r="D195" s="57"/>
      <c r="E195" s="57"/>
      <c r="F195" s="57"/>
      <c r="G195" s="57"/>
      <c r="H195" s="57"/>
    </row>
    <row r="196" spans="1:8" ht="12.75" customHeight="1">
      <c r="A196" s="57"/>
      <c r="B196" s="57"/>
      <c r="C196" s="57"/>
      <c r="D196" s="57"/>
      <c r="E196" s="57"/>
      <c r="F196" s="57"/>
      <c r="G196" s="57"/>
      <c r="H196" s="57"/>
    </row>
    <row r="197" spans="1:8" ht="12.75" customHeight="1">
      <c r="A197" s="57"/>
      <c r="B197" s="57"/>
      <c r="C197" s="57"/>
      <c r="D197" s="57"/>
      <c r="E197" s="57"/>
      <c r="F197" s="57"/>
      <c r="G197" s="57"/>
      <c r="H197" s="57"/>
    </row>
    <row r="198" spans="1:8" ht="12.75" customHeight="1">
      <c r="A198" s="57"/>
      <c r="B198" s="57"/>
      <c r="C198" s="57"/>
      <c r="D198" s="57"/>
      <c r="E198" s="57"/>
      <c r="F198" s="57"/>
      <c r="G198" s="57"/>
      <c r="H198" s="57"/>
    </row>
    <row r="199" spans="1:8" ht="12.75" customHeight="1">
      <c r="A199" s="57"/>
      <c r="B199" s="57"/>
      <c r="C199" s="57"/>
      <c r="D199" s="57"/>
      <c r="E199" s="57"/>
      <c r="F199" s="57"/>
      <c r="G199" s="57"/>
      <c r="H199" s="57"/>
    </row>
    <row r="200" spans="1:8" ht="12.75" customHeight="1">
      <c r="A200" s="57"/>
      <c r="B200" s="57"/>
      <c r="C200" s="57"/>
      <c r="D200" s="57"/>
      <c r="E200" s="57"/>
      <c r="F200" s="57"/>
      <c r="G200" s="57"/>
      <c r="H200" s="57"/>
    </row>
    <row r="201" spans="1:8" ht="12.75" customHeight="1">
      <c r="A201" s="57"/>
      <c r="B201" s="57"/>
      <c r="C201" s="57"/>
      <c r="D201" s="57"/>
      <c r="E201" s="57"/>
      <c r="F201" s="57"/>
      <c r="G201" s="57"/>
      <c r="H201" s="57"/>
    </row>
    <row r="202" spans="1:8" ht="12.75" customHeight="1">
      <c r="A202" s="57"/>
      <c r="B202" s="57"/>
      <c r="C202" s="57"/>
      <c r="D202" s="57"/>
      <c r="E202" s="57"/>
      <c r="F202" s="57"/>
      <c r="G202" s="57"/>
      <c r="H202" s="57"/>
    </row>
    <row r="203" spans="1:8" ht="12.75" customHeight="1">
      <c r="A203" s="57"/>
      <c r="B203" s="57"/>
      <c r="C203" s="57"/>
      <c r="D203" s="57"/>
      <c r="E203" s="57"/>
      <c r="F203" s="57"/>
      <c r="G203" s="57"/>
      <c r="H203" s="57"/>
    </row>
    <row r="204" spans="1:8" ht="12.75" customHeight="1">
      <c r="A204" s="57"/>
      <c r="B204" s="57"/>
      <c r="C204" s="57"/>
      <c r="D204" s="57"/>
      <c r="E204" s="57"/>
      <c r="F204" s="57"/>
      <c r="G204" s="57"/>
      <c r="H204" s="57"/>
    </row>
    <row r="205" spans="1:8" ht="12.75" customHeight="1">
      <c r="A205" s="57"/>
      <c r="B205" s="57"/>
      <c r="C205" s="57"/>
      <c r="D205" s="57"/>
      <c r="E205" s="57"/>
      <c r="F205" s="57"/>
      <c r="G205" s="57"/>
      <c r="H205" s="57"/>
    </row>
    <row r="206" spans="1:8" ht="12.75" customHeight="1">
      <c r="A206" s="57"/>
      <c r="B206" s="57"/>
      <c r="C206" s="57"/>
      <c r="D206" s="57"/>
      <c r="E206" s="57"/>
      <c r="F206" s="57"/>
      <c r="G206" s="57"/>
      <c r="H206" s="57"/>
    </row>
    <row r="207" spans="1:8" ht="12.75" customHeight="1">
      <c r="A207" s="57"/>
      <c r="B207" s="57"/>
      <c r="C207" s="57"/>
      <c r="D207" s="57"/>
      <c r="E207" s="57"/>
      <c r="F207" s="57"/>
      <c r="G207" s="57"/>
      <c r="H207" s="57"/>
    </row>
    <row r="208" spans="1:8" ht="12.75" customHeight="1">
      <c r="A208" s="57"/>
      <c r="B208" s="57"/>
      <c r="C208" s="57"/>
      <c r="D208" s="57"/>
      <c r="E208" s="57"/>
      <c r="F208" s="57"/>
      <c r="G208" s="57"/>
      <c r="H208" s="57"/>
    </row>
    <row r="209" spans="1:8" ht="12.75" customHeight="1">
      <c r="A209" s="57"/>
      <c r="B209" s="57"/>
      <c r="C209" s="57"/>
      <c r="D209" s="57"/>
      <c r="E209" s="57"/>
      <c r="F209" s="57"/>
      <c r="G209" s="57"/>
      <c r="H209" s="57"/>
    </row>
    <row r="210" spans="1:8" ht="12.75" customHeight="1">
      <c r="A210" s="57"/>
      <c r="B210" s="57"/>
      <c r="C210" s="57"/>
      <c r="D210" s="57"/>
      <c r="E210" s="57"/>
      <c r="F210" s="57"/>
      <c r="G210" s="57"/>
      <c r="H210" s="57"/>
    </row>
    <row r="211" spans="1:8" ht="12.75" customHeight="1">
      <c r="A211" s="57"/>
      <c r="B211" s="57"/>
      <c r="C211" s="57"/>
      <c r="D211" s="57"/>
      <c r="E211" s="57"/>
      <c r="F211" s="57"/>
      <c r="G211" s="57"/>
      <c r="H211" s="57"/>
    </row>
    <row r="212" spans="1:8" ht="12.75" customHeight="1">
      <c r="A212" s="57"/>
      <c r="B212" s="57"/>
      <c r="C212" s="57"/>
      <c r="D212" s="57"/>
      <c r="E212" s="57"/>
      <c r="F212" s="57"/>
      <c r="G212" s="57"/>
      <c r="H212" s="57"/>
    </row>
    <row r="213" spans="1:8" ht="12.75" customHeight="1">
      <c r="A213" s="57"/>
      <c r="B213" s="57"/>
      <c r="C213" s="57"/>
      <c r="D213" s="57"/>
      <c r="E213" s="57"/>
      <c r="F213" s="57"/>
      <c r="G213" s="57"/>
      <c r="H213" s="57"/>
    </row>
    <row r="214" spans="1:8" ht="12.75" customHeight="1">
      <c r="A214" s="57"/>
      <c r="B214" s="57"/>
      <c r="C214" s="57"/>
      <c r="D214" s="57"/>
      <c r="E214" s="57"/>
      <c r="F214" s="57"/>
      <c r="G214" s="57"/>
      <c r="H214" s="57"/>
    </row>
    <row r="215" spans="1:8" ht="12.75" customHeight="1">
      <c r="A215" s="57"/>
      <c r="B215" s="57"/>
      <c r="C215" s="57"/>
      <c r="D215" s="57"/>
      <c r="E215" s="57"/>
      <c r="F215" s="57"/>
      <c r="G215" s="57"/>
      <c r="H215" s="57"/>
    </row>
    <row r="216" spans="1:8" ht="12.75" customHeight="1">
      <c r="A216" s="57"/>
      <c r="B216" s="57"/>
      <c r="C216" s="57"/>
      <c r="D216" s="57"/>
      <c r="E216" s="57"/>
      <c r="F216" s="57"/>
      <c r="G216" s="57"/>
      <c r="H216" s="57"/>
    </row>
    <row r="217" spans="1:8" ht="12.75" customHeight="1">
      <c r="A217" s="57"/>
      <c r="B217" s="57"/>
      <c r="C217" s="57"/>
      <c r="D217" s="57"/>
      <c r="E217" s="57"/>
      <c r="F217" s="57"/>
      <c r="G217" s="57"/>
      <c r="H217" s="57"/>
    </row>
    <row r="218" spans="1:8" ht="12.75" customHeight="1">
      <c r="A218" s="57"/>
      <c r="B218" s="57"/>
      <c r="C218" s="57"/>
      <c r="D218" s="57"/>
      <c r="E218" s="57"/>
      <c r="F218" s="57"/>
      <c r="G218" s="57"/>
      <c r="H218" s="57"/>
    </row>
    <row r="219" spans="1:8" ht="12.75" customHeight="1">
      <c r="A219" s="57"/>
      <c r="B219" s="57"/>
      <c r="C219" s="57"/>
      <c r="D219" s="57"/>
      <c r="E219" s="57"/>
      <c r="F219" s="57"/>
      <c r="G219" s="57"/>
      <c r="H219" s="57"/>
    </row>
    <row r="220" spans="1:8" ht="12.75" customHeight="1">
      <c r="A220" s="57"/>
      <c r="B220" s="57"/>
      <c r="C220" s="57"/>
      <c r="D220" s="57"/>
      <c r="E220" s="57"/>
      <c r="F220" s="57"/>
      <c r="G220" s="57"/>
      <c r="H220" s="57"/>
    </row>
    <row r="221" spans="1:8" ht="12.75" customHeight="1">
      <c r="A221" s="57"/>
      <c r="B221" s="57"/>
      <c r="C221" s="57"/>
      <c r="D221" s="57"/>
      <c r="E221" s="57"/>
      <c r="F221" s="57"/>
      <c r="G221" s="57"/>
      <c r="H221" s="57"/>
    </row>
    <row r="222" spans="1:8" ht="12.75" customHeight="1">
      <c r="A222" s="57"/>
      <c r="B222" s="57"/>
      <c r="C222" s="57"/>
      <c r="D222" s="57"/>
      <c r="E222" s="57"/>
      <c r="F222" s="57"/>
      <c r="G222" s="57"/>
      <c r="H222" s="57"/>
    </row>
    <row r="223" spans="1:8" ht="12.75" customHeight="1">
      <c r="A223" s="57"/>
      <c r="B223" s="57"/>
      <c r="C223" s="57"/>
      <c r="D223" s="57"/>
      <c r="E223" s="57"/>
      <c r="F223" s="57"/>
      <c r="G223" s="57"/>
      <c r="H223" s="57"/>
    </row>
    <row r="224" spans="1:8" ht="12.75" customHeight="1">
      <c r="A224" s="57"/>
      <c r="B224" s="57"/>
      <c r="C224" s="57"/>
      <c r="D224" s="57"/>
      <c r="E224" s="57"/>
      <c r="F224" s="57"/>
      <c r="G224" s="57"/>
      <c r="H224" s="57"/>
    </row>
    <row r="225" spans="1:8" ht="12.75" customHeight="1">
      <c r="A225" s="57"/>
      <c r="B225" s="57"/>
      <c r="C225" s="57"/>
      <c r="D225" s="57"/>
      <c r="E225" s="57"/>
      <c r="F225" s="57"/>
      <c r="G225" s="57"/>
      <c r="H225" s="57"/>
    </row>
    <row r="226" spans="1:8" ht="12.75" customHeight="1">
      <c r="A226" s="57"/>
      <c r="B226" s="57"/>
      <c r="C226" s="57"/>
      <c r="D226" s="57"/>
      <c r="E226" s="57"/>
      <c r="F226" s="57"/>
      <c r="G226" s="57"/>
      <c r="H226" s="57"/>
    </row>
    <row r="227" spans="1:8" ht="12.75" customHeight="1">
      <c r="A227" s="57"/>
      <c r="B227" s="57"/>
      <c r="C227" s="57"/>
      <c r="D227" s="57"/>
      <c r="E227" s="57"/>
      <c r="F227" s="57"/>
      <c r="G227" s="57"/>
      <c r="H227" s="57"/>
    </row>
    <row r="228" spans="1:8" ht="12.75" customHeight="1">
      <c r="A228" s="57"/>
      <c r="B228" s="57"/>
      <c r="C228" s="57"/>
      <c r="D228" s="57"/>
      <c r="E228" s="57"/>
      <c r="F228" s="57"/>
      <c r="G228" s="57"/>
      <c r="H228" s="57"/>
    </row>
    <row r="229" spans="1:8" ht="12.75" customHeight="1">
      <c r="A229" s="57"/>
      <c r="B229" s="57"/>
      <c r="C229" s="57"/>
      <c r="D229" s="57"/>
      <c r="E229" s="57"/>
      <c r="F229" s="57"/>
      <c r="G229" s="57"/>
      <c r="H229" s="57"/>
    </row>
    <row r="230" spans="1:8" ht="12.75" customHeight="1">
      <c r="A230" s="57"/>
      <c r="B230" s="57"/>
      <c r="C230" s="57"/>
      <c r="D230" s="57"/>
      <c r="E230" s="57"/>
      <c r="F230" s="57"/>
      <c r="G230" s="57"/>
      <c r="H230" s="57"/>
    </row>
    <row r="231" spans="1:8" ht="12.75" customHeight="1">
      <c r="A231" s="57"/>
      <c r="B231" s="57"/>
      <c r="C231" s="57"/>
      <c r="D231" s="57"/>
      <c r="E231" s="57"/>
      <c r="F231" s="57"/>
      <c r="G231" s="57"/>
      <c r="H231" s="57"/>
    </row>
    <row r="232" spans="1:8" ht="12.75" customHeight="1">
      <c r="A232" s="57"/>
      <c r="B232" s="57"/>
      <c r="C232" s="57"/>
      <c r="D232" s="57"/>
      <c r="E232" s="57"/>
      <c r="F232" s="57"/>
      <c r="G232" s="57"/>
      <c r="H232" s="57"/>
    </row>
    <row r="233" spans="1:8" ht="12.75" customHeight="1">
      <c r="A233" s="57"/>
      <c r="B233" s="57"/>
      <c r="C233" s="57"/>
      <c r="D233" s="57"/>
      <c r="E233" s="57"/>
      <c r="F233" s="57"/>
      <c r="G233" s="57"/>
      <c r="H233" s="57"/>
    </row>
    <row r="234" spans="1:8" ht="12.75" customHeight="1">
      <c r="A234" s="57"/>
      <c r="B234" s="57"/>
      <c r="C234" s="57"/>
      <c r="D234" s="57"/>
      <c r="E234" s="57"/>
      <c r="F234" s="57"/>
      <c r="G234" s="57"/>
      <c r="H234" s="57"/>
    </row>
    <row r="235" spans="1:8" ht="12.75" customHeight="1">
      <c r="A235" s="57"/>
      <c r="B235" s="57"/>
      <c r="C235" s="57"/>
      <c r="D235" s="57"/>
      <c r="E235" s="57"/>
      <c r="F235" s="57"/>
      <c r="G235" s="57"/>
      <c r="H235" s="57"/>
    </row>
    <row r="236" spans="1:8" ht="12.75" customHeight="1">
      <c r="A236" s="57"/>
      <c r="B236" s="57"/>
      <c r="C236" s="57"/>
      <c r="D236" s="57"/>
      <c r="E236" s="57"/>
      <c r="F236" s="57"/>
      <c r="G236" s="57"/>
      <c r="H236" s="57"/>
    </row>
    <row r="237" spans="1:8" ht="12.75" customHeight="1">
      <c r="A237" s="57"/>
      <c r="B237" s="57"/>
      <c r="C237" s="57"/>
      <c r="D237" s="57"/>
      <c r="E237" s="57"/>
      <c r="F237" s="57"/>
      <c r="G237" s="57"/>
      <c r="H237" s="57"/>
    </row>
    <row r="238" spans="1:8" ht="12.75" customHeight="1">
      <c r="A238" s="57"/>
      <c r="B238" s="57"/>
      <c r="C238" s="57"/>
      <c r="D238" s="57"/>
      <c r="E238" s="57"/>
      <c r="F238" s="57"/>
      <c r="G238" s="57"/>
      <c r="H238" s="57"/>
    </row>
    <row r="239" spans="1:8" ht="12.75" customHeight="1">
      <c r="A239" s="57"/>
      <c r="B239" s="57"/>
      <c r="C239" s="57"/>
      <c r="D239" s="57"/>
      <c r="E239" s="57"/>
      <c r="F239" s="57"/>
      <c r="G239" s="57"/>
      <c r="H239" s="57"/>
    </row>
    <row r="240" spans="1:8" ht="12.75" customHeight="1">
      <c r="A240" s="57"/>
      <c r="B240" s="57"/>
      <c r="C240" s="57"/>
      <c r="D240" s="57"/>
      <c r="E240" s="57"/>
      <c r="F240" s="57"/>
      <c r="G240" s="57"/>
      <c r="H240" s="57"/>
    </row>
    <row r="241" spans="1:8" ht="12.75" customHeight="1">
      <c r="A241" s="57"/>
      <c r="B241" s="57"/>
      <c r="C241" s="57"/>
      <c r="D241" s="57"/>
      <c r="E241" s="57"/>
      <c r="F241" s="57"/>
      <c r="G241" s="57"/>
      <c r="H241" s="57"/>
    </row>
    <row r="242" spans="1:8" ht="12.75" customHeight="1">
      <c r="A242" s="57"/>
      <c r="B242" s="57"/>
      <c r="C242" s="57"/>
      <c r="D242" s="57"/>
      <c r="E242" s="57"/>
      <c r="F242" s="57"/>
      <c r="G242" s="57"/>
      <c r="H242" s="57"/>
    </row>
    <row r="243" spans="1:8" ht="12.75" customHeight="1">
      <c r="A243" s="57"/>
      <c r="B243" s="57"/>
      <c r="C243" s="57"/>
      <c r="D243" s="57"/>
      <c r="E243" s="57"/>
      <c r="F243" s="57"/>
      <c r="G243" s="57"/>
      <c r="H243" s="57"/>
    </row>
    <row r="244" spans="1:8" ht="12.75" customHeight="1">
      <c r="A244" s="57"/>
      <c r="B244" s="57"/>
      <c r="C244" s="57"/>
      <c r="D244" s="57"/>
      <c r="E244" s="57"/>
      <c r="F244" s="57"/>
      <c r="G244" s="57"/>
      <c r="H244" s="57"/>
    </row>
    <row r="245" spans="1:8" ht="12.75" customHeight="1">
      <c r="A245" s="57"/>
      <c r="B245" s="57"/>
      <c r="C245" s="57"/>
      <c r="D245" s="57"/>
      <c r="E245" s="57"/>
      <c r="F245" s="57"/>
      <c r="G245" s="57"/>
      <c r="H245" s="57"/>
    </row>
    <row r="246" spans="1:8" ht="12.75" customHeight="1">
      <c r="A246" s="57"/>
      <c r="B246" s="57"/>
      <c r="C246" s="57"/>
      <c r="D246" s="57"/>
      <c r="E246" s="57"/>
      <c r="F246" s="57"/>
      <c r="G246" s="57"/>
      <c r="H246" s="57"/>
    </row>
    <row r="247" spans="1:8" ht="12.75" customHeight="1">
      <c r="A247" s="57"/>
      <c r="B247" s="57"/>
      <c r="C247" s="57"/>
      <c r="D247" s="57"/>
      <c r="E247" s="57"/>
      <c r="F247" s="57"/>
      <c r="G247" s="57"/>
      <c r="H247" s="57"/>
    </row>
    <row r="248" spans="1:8" ht="12.75" customHeight="1">
      <c r="A248" s="57"/>
      <c r="B248" s="57"/>
      <c r="C248" s="57"/>
      <c r="D248" s="57"/>
      <c r="E248" s="57"/>
      <c r="F248" s="57"/>
      <c r="G248" s="57"/>
      <c r="H248" s="57"/>
    </row>
    <row r="249" spans="1:8" ht="12.75" customHeight="1">
      <c r="A249" s="57"/>
      <c r="B249" s="57"/>
      <c r="C249" s="57"/>
      <c r="D249" s="57"/>
      <c r="E249" s="57"/>
      <c r="F249" s="57"/>
      <c r="G249" s="57"/>
      <c r="H249" s="57"/>
    </row>
    <row r="250" spans="1:8" ht="12.75" customHeight="1">
      <c r="A250" s="57"/>
      <c r="B250" s="57"/>
      <c r="C250" s="57"/>
      <c r="D250" s="57"/>
      <c r="E250" s="57"/>
      <c r="F250" s="57"/>
      <c r="G250" s="57"/>
      <c r="H250" s="57"/>
    </row>
    <row r="251" spans="1:8" ht="12.75" customHeight="1">
      <c r="A251" s="57"/>
      <c r="B251" s="57"/>
      <c r="C251" s="57"/>
      <c r="D251" s="57"/>
      <c r="E251" s="57"/>
      <c r="F251" s="57"/>
      <c r="G251" s="57"/>
      <c r="H251" s="57"/>
    </row>
    <row r="252" spans="1:8" ht="12.75" customHeight="1">
      <c r="A252" s="57"/>
      <c r="B252" s="57"/>
      <c r="C252" s="57"/>
      <c r="D252" s="57"/>
      <c r="E252" s="57"/>
      <c r="F252" s="57"/>
      <c r="G252" s="57"/>
      <c r="H252" s="57"/>
    </row>
    <row r="253" spans="1:8" ht="12.75" customHeight="1">
      <c r="A253" s="57"/>
      <c r="B253" s="57"/>
      <c r="C253" s="57"/>
      <c r="D253" s="57"/>
      <c r="E253" s="57"/>
      <c r="F253" s="57"/>
      <c r="G253" s="57"/>
      <c r="H253" s="57"/>
    </row>
    <row r="254" spans="1:8" ht="12.75" customHeight="1">
      <c r="A254" s="57"/>
      <c r="B254" s="57"/>
      <c r="C254" s="57"/>
      <c r="D254" s="57"/>
      <c r="E254" s="57"/>
      <c r="F254" s="57"/>
      <c r="G254" s="57"/>
      <c r="H254" s="57"/>
    </row>
    <row r="255" spans="1:8" ht="12.75" customHeight="1">
      <c r="A255" s="57"/>
      <c r="B255" s="57"/>
      <c r="C255" s="57"/>
      <c r="D255" s="57"/>
      <c r="E255" s="57"/>
      <c r="F255" s="57"/>
      <c r="G255" s="57"/>
      <c r="H255" s="57"/>
    </row>
    <row r="256" spans="1:8" ht="12.75" customHeight="1">
      <c r="A256" s="57"/>
      <c r="B256" s="57"/>
      <c r="C256" s="57"/>
      <c r="D256" s="57"/>
      <c r="E256" s="57"/>
      <c r="F256" s="57"/>
      <c r="G256" s="57"/>
      <c r="H256" s="57"/>
    </row>
    <row r="257" spans="1:8" ht="12.75" customHeight="1">
      <c r="A257" s="57"/>
      <c r="B257" s="57"/>
      <c r="C257" s="57"/>
      <c r="D257" s="57"/>
      <c r="E257" s="57"/>
      <c r="F257" s="57"/>
      <c r="G257" s="57"/>
      <c r="H257" s="57"/>
    </row>
    <row r="258" spans="1:8" ht="12.75" customHeight="1">
      <c r="A258" s="57"/>
      <c r="B258" s="57"/>
      <c r="C258" s="57"/>
      <c r="D258" s="57"/>
      <c r="E258" s="57"/>
      <c r="F258" s="57"/>
      <c r="G258" s="57"/>
      <c r="H258" s="57"/>
    </row>
    <row r="259" spans="1:8" ht="12.75" customHeight="1">
      <c r="A259" s="57"/>
      <c r="B259" s="57"/>
      <c r="C259" s="57"/>
      <c r="D259" s="57"/>
      <c r="E259" s="57"/>
      <c r="F259" s="57"/>
      <c r="G259" s="57"/>
      <c r="H259" s="57"/>
    </row>
    <row r="260" spans="1:8" ht="12.75" customHeight="1">
      <c r="A260" s="57"/>
      <c r="B260" s="57"/>
      <c r="C260" s="57"/>
      <c r="D260" s="57"/>
      <c r="E260" s="57"/>
      <c r="F260" s="57"/>
      <c r="G260" s="57"/>
      <c r="H260" s="57"/>
    </row>
    <row r="261" spans="1:8" ht="12.75" customHeight="1">
      <c r="A261" s="57"/>
      <c r="B261" s="57"/>
      <c r="C261" s="57"/>
      <c r="D261" s="57"/>
      <c r="E261" s="57"/>
      <c r="F261" s="57"/>
      <c r="G261" s="57"/>
      <c r="H261" s="57"/>
    </row>
    <row r="262" spans="1:8" ht="12.75" customHeight="1">
      <c r="A262" s="57"/>
      <c r="B262" s="57"/>
      <c r="C262" s="57"/>
      <c r="D262" s="57"/>
      <c r="E262" s="57"/>
      <c r="F262" s="57"/>
      <c r="G262" s="57"/>
      <c r="H262" s="57"/>
    </row>
    <row r="263" spans="1:8" ht="12.75" customHeight="1">
      <c r="A263" s="57"/>
      <c r="B263" s="57"/>
      <c r="C263" s="57"/>
      <c r="D263" s="57"/>
      <c r="E263" s="57"/>
      <c r="F263" s="57"/>
      <c r="G263" s="57"/>
      <c r="H263" s="57"/>
    </row>
    <row r="264" spans="1:8" ht="12.75" customHeight="1">
      <c r="A264" s="57"/>
      <c r="B264" s="57"/>
      <c r="C264" s="57"/>
      <c r="D264" s="57"/>
      <c r="E264" s="57"/>
      <c r="F264" s="57"/>
      <c r="G264" s="57"/>
      <c r="H264" s="57"/>
    </row>
    <row r="265" spans="1:8" ht="12.75" customHeight="1">
      <c r="A265" s="57"/>
      <c r="B265" s="57"/>
      <c r="C265" s="57"/>
      <c r="D265" s="57"/>
      <c r="E265" s="57"/>
      <c r="F265" s="57"/>
      <c r="G265" s="57"/>
      <c r="H265" s="57"/>
    </row>
    <row r="266" spans="1:8" ht="12.75" customHeight="1">
      <c r="A266" s="57"/>
      <c r="B266" s="57"/>
      <c r="C266" s="57"/>
      <c r="D266" s="57"/>
      <c r="E266" s="57"/>
      <c r="F266" s="57"/>
      <c r="G266" s="57"/>
      <c r="H266" s="57"/>
    </row>
    <row r="267" spans="1:8" ht="12.75" customHeight="1">
      <c r="A267" s="57"/>
      <c r="B267" s="57"/>
      <c r="C267" s="57"/>
      <c r="D267" s="57"/>
      <c r="E267" s="57"/>
      <c r="F267" s="57"/>
      <c r="G267" s="57"/>
      <c r="H267" s="57"/>
    </row>
    <row r="268" spans="1:8" ht="12.75" customHeight="1">
      <c r="A268" s="57"/>
      <c r="B268" s="57"/>
      <c r="C268" s="57"/>
      <c r="D268" s="57"/>
      <c r="E268" s="57"/>
      <c r="F268" s="57"/>
      <c r="G268" s="57"/>
      <c r="H268" s="57"/>
    </row>
    <row r="269" spans="1:8" ht="12.75" customHeight="1">
      <c r="A269" s="57"/>
      <c r="B269" s="57"/>
      <c r="C269" s="57"/>
      <c r="D269" s="57"/>
      <c r="E269" s="57"/>
      <c r="F269" s="57"/>
      <c r="G269" s="57"/>
      <c r="H269" s="57"/>
    </row>
    <row r="270" spans="1:8" ht="12.75" customHeight="1">
      <c r="A270" s="57"/>
      <c r="B270" s="57"/>
      <c r="C270" s="57"/>
      <c r="D270" s="57"/>
      <c r="E270" s="57"/>
      <c r="F270" s="57"/>
      <c r="G270" s="57"/>
      <c r="H270" s="57"/>
    </row>
    <row r="271" spans="1:8" ht="12.75" customHeight="1">
      <c r="A271" s="57"/>
      <c r="B271" s="57"/>
      <c r="C271" s="57"/>
      <c r="D271" s="57"/>
      <c r="E271" s="57"/>
      <c r="F271" s="57"/>
      <c r="G271" s="57"/>
      <c r="H271" s="57"/>
    </row>
    <row r="272" spans="1:8" ht="12.75" customHeight="1">
      <c r="A272" s="57"/>
      <c r="B272" s="57"/>
      <c r="C272" s="57"/>
      <c r="D272" s="57"/>
      <c r="E272" s="57"/>
      <c r="F272" s="57"/>
      <c r="G272" s="57"/>
      <c r="H272" s="57"/>
    </row>
    <row r="273" spans="1:8" ht="12.75" customHeight="1">
      <c r="A273" s="57"/>
      <c r="B273" s="57"/>
      <c r="C273" s="57"/>
      <c r="D273" s="57"/>
      <c r="E273" s="57"/>
      <c r="F273" s="57"/>
      <c r="G273" s="57"/>
      <c r="H273" s="57"/>
    </row>
    <row r="274" spans="1:8" ht="12.75" customHeight="1">
      <c r="A274" s="57"/>
      <c r="B274" s="57"/>
      <c r="C274" s="57"/>
      <c r="D274" s="57"/>
      <c r="E274" s="57"/>
      <c r="F274" s="57"/>
      <c r="G274" s="57"/>
      <c r="H274" s="57"/>
    </row>
    <row r="275" spans="1:8" ht="12.75" customHeight="1">
      <c r="A275" s="57"/>
      <c r="B275" s="57"/>
      <c r="C275" s="57"/>
      <c r="D275" s="57"/>
      <c r="E275" s="57"/>
      <c r="F275" s="57"/>
      <c r="G275" s="57"/>
      <c r="H275" s="57"/>
    </row>
    <row r="276" spans="1:8" ht="12.75" customHeight="1">
      <c r="A276" s="57"/>
      <c r="B276" s="57"/>
      <c r="C276" s="57"/>
      <c r="D276" s="57"/>
      <c r="E276" s="57"/>
      <c r="F276" s="57"/>
      <c r="G276" s="57"/>
      <c r="H276" s="57"/>
    </row>
    <row r="277" spans="1:8" ht="12.75" customHeight="1">
      <c r="A277" s="57"/>
      <c r="B277" s="57"/>
      <c r="C277" s="57"/>
      <c r="D277" s="57"/>
      <c r="E277" s="57"/>
      <c r="F277" s="57"/>
      <c r="G277" s="57"/>
      <c r="H277" s="57"/>
    </row>
    <row r="278" spans="1:8" ht="12.75" customHeight="1">
      <c r="A278" s="57"/>
      <c r="B278" s="57"/>
      <c r="C278" s="57"/>
      <c r="D278" s="57"/>
      <c r="E278" s="57"/>
      <c r="F278" s="57"/>
      <c r="G278" s="57"/>
      <c r="H278" s="57"/>
    </row>
    <row r="279" spans="1:8" ht="12.75" customHeight="1">
      <c r="A279" s="57"/>
      <c r="B279" s="57"/>
      <c r="C279" s="57"/>
      <c r="D279" s="57"/>
      <c r="E279" s="57"/>
      <c r="F279" s="57"/>
      <c r="G279" s="57"/>
      <c r="H279" s="57"/>
    </row>
    <row r="280" spans="1:8" ht="12.75" customHeight="1">
      <c r="A280" s="57"/>
      <c r="B280" s="57"/>
      <c r="C280" s="57"/>
      <c r="D280" s="57"/>
      <c r="E280" s="57"/>
      <c r="F280" s="57"/>
      <c r="G280" s="57"/>
      <c r="H280" s="57"/>
    </row>
    <row r="281" spans="1:8" ht="12.75" customHeight="1">
      <c r="A281" s="57"/>
      <c r="B281" s="57"/>
      <c r="C281" s="57"/>
      <c r="D281" s="57"/>
      <c r="E281" s="57"/>
      <c r="F281" s="57"/>
      <c r="G281" s="57"/>
      <c r="H281" s="57"/>
    </row>
    <row r="282" spans="1:8" ht="12.75" customHeight="1">
      <c r="A282" s="57"/>
      <c r="B282" s="57"/>
      <c r="C282" s="57"/>
      <c r="D282" s="57"/>
      <c r="E282" s="57"/>
      <c r="F282" s="57"/>
      <c r="G282" s="57"/>
      <c r="H282" s="57"/>
    </row>
    <row r="283" spans="1:8" ht="12.75" customHeight="1">
      <c r="A283" s="57"/>
      <c r="B283" s="57"/>
      <c r="C283" s="57"/>
      <c r="D283" s="57"/>
      <c r="E283" s="57"/>
      <c r="F283" s="57"/>
      <c r="G283" s="57"/>
      <c r="H283" s="57"/>
    </row>
    <row r="284" spans="1:8" ht="12.75" customHeight="1">
      <c r="A284" s="57"/>
      <c r="B284" s="57"/>
      <c r="C284" s="57"/>
      <c r="D284" s="57"/>
      <c r="E284" s="57"/>
      <c r="F284" s="57"/>
      <c r="G284" s="57"/>
      <c r="H284" s="57"/>
    </row>
    <row r="285" spans="1:8" ht="12.75" customHeight="1">
      <c r="A285" s="57"/>
      <c r="B285" s="57"/>
      <c r="C285" s="57"/>
      <c r="D285" s="57"/>
      <c r="E285" s="57"/>
      <c r="F285" s="57"/>
      <c r="G285" s="57"/>
      <c r="H285" s="57"/>
    </row>
    <row r="286" spans="1:8" ht="12.75" customHeight="1">
      <c r="A286" s="57"/>
      <c r="B286" s="57"/>
      <c r="C286" s="57"/>
      <c r="D286" s="57"/>
      <c r="E286" s="57"/>
      <c r="F286" s="57"/>
      <c r="G286" s="57"/>
      <c r="H286" s="57"/>
    </row>
    <row r="287" spans="1:8" ht="12.75" customHeight="1">
      <c r="A287" s="57"/>
      <c r="B287" s="57"/>
      <c r="C287" s="57"/>
      <c r="D287" s="57"/>
      <c r="E287" s="57"/>
      <c r="F287" s="57"/>
      <c r="G287" s="57"/>
      <c r="H287" s="57"/>
    </row>
    <row r="288" spans="1:8" ht="12.75" customHeight="1">
      <c r="A288" s="57"/>
      <c r="B288" s="57"/>
      <c r="C288" s="57"/>
      <c r="D288" s="57"/>
      <c r="E288" s="57"/>
      <c r="F288" s="57"/>
      <c r="G288" s="57"/>
      <c r="H288" s="57"/>
    </row>
    <row r="289" spans="1:8" ht="12.75" customHeight="1">
      <c r="A289" s="57"/>
      <c r="B289" s="57"/>
      <c r="C289" s="57"/>
      <c r="D289" s="57"/>
      <c r="E289" s="57"/>
      <c r="F289" s="57"/>
      <c r="G289" s="57"/>
      <c r="H289" s="57"/>
    </row>
    <row r="290" spans="1:8" ht="12.75" customHeight="1">
      <c r="A290" s="57"/>
      <c r="B290" s="57"/>
      <c r="C290" s="57"/>
      <c r="D290" s="57"/>
      <c r="E290" s="57"/>
      <c r="F290" s="57"/>
      <c r="G290" s="57"/>
      <c r="H290" s="57"/>
    </row>
    <row r="291" spans="1:8" ht="12.75" customHeight="1">
      <c r="A291" s="57"/>
      <c r="B291" s="57"/>
      <c r="C291" s="57"/>
      <c r="D291" s="57"/>
      <c r="E291" s="57"/>
      <c r="F291" s="57"/>
      <c r="G291" s="57"/>
      <c r="H291" s="57"/>
    </row>
    <row r="292" spans="1:8" ht="12.75" customHeight="1">
      <c r="A292" s="57"/>
      <c r="B292" s="57"/>
      <c r="C292" s="57"/>
      <c r="D292" s="57"/>
      <c r="E292" s="57"/>
      <c r="F292" s="57"/>
      <c r="G292" s="57"/>
      <c r="H292" s="57"/>
    </row>
    <row r="293" spans="1:8" ht="12.75" customHeight="1">
      <c r="A293" s="57"/>
      <c r="B293" s="57"/>
      <c r="C293" s="57"/>
      <c r="D293" s="57"/>
      <c r="E293" s="57"/>
      <c r="F293" s="57"/>
      <c r="G293" s="57"/>
      <c r="H293" s="57"/>
    </row>
    <row r="294" spans="1:8" ht="12.75" customHeight="1">
      <c r="A294" s="57"/>
      <c r="B294" s="57"/>
      <c r="C294" s="57"/>
      <c r="D294" s="57"/>
      <c r="E294" s="57"/>
      <c r="F294" s="57"/>
      <c r="G294" s="57"/>
      <c r="H294" s="57"/>
    </row>
    <row r="295" spans="1:8" ht="12.75" customHeight="1">
      <c r="A295" s="57"/>
      <c r="B295" s="57"/>
      <c r="C295" s="57"/>
      <c r="D295" s="57"/>
      <c r="E295" s="57"/>
      <c r="F295" s="57"/>
      <c r="G295" s="57"/>
      <c r="H295" s="57"/>
    </row>
    <row r="296" spans="1:8" ht="12.75" customHeight="1">
      <c r="A296" s="57"/>
      <c r="B296" s="57"/>
      <c r="C296" s="57"/>
      <c r="D296" s="57"/>
      <c r="E296" s="57"/>
      <c r="F296" s="57"/>
      <c r="G296" s="57"/>
      <c r="H296" s="57"/>
    </row>
    <row r="297" spans="1:8" ht="12.75" customHeight="1">
      <c r="A297" s="57"/>
      <c r="B297" s="57"/>
      <c r="C297" s="57"/>
      <c r="D297" s="57"/>
      <c r="E297" s="57"/>
      <c r="F297" s="57"/>
      <c r="G297" s="57"/>
      <c r="H297" s="57"/>
    </row>
    <row r="298" spans="1:8" ht="12.75" customHeight="1">
      <c r="A298" s="57"/>
      <c r="B298" s="57"/>
      <c r="C298" s="57"/>
      <c r="D298" s="57"/>
      <c r="E298" s="57"/>
      <c r="F298" s="57"/>
      <c r="G298" s="57"/>
      <c r="H298" s="57"/>
    </row>
    <row r="299" spans="1:8" ht="12.75" customHeight="1">
      <c r="A299" s="57"/>
      <c r="B299" s="57"/>
      <c r="C299" s="57"/>
      <c r="D299" s="57"/>
      <c r="E299" s="57"/>
      <c r="F299" s="57"/>
      <c r="G299" s="57"/>
      <c r="H299" s="57"/>
    </row>
    <row r="300" spans="1:8" ht="12.75" customHeight="1">
      <c r="A300" s="57"/>
      <c r="B300" s="57"/>
      <c r="C300" s="57"/>
      <c r="D300" s="57"/>
      <c r="E300" s="57"/>
      <c r="F300" s="57"/>
      <c r="G300" s="57"/>
      <c r="H300" s="57"/>
    </row>
    <row r="301" spans="1:8" ht="12.75" customHeight="1">
      <c r="A301" s="57"/>
      <c r="B301" s="57"/>
      <c r="C301" s="57"/>
      <c r="D301" s="57"/>
      <c r="E301" s="57"/>
      <c r="F301" s="57"/>
      <c r="G301" s="57"/>
      <c r="H301" s="57"/>
    </row>
    <row r="302" spans="1:8" ht="12.75" customHeight="1">
      <c r="A302" s="57"/>
      <c r="B302" s="57"/>
      <c r="C302" s="57"/>
      <c r="D302" s="57"/>
      <c r="E302" s="57"/>
      <c r="F302" s="57"/>
      <c r="G302" s="57"/>
      <c r="H302" s="57"/>
    </row>
    <row r="303" spans="1:8" ht="12.75" customHeight="1">
      <c r="A303" s="57"/>
      <c r="B303" s="57"/>
      <c r="C303" s="57"/>
      <c r="D303" s="57"/>
      <c r="E303" s="57"/>
      <c r="F303" s="57"/>
      <c r="G303" s="57"/>
      <c r="H303" s="57"/>
    </row>
    <row r="304" spans="1:8" ht="12.75" customHeight="1">
      <c r="A304" s="57"/>
      <c r="B304" s="57"/>
      <c r="C304" s="57"/>
      <c r="D304" s="57"/>
      <c r="E304" s="57"/>
      <c r="F304" s="57"/>
      <c r="G304" s="57"/>
      <c r="H304" s="57"/>
    </row>
    <row r="305" spans="1:8" ht="12.75" customHeight="1">
      <c r="A305" s="57"/>
      <c r="B305" s="57"/>
      <c r="C305" s="57"/>
      <c r="D305" s="57"/>
      <c r="E305" s="57"/>
      <c r="F305" s="57"/>
      <c r="G305" s="57"/>
      <c r="H305" s="57"/>
    </row>
    <row r="306" spans="1:8" ht="12.75" customHeight="1">
      <c r="A306" s="57"/>
      <c r="B306" s="57"/>
      <c r="C306" s="57"/>
      <c r="D306" s="57"/>
      <c r="E306" s="57"/>
      <c r="F306" s="57"/>
      <c r="G306" s="57"/>
      <c r="H306" s="57"/>
    </row>
    <row r="307" spans="1:8" ht="12.75" customHeight="1">
      <c r="A307" s="57"/>
      <c r="B307" s="57"/>
      <c r="C307" s="57"/>
      <c r="D307" s="57"/>
      <c r="E307" s="57"/>
      <c r="F307" s="57"/>
      <c r="G307" s="57"/>
      <c r="H307" s="57"/>
    </row>
    <row r="308" spans="1:8" ht="12.75" customHeight="1">
      <c r="A308" s="57"/>
      <c r="B308" s="57"/>
      <c r="C308" s="57"/>
      <c r="D308" s="57"/>
      <c r="E308" s="57"/>
      <c r="F308" s="57"/>
      <c r="G308" s="57"/>
      <c r="H308" s="57"/>
    </row>
    <row r="309" spans="1:8" ht="12.75" customHeight="1">
      <c r="A309" s="57"/>
      <c r="B309" s="57"/>
      <c r="C309" s="57"/>
      <c r="D309" s="57"/>
      <c r="E309" s="57"/>
      <c r="F309" s="57"/>
      <c r="G309" s="57"/>
      <c r="H309" s="57"/>
    </row>
    <row r="310" spans="1:8" ht="12.75" customHeight="1">
      <c r="A310" s="57"/>
      <c r="B310" s="57"/>
      <c r="C310" s="57"/>
      <c r="D310" s="57"/>
      <c r="E310" s="57"/>
      <c r="F310" s="57"/>
      <c r="G310" s="57"/>
      <c r="H310" s="57"/>
    </row>
    <row r="311" spans="1:8" ht="12.75" customHeight="1">
      <c r="A311" s="57"/>
      <c r="B311" s="57"/>
      <c r="C311" s="57"/>
      <c r="D311" s="57"/>
      <c r="E311" s="57"/>
      <c r="F311" s="57"/>
      <c r="G311" s="57"/>
      <c r="H311" s="57"/>
    </row>
    <row r="312" spans="1:8" ht="12.75" customHeight="1">
      <c r="A312" s="57"/>
      <c r="B312" s="57"/>
      <c r="C312" s="57"/>
      <c r="D312" s="57"/>
      <c r="E312" s="57"/>
      <c r="F312" s="57"/>
      <c r="G312" s="57"/>
      <c r="H312" s="57"/>
    </row>
    <row r="313" spans="1:8" ht="12.75" customHeight="1">
      <c r="A313" s="57"/>
      <c r="B313" s="57"/>
      <c r="C313" s="57"/>
      <c r="D313" s="57"/>
      <c r="E313" s="57"/>
      <c r="F313" s="57"/>
      <c r="G313" s="57"/>
      <c r="H313" s="57"/>
    </row>
    <row r="314" spans="1:8" ht="12.75" customHeight="1">
      <c r="A314" s="57"/>
      <c r="B314" s="57"/>
      <c r="C314" s="57"/>
      <c r="D314" s="57"/>
      <c r="E314" s="57"/>
      <c r="F314" s="57"/>
      <c r="G314" s="57"/>
      <c r="H314" s="57"/>
    </row>
    <row r="315" spans="1:8" ht="12.75" customHeight="1">
      <c r="A315" s="57"/>
      <c r="B315" s="57"/>
      <c r="C315" s="57"/>
      <c r="D315" s="57"/>
      <c r="E315" s="57"/>
      <c r="F315" s="57"/>
      <c r="G315" s="57"/>
      <c r="H315" s="57"/>
    </row>
    <row r="316" spans="1:8" ht="12.75" customHeight="1">
      <c r="A316" s="57"/>
      <c r="B316" s="57"/>
      <c r="C316" s="57"/>
      <c r="D316" s="57"/>
      <c r="E316" s="57"/>
      <c r="F316" s="57"/>
      <c r="G316" s="57"/>
      <c r="H316" s="57"/>
    </row>
    <row r="317" spans="1:8" ht="12.75" customHeight="1">
      <c r="A317" s="57"/>
      <c r="B317" s="57"/>
      <c r="C317" s="57"/>
      <c r="D317" s="57"/>
      <c r="E317" s="57"/>
      <c r="F317" s="57"/>
      <c r="G317" s="57"/>
      <c r="H317" s="57"/>
    </row>
    <row r="318" spans="1:8" ht="12.75" customHeight="1">
      <c r="A318" s="57"/>
      <c r="B318" s="57"/>
      <c r="C318" s="57"/>
      <c r="D318" s="57"/>
      <c r="E318" s="57"/>
      <c r="F318" s="57"/>
      <c r="G318" s="57"/>
      <c r="H318" s="57"/>
    </row>
    <row r="319" spans="1:8" ht="12.75" customHeight="1">
      <c r="A319" s="57"/>
      <c r="B319" s="57"/>
      <c r="C319" s="57"/>
      <c r="D319" s="57"/>
      <c r="E319" s="57"/>
      <c r="F319" s="57"/>
      <c r="G319" s="57"/>
      <c r="H319" s="57"/>
    </row>
    <row r="320" spans="1:8" ht="12.75" customHeight="1">
      <c r="A320" s="57"/>
      <c r="B320" s="57"/>
      <c r="C320" s="57"/>
      <c r="D320" s="57"/>
      <c r="E320" s="57"/>
      <c r="F320" s="57"/>
      <c r="G320" s="57"/>
      <c r="H320" s="57"/>
    </row>
    <row r="321" spans="1:8" ht="12.75" customHeight="1">
      <c r="A321" s="57"/>
      <c r="B321" s="57"/>
      <c r="C321" s="57"/>
      <c r="D321" s="57"/>
      <c r="E321" s="57"/>
      <c r="F321" s="57"/>
      <c r="G321" s="57"/>
      <c r="H321" s="57"/>
    </row>
    <row r="322" spans="1:8" ht="12.75" customHeight="1">
      <c r="A322" s="57"/>
      <c r="B322" s="57"/>
      <c r="C322" s="57"/>
      <c r="D322" s="57"/>
      <c r="E322" s="57"/>
      <c r="F322" s="57"/>
      <c r="G322" s="57"/>
      <c r="H322" s="57"/>
    </row>
    <row r="323" spans="1:8" ht="12.75" customHeight="1">
      <c r="A323" s="57"/>
      <c r="B323" s="57"/>
      <c r="C323" s="57"/>
      <c r="D323" s="57"/>
      <c r="E323" s="57"/>
      <c r="F323" s="57"/>
      <c r="G323" s="57"/>
      <c r="H323" s="57"/>
    </row>
    <row r="324" spans="1:8" ht="12.75" customHeight="1">
      <c r="A324" s="57"/>
      <c r="B324" s="57"/>
      <c r="C324" s="57"/>
      <c r="D324" s="57"/>
      <c r="E324" s="57"/>
      <c r="F324" s="57"/>
      <c r="G324" s="57"/>
      <c r="H324" s="57"/>
    </row>
    <row r="325" spans="1:8" ht="12.75" customHeight="1">
      <c r="A325" s="57"/>
      <c r="B325" s="57"/>
      <c r="C325" s="57"/>
      <c r="D325" s="57"/>
      <c r="E325" s="57"/>
      <c r="F325" s="57"/>
      <c r="G325" s="57"/>
      <c r="H325" s="57"/>
    </row>
    <row r="326" spans="1:8" ht="12.75" customHeight="1">
      <c r="A326" s="57"/>
      <c r="B326" s="57"/>
      <c r="C326" s="57"/>
      <c r="D326" s="57"/>
      <c r="E326" s="57"/>
      <c r="F326" s="57"/>
      <c r="G326" s="57"/>
      <c r="H326" s="57"/>
    </row>
    <row r="327" spans="1:8" ht="12.75" customHeight="1">
      <c r="A327" s="57"/>
      <c r="B327" s="57"/>
      <c r="C327" s="57"/>
      <c r="D327" s="57"/>
      <c r="E327" s="57"/>
      <c r="F327" s="57"/>
      <c r="G327" s="57"/>
      <c r="H327" s="57"/>
    </row>
    <row r="328" spans="1:8" ht="12.75" customHeight="1">
      <c r="A328" s="57"/>
      <c r="B328" s="57"/>
      <c r="C328" s="57"/>
      <c r="D328" s="57"/>
      <c r="E328" s="57"/>
      <c r="F328" s="57"/>
      <c r="G328" s="57"/>
      <c r="H328" s="57"/>
    </row>
    <row r="329" spans="1:8" ht="12.75" customHeight="1">
      <c r="A329" s="57"/>
      <c r="B329" s="57"/>
      <c r="C329" s="57"/>
      <c r="D329" s="57"/>
      <c r="E329" s="57"/>
      <c r="F329" s="57"/>
      <c r="G329" s="57"/>
      <c r="H329" s="57"/>
    </row>
    <row r="330" spans="1:8" ht="12.75" customHeight="1">
      <c r="A330" s="57"/>
      <c r="B330" s="57"/>
      <c r="C330" s="57"/>
      <c r="D330" s="57"/>
      <c r="E330" s="57"/>
      <c r="F330" s="57"/>
      <c r="G330" s="57"/>
      <c r="H330" s="57"/>
    </row>
    <row r="331" spans="1:8" ht="12.75" customHeight="1">
      <c r="A331" s="57"/>
      <c r="B331" s="57"/>
      <c r="C331" s="57"/>
      <c r="D331" s="57"/>
      <c r="E331" s="57"/>
      <c r="F331" s="57"/>
      <c r="G331" s="57"/>
      <c r="H331" s="57"/>
    </row>
    <row r="332" spans="1:8" ht="12.75" customHeight="1">
      <c r="A332" s="57"/>
      <c r="B332" s="57"/>
      <c r="C332" s="57"/>
      <c r="D332" s="57"/>
      <c r="E332" s="57"/>
      <c r="F332" s="57"/>
      <c r="G332" s="57"/>
      <c r="H332" s="57"/>
    </row>
    <row r="333" spans="1:8" ht="12.75" customHeight="1">
      <c r="A333" s="57"/>
      <c r="B333" s="57"/>
      <c r="C333" s="57"/>
      <c r="D333" s="57"/>
      <c r="E333" s="57"/>
      <c r="F333" s="57"/>
      <c r="G333" s="57"/>
      <c r="H333" s="57"/>
    </row>
    <row r="334" spans="1:8" ht="12.75" customHeight="1">
      <c r="A334" s="57"/>
      <c r="B334" s="57"/>
      <c r="C334" s="57"/>
      <c r="D334" s="57"/>
      <c r="E334" s="57"/>
      <c r="F334" s="57"/>
      <c r="G334" s="57"/>
      <c r="H334" s="57"/>
    </row>
    <row r="335" spans="1:8" ht="12.75" customHeight="1">
      <c r="A335" s="57"/>
      <c r="B335" s="57"/>
      <c r="C335" s="57"/>
      <c r="D335" s="57"/>
      <c r="E335" s="57"/>
      <c r="F335" s="57"/>
      <c r="G335" s="57"/>
      <c r="H335" s="57"/>
    </row>
    <row r="336" spans="1:8" ht="12.75" customHeight="1">
      <c r="A336" s="57"/>
      <c r="B336" s="57"/>
      <c r="C336" s="57"/>
      <c r="D336" s="57"/>
      <c r="E336" s="57"/>
      <c r="F336" s="57"/>
      <c r="G336" s="57"/>
      <c r="H336" s="57"/>
    </row>
    <row r="337" spans="1:8" ht="12.75" customHeight="1">
      <c r="A337" s="57"/>
      <c r="B337" s="57"/>
      <c r="C337" s="57"/>
      <c r="D337" s="57"/>
      <c r="E337" s="57"/>
      <c r="F337" s="57"/>
      <c r="G337" s="57"/>
      <c r="H337" s="57"/>
    </row>
    <row r="338" spans="1:8" ht="12.75" customHeight="1">
      <c r="A338" s="57"/>
      <c r="B338" s="57"/>
      <c r="C338" s="57"/>
      <c r="D338" s="57"/>
      <c r="E338" s="57"/>
      <c r="F338" s="57"/>
      <c r="G338" s="57"/>
      <c r="H338" s="57"/>
    </row>
    <row r="339" spans="1:8" ht="12.75" customHeight="1">
      <c r="A339" s="57"/>
      <c r="B339" s="57"/>
      <c r="C339" s="57"/>
      <c r="D339" s="57"/>
      <c r="E339" s="57"/>
      <c r="F339" s="57"/>
      <c r="G339" s="57"/>
      <c r="H339" s="57"/>
    </row>
    <row r="340" spans="1:8" ht="12.75" customHeight="1">
      <c r="A340" s="57"/>
      <c r="B340" s="57"/>
      <c r="C340" s="57"/>
      <c r="D340" s="57"/>
      <c r="E340" s="57"/>
      <c r="F340" s="57"/>
      <c r="G340" s="57"/>
      <c r="H340" s="57"/>
    </row>
    <row r="341" spans="1:8" ht="12.75" customHeight="1">
      <c r="A341" s="57"/>
      <c r="B341" s="57"/>
      <c r="C341" s="57"/>
      <c r="D341" s="57"/>
      <c r="E341" s="57"/>
      <c r="F341" s="57"/>
      <c r="G341" s="57"/>
      <c r="H341" s="57"/>
    </row>
    <row r="342" spans="1:8" ht="12.75" customHeight="1">
      <c r="A342" s="57"/>
      <c r="B342" s="57"/>
      <c r="C342" s="57"/>
      <c r="D342" s="57"/>
      <c r="E342" s="57"/>
      <c r="F342" s="57"/>
      <c r="G342" s="57"/>
      <c r="H342" s="57"/>
    </row>
    <row r="343" spans="1:8" ht="12.75" customHeight="1">
      <c r="A343" s="57"/>
      <c r="B343" s="57"/>
      <c r="C343" s="57"/>
      <c r="D343" s="57"/>
      <c r="E343" s="57"/>
      <c r="F343" s="57"/>
      <c r="G343" s="57"/>
      <c r="H343" s="57"/>
    </row>
    <row r="344" spans="1:8" ht="12.75" customHeight="1">
      <c r="A344" s="57"/>
      <c r="B344" s="57"/>
      <c r="C344" s="57"/>
      <c r="D344" s="57"/>
      <c r="E344" s="57"/>
      <c r="F344" s="57"/>
      <c r="G344" s="57"/>
      <c r="H344" s="57"/>
    </row>
    <row r="345" spans="1:8" ht="12.75" customHeight="1">
      <c r="A345" s="57"/>
      <c r="B345" s="57"/>
      <c r="C345" s="57"/>
      <c r="D345" s="57"/>
      <c r="E345" s="57"/>
      <c r="F345" s="57"/>
      <c r="G345" s="57"/>
      <c r="H345" s="57"/>
    </row>
    <row r="346" spans="1:8" ht="12.75" customHeight="1">
      <c r="A346" s="57"/>
      <c r="B346" s="57"/>
      <c r="C346" s="57"/>
      <c r="D346" s="57"/>
      <c r="E346" s="57"/>
      <c r="F346" s="57"/>
      <c r="G346" s="57"/>
      <c r="H346" s="57"/>
    </row>
    <row r="347" spans="1:8" ht="12.75" customHeight="1">
      <c r="A347" s="57"/>
      <c r="B347" s="57"/>
      <c r="C347" s="57"/>
      <c r="D347" s="57"/>
      <c r="E347" s="57"/>
      <c r="F347" s="57"/>
      <c r="G347" s="57"/>
      <c r="H347" s="57"/>
    </row>
    <row r="348" spans="1:8" ht="12.75" customHeight="1">
      <c r="A348" s="57"/>
      <c r="B348" s="57"/>
      <c r="C348" s="57"/>
      <c r="D348" s="57"/>
      <c r="E348" s="57"/>
      <c r="F348" s="57"/>
      <c r="G348" s="57"/>
      <c r="H348" s="57"/>
    </row>
    <row r="349" spans="1:8" ht="12.75" customHeight="1">
      <c r="A349" s="57"/>
      <c r="B349" s="57"/>
      <c r="C349" s="57"/>
      <c r="D349" s="57"/>
      <c r="E349" s="57"/>
      <c r="F349" s="57"/>
      <c r="G349" s="57"/>
      <c r="H349" s="57"/>
    </row>
    <row r="350" spans="1:8" ht="12.75" customHeight="1">
      <c r="A350" s="57"/>
      <c r="B350" s="57"/>
      <c r="C350" s="57"/>
      <c r="D350" s="57"/>
      <c r="E350" s="57"/>
      <c r="F350" s="57"/>
      <c r="G350" s="57"/>
      <c r="H350" s="57"/>
    </row>
    <row r="351" spans="1:8" ht="12.75" customHeight="1">
      <c r="A351" s="57"/>
      <c r="B351" s="57"/>
      <c r="C351" s="57"/>
      <c r="D351" s="57"/>
      <c r="E351" s="57"/>
      <c r="F351" s="57"/>
      <c r="G351" s="57"/>
      <c r="H351" s="57"/>
    </row>
    <row r="352" spans="1:8" ht="12.75" customHeight="1">
      <c r="A352" s="57"/>
      <c r="B352" s="57"/>
      <c r="C352" s="57"/>
      <c r="D352" s="57"/>
      <c r="E352" s="57"/>
      <c r="F352" s="57"/>
      <c r="G352" s="57"/>
      <c r="H352" s="57"/>
    </row>
    <row r="353" spans="1:8" ht="12.75" customHeight="1">
      <c r="A353" s="57"/>
      <c r="B353" s="57"/>
      <c r="C353" s="57"/>
      <c r="D353" s="57"/>
      <c r="E353" s="57"/>
      <c r="F353" s="57"/>
      <c r="G353" s="57"/>
      <c r="H353" s="57"/>
    </row>
    <row r="354" spans="1:8" ht="12.75" customHeight="1">
      <c r="A354" s="57"/>
      <c r="B354" s="57"/>
      <c r="C354" s="57"/>
      <c r="D354" s="57"/>
      <c r="E354" s="57"/>
      <c r="F354" s="57"/>
      <c r="G354" s="57"/>
      <c r="H354" s="57"/>
    </row>
    <row r="355" spans="1:8" ht="12.75" customHeight="1">
      <c r="A355" s="57"/>
      <c r="B355" s="57"/>
      <c r="C355" s="57"/>
      <c r="D355" s="57"/>
      <c r="E355" s="57"/>
      <c r="F355" s="57"/>
      <c r="G355" s="57"/>
      <c r="H355" s="57"/>
    </row>
    <row r="356" spans="1:8" ht="12.75" customHeight="1">
      <c r="A356" s="57"/>
      <c r="B356" s="57"/>
      <c r="C356" s="57"/>
      <c r="D356" s="57"/>
      <c r="E356" s="57"/>
      <c r="F356" s="57"/>
      <c r="G356" s="57"/>
      <c r="H356" s="57"/>
    </row>
    <row r="357" spans="1:8" ht="12.75" customHeight="1">
      <c r="A357" s="57"/>
      <c r="B357" s="57"/>
      <c r="C357" s="57"/>
      <c r="D357" s="57"/>
      <c r="E357" s="57"/>
      <c r="F357" s="57"/>
      <c r="G357" s="57"/>
      <c r="H357" s="57"/>
    </row>
    <row r="358" spans="1:8" ht="12.75" customHeight="1">
      <c r="A358" s="57"/>
      <c r="B358" s="57"/>
      <c r="C358" s="57"/>
      <c r="D358" s="57"/>
      <c r="E358" s="57"/>
      <c r="F358" s="57"/>
      <c r="G358" s="57"/>
      <c r="H358" s="57"/>
    </row>
    <row r="359" spans="1:8" ht="12.75" customHeight="1">
      <c r="A359" s="57"/>
      <c r="B359" s="57"/>
      <c r="C359" s="57"/>
      <c r="D359" s="57"/>
      <c r="E359" s="57"/>
      <c r="F359" s="57"/>
      <c r="G359" s="57"/>
      <c r="H359" s="57"/>
    </row>
    <row r="360" spans="1:8" ht="12.75" customHeight="1">
      <c r="A360" s="57"/>
      <c r="B360" s="57"/>
      <c r="C360" s="57"/>
      <c r="D360" s="57"/>
      <c r="E360" s="57"/>
      <c r="F360" s="57"/>
      <c r="G360" s="57"/>
      <c r="H360" s="57"/>
    </row>
    <row r="361" spans="1:8" ht="12.75" customHeight="1">
      <c r="A361" s="57"/>
      <c r="B361" s="57"/>
      <c r="C361" s="57"/>
      <c r="D361" s="57"/>
      <c r="E361" s="57"/>
      <c r="F361" s="57"/>
      <c r="G361" s="57"/>
      <c r="H361" s="57"/>
    </row>
    <row r="362" spans="1:8" ht="12.75" customHeight="1">
      <c r="A362" s="57"/>
      <c r="B362" s="57"/>
      <c r="C362" s="57"/>
      <c r="D362" s="57"/>
      <c r="E362" s="57"/>
      <c r="F362" s="57"/>
      <c r="G362" s="57"/>
      <c r="H362" s="57"/>
    </row>
    <row r="363" spans="1:8" ht="12.75" customHeight="1">
      <c r="A363" s="57"/>
      <c r="B363" s="57"/>
      <c r="C363" s="57"/>
      <c r="D363" s="57"/>
      <c r="E363" s="57"/>
      <c r="F363" s="57"/>
      <c r="G363" s="57"/>
      <c r="H363" s="57"/>
    </row>
    <row r="364" spans="1:8" ht="12.75" customHeight="1">
      <c r="A364" s="57"/>
      <c r="B364" s="57"/>
      <c r="C364" s="57"/>
      <c r="D364" s="57"/>
      <c r="E364" s="57"/>
      <c r="F364" s="57"/>
      <c r="G364" s="57"/>
      <c r="H364" s="57"/>
    </row>
    <row r="365" spans="1:8" ht="12.75" customHeight="1">
      <c r="A365" s="57"/>
      <c r="B365" s="57"/>
      <c r="C365" s="57"/>
      <c r="D365" s="57"/>
      <c r="E365" s="57"/>
      <c r="F365" s="57"/>
      <c r="G365" s="57"/>
      <c r="H365" s="57"/>
    </row>
    <row r="366" spans="1:8" ht="12.75" customHeight="1">
      <c r="A366" s="57"/>
      <c r="B366" s="57"/>
      <c r="C366" s="57"/>
      <c r="D366" s="57"/>
      <c r="E366" s="57"/>
      <c r="F366" s="57"/>
      <c r="G366" s="57"/>
      <c r="H366" s="57"/>
    </row>
    <row r="367" spans="1:8" ht="12.75" customHeight="1">
      <c r="A367" s="57"/>
      <c r="B367" s="57"/>
      <c r="C367" s="57"/>
      <c r="D367" s="57"/>
      <c r="E367" s="57"/>
      <c r="F367" s="57"/>
      <c r="G367" s="57"/>
      <c r="H367" s="57"/>
    </row>
    <row r="368" spans="1:8" ht="12.75" customHeight="1">
      <c r="A368" s="57"/>
      <c r="B368" s="57"/>
      <c r="C368" s="57"/>
      <c r="D368" s="57"/>
      <c r="E368" s="57"/>
      <c r="F368" s="57"/>
      <c r="G368" s="57"/>
      <c r="H368" s="57"/>
    </row>
    <row r="369" spans="1:8" ht="12.75" customHeight="1">
      <c r="A369" s="57"/>
      <c r="B369" s="57"/>
      <c r="C369" s="57"/>
      <c r="D369" s="57"/>
      <c r="E369" s="57"/>
      <c r="F369" s="57"/>
      <c r="G369" s="57"/>
      <c r="H369" s="57"/>
    </row>
    <row r="370" spans="1:8" ht="12.75" customHeight="1">
      <c r="A370" s="57"/>
      <c r="B370" s="57"/>
      <c r="C370" s="57"/>
      <c r="D370" s="57"/>
      <c r="E370" s="57"/>
      <c r="F370" s="57"/>
      <c r="G370" s="57"/>
      <c r="H370" s="57"/>
    </row>
    <row r="371" spans="1:8" ht="12.75" customHeight="1">
      <c r="A371" s="57"/>
      <c r="B371" s="57"/>
      <c r="C371" s="57"/>
      <c r="D371" s="57"/>
      <c r="E371" s="57"/>
      <c r="F371" s="57"/>
      <c r="G371" s="57"/>
      <c r="H371" s="57"/>
    </row>
    <row r="372" spans="1:8" ht="12.75" customHeight="1">
      <c r="A372" s="57"/>
      <c r="B372" s="57"/>
      <c r="C372" s="57"/>
      <c r="D372" s="57"/>
      <c r="E372" s="57"/>
      <c r="F372" s="57"/>
      <c r="G372" s="57"/>
      <c r="H372" s="57"/>
    </row>
    <row r="373" spans="1:8" ht="12.75" customHeight="1">
      <c r="A373" s="57"/>
      <c r="B373" s="57"/>
      <c r="C373" s="57"/>
      <c r="D373" s="57"/>
      <c r="E373" s="57"/>
      <c r="F373" s="57"/>
      <c r="G373" s="57"/>
      <c r="H373" s="57"/>
    </row>
    <row r="374" spans="1:8" ht="12.75" customHeight="1">
      <c r="A374" s="57"/>
      <c r="B374" s="57"/>
      <c r="C374" s="57"/>
      <c r="D374" s="57"/>
      <c r="E374" s="57"/>
      <c r="F374" s="57"/>
      <c r="G374" s="57"/>
      <c r="H374" s="57"/>
    </row>
    <row r="375" spans="1:8" ht="12.75" customHeight="1">
      <c r="A375" s="57"/>
      <c r="B375" s="57"/>
      <c r="C375" s="57"/>
      <c r="D375" s="57"/>
      <c r="E375" s="57"/>
      <c r="F375" s="57"/>
      <c r="G375" s="57"/>
      <c r="H375" s="57"/>
    </row>
    <row r="376" spans="1:8" ht="12.75" customHeight="1">
      <c r="A376" s="57"/>
      <c r="B376" s="57"/>
      <c r="C376" s="57"/>
      <c r="D376" s="57"/>
      <c r="E376" s="57"/>
      <c r="F376" s="57"/>
      <c r="G376" s="57"/>
      <c r="H376" s="57"/>
    </row>
    <row r="377" spans="1:8" ht="12.75" customHeight="1">
      <c r="A377" s="57"/>
      <c r="B377" s="57"/>
      <c r="C377" s="57"/>
      <c r="D377" s="57"/>
      <c r="E377" s="57"/>
      <c r="F377" s="57"/>
      <c r="G377" s="57"/>
      <c r="H377" s="57"/>
    </row>
    <row r="378" spans="1:8" ht="12.75" customHeight="1">
      <c r="A378" s="57"/>
      <c r="B378" s="57"/>
      <c r="C378" s="57"/>
      <c r="D378" s="57"/>
      <c r="E378" s="57"/>
      <c r="F378" s="57"/>
      <c r="G378" s="57"/>
      <c r="H378" s="57"/>
    </row>
    <row r="379" spans="1:8" ht="12.75" customHeight="1">
      <c r="A379" s="57"/>
      <c r="B379" s="57"/>
      <c r="C379" s="57"/>
      <c r="D379" s="57"/>
      <c r="E379" s="57"/>
      <c r="F379" s="57"/>
      <c r="G379" s="57"/>
      <c r="H379" s="57"/>
    </row>
    <row r="380" spans="1:8" ht="12.75" customHeight="1">
      <c r="A380" s="57"/>
      <c r="B380" s="57"/>
      <c r="C380" s="57"/>
      <c r="D380" s="57"/>
      <c r="E380" s="57"/>
      <c r="F380" s="57"/>
      <c r="G380" s="57"/>
      <c r="H380" s="57"/>
    </row>
    <row r="381" spans="1:8" ht="12.75" customHeight="1">
      <c r="A381" s="57"/>
      <c r="B381" s="57"/>
      <c r="C381" s="57"/>
      <c r="D381" s="57"/>
      <c r="E381" s="57"/>
      <c r="F381" s="57"/>
      <c r="G381" s="57"/>
      <c r="H381" s="57"/>
    </row>
    <row r="382" spans="1:8" ht="12.75" customHeight="1">
      <c r="A382" s="57"/>
      <c r="B382" s="57"/>
      <c r="C382" s="57"/>
      <c r="D382" s="57"/>
      <c r="E382" s="57"/>
      <c r="F382" s="57"/>
      <c r="G382" s="57"/>
      <c r="H382" s="57"/>
    </row>
    <row r="383" spans="1:8" ht="12.75" customHeight="1">
      <c r="A383" s="57"/>
      <c r="B383" s="57"/>
      <c r="C383" s="57"/>
      <c r="D383" s="57"/>
      <c r="E383" s="57"/>
      <c r="F383" s="57"/>
      <c r="G383" s="57"/>
      <c r="H383" s="57"/>
    </row>
    <row r="384" spans="1:8" ht="12.75" customHeight="1">
      <c r="A384" s="57"/>
      <c r="B384" s="57"/>
      <c r="C384" s="57"/>
      <c r="D384" s="57"/>
      <c r="E384" s="57"/>
      <c r="F384" s="57"/>
      <c r="G384" s="57"/>
      <c r="H384" s="57"/>
    </row>
    <row r="385" spans="1:8" ht="12.75" customHeight="1">
      <c r="A385" s="57"/>
      <c r="B385" s="57"/>
      <c r="C385" s="57"/>
      <c r="D385" s="57"/>
      <c r="E385" s="57"/>
      <c r="F385" s="57"/>
      <c r="G385" s="57"/>
      <c r="H385" s="57"/>
    </row>
    <row r="386" spans="1:8" ht="12.75" customHeight="1">
      <c r="A386" s="57"/>
      <c r="B386" s="57"/>
      <c r="C386" s="57"/>
      <c r="D386" s="57"/>
      <c r="E386" s="57"/>
      <c r="F386" s="57"/>
      <c r="G386" s="57"/>
      <c r="H386" s="57"/>
    </row>
    <row r="387" spans="1:8" ht="12.75" customHeight="1">
      <c r="A387" s="57"/>
      <c r="B387" s="57"/>
      <c r="C387" s="57"/>
      <c r="D387" s="57"/>
      <c r="E387" s="57"/>
      <c r="F387" s="57"/>
      <c r="G387" s="57"/>
      <c r="H387" s="57"/>
    </row>
    <row r="388" spans="1:8" ht="12.75" customHeight="1">
      <c r="A388" s="57"/>
      <c r="B388" s="57"/>
      <c r="C388" s="57"/>
      <c r="D388" s="57"/>
      <c r="E388" s="57"/>
      <c r="F388" s="57"/>
      <c r="G388" s="57"/>
      <c r="H388" s="57"/>
    </row>
    <row r="389" spans="1:8" ht="12.75" customHeight="1">
      <c r="A389" s="57"/>
      <c r="B389" s="57"/>
      <c r="C389" s="57"/>
      <c r="D389" s="57"/>
      <c r="E389" s="57"/>
      <c r="F389" s="57"/>
      <c r="G389" s="57"/>
      <c r="H389" s="57"/>
    </row>
    <row r="390" spans="1:8" ht="12.75" customHeight="1">
      <c r="A390" s="57"/>
      <c r="B390" s="57"/>
      <c r="C390" s="57"/>
      <c r="D390" s="57"/>
      <c r="E390" s="57"/>
      <c r="F390" s="57"/>
      <c r="G390" s="57"/>
      <c r="H390" s="57"/>
    </row>
    <row r="391" spans="1:8" ht="12.75" customHeight="1">
      <c r="A391" s="57"/>
      <c r="B391" s="57"/>
      <c r="C391" s="57"/>
      <c r="D391" s="57"/>
      <c r="E391" s="57"/>
      <c r="F391" s="57"/>
      <c r="G391" s="57"/>
      <c r="H391" s="57"/>
    </row>
    <row r="392" spans="1:8" ht="12.75" customHeight="1">
      <c r="A392" s="57"/>
      <c r="B392" s="57"/>
      <c r="C392" s="57"/>
      <c r="D392" s="57"/>
      <c r="E392" s="57"/>
      <c r="F392" s="57"/>
      <c r="G392" s="57"/>
      <c r="H392" s="57"/>
    </row>
    <row r="393" spans="1:8" ht="12.75" customHeight="1">
      <c r="A393" s="57"/>
      <c r="B393" s="57"/>
      <c r="C393" s="57"/>
      <c r="D393" s="57"/>
      <c r="E393" s="57"/>
      <c r="F393" s="57"/>
      <c r="G393" s="57"/>
      <c r="H393" s="57"/>
    </row>
    <row r="394" spans="1:8" ht="12.75" customHeight="1">
      <c r="A394" s="57"/>
      <c r="B394" s="57"/>
      <c r="C394" s="57"/>
      <c r="D394" s="57"/>
      <c r="E394" s="57"/>
      <c r="F394" s="57"/>
      <c r="G394" s="57"/>
      <c r="H394" s="57"/>
    </row>
    <row r="395" spans="1:8" ht="12.75" customHeight="1">
      <c r="A395" s="57"/>
      <c r="B395" s="57"/>
      <c r="C395" s="57"/>
      <c r="D395" s="57"/>
      <c r="E395" s="57"/>
      <c r="F395" s="57"/>
      <c r="G395" s="57"/>
      <c r="H395" s="57"/>
    </row>
    <row r="396" spans="1:8" ht="12.75" customHeight="1">
      <c r="A396" s="57"/>
      <c r="B396" s="57"/>
      <c r="C396" s="57"/>
      <c r="D396" s="57"/>
      <c r="E396" s="57"/>
      <c r="F396" s="57"/>
      <c r="G396" s="57"/>
      <c r="H396" s="57"/>
    </row>
    <row r="397" spans="1:8" ht="12.75" customHeight="1">
      <c r="A397" s="57"/>
      <c r="B397" s="57"/>
      <c r="C397" s="57"/>
      <c r="D397" s="57"/>
      <c r="E397" s="57"/>
      <c r="F397" s="57"/>
      <c r="G397" s="57"/>
      <c r="H397" s="57"/>
    </row>
    <row r="398" spans="1:8" ht="12.75" customHeight="1">
      <c r="A398" s="57"/>
      <c r="B398" s="57"/>
      <c r="C398" s="57"/>
      <c r="D398" s="57"/>
      <c r="E398" s="57"/>
      <c r="F398" s="57"/>
      <c r="G398" s="57"/>
      <c r="H398" s="57"/>
    </row>
    <row r="399" spans="1:8" ht="12.75" customHeight="1">
      <c r="A399" s="57"/>
      <c r="B399" s="57"/>
      <c r="C399" s="57"/>
      <c r="D399" s="57"/>
      <c r="E399" s="57"/>
      <c r="F399" s="57"/>
      <c r="G399" s="57"/>
      <c r="H399" s="57"/>
    </row>
    <row r="400" spans="1:8" ht="12.75" customHeight="1">
      <c r="A400" s="57"/>
      <c r="B400" s="57"/>
      <c r="C400" s="57"/>
      <c r="D400" s="57"/>
      <c r="E400" s="57"/>
      <c r="F400" s="57"/>
      <c r="G400" s="57"/>
      <c r="H400" s="57"/>
    </row>
    <row r="401" spans="1:8" ht="12.75" customHeight="1">
      <c r="A401" s="57"/>
      <c r="B401" s="57"/>
      <c r="C401" s="57"/>
      <c r="D401" s="57"/>
      <c r="E401" s="57"/>
      <c r="F401" s="57"/>
      <c r="G401" s="57"/>
      <c r="H401" s="57"/>
    </row>
    <row r="402" spans="1:8" ht="12.75" customHeight="1">
      <c r="A402" s="57"/>
      <c r="B402" s="57"/>
      <c r="C402" s="57"/>
      <c r="D402" s="57"/>
      <c r="E402" s="57"/>
      <c r="F402" s="57"/>
      <c r="G402" s="57"/>
      <c r="H402" s="57"/>
    </row>
    <row r="403" spans="1:8" ht="12.75" customHeight="1">
      <c r="A403" s="57"/>
      <c r="B403" s="57"/>
      <c r="C403" s="57"/>
      <c r="D403" s="57"/>
      <c r="E403" s="57"/>
      <c r="F403" s="57"/>
      <c r="G403" s="57"/>
      <c r="H403" s="57"/>
    </row>
    <row r="404" spans="1:8" ht="12.75" customHeight="1">
      <c r="A404" s="57"/>
      <c r="B404" s="57"/>
      <c r="C404" s="57"/>
      <c r="D404" s="57"/>
      <c r="E404" s="57"/>
      <c r="F404" s="57"/>
      <c r="G404" s="57"/>
      <c r="H404" s="57"/>
    </row>
    <row r="405" spans="1:8" ht="12.75" customHeight="1">
      <c r="A405" s="57"/>
      <c r="B405" s="57"/>
      <c r="C405" s="57"/>
      <c r="D405" s="57"/>
      <c r="E405" s="57"/>
      <c r="F405" s="57"/>
      <c r="G405" s="57"/>
      <c r="H405" s="57"/>
    </row>
    <row r="406" spans="1:8" ht="12.75" customHeight="1">
      <c r="A406" s="57"/>
      <c r="B406" s="57"/>
      <c r="C406" s="57"/>
      <c r="D406" s="57"/>
      <c r="E406" s="57"/>
      <c r="F406" s="57"/>
      <c r="G406" s="57"/>
      <c r="H406" s="57"/>
    </row>
    <row r="407" spans="1:8" ht="12.75" customHeight="1">
      <c r="A407" s="57"/>
      <c r="B407" s="57"/>
      <c r="C407" s="57"/>
      <c r="D407" s="57"/>
      <c r="E407" s="57"/>
      <c r="F407" s="57"/>
      <c r="G407" s="57"/>
      <c r="H407" s="57"/>
    </row>
    <row r="408" spans="1:8" ht="12.75" customHeight="1">
      <c r="A408" s="57"/>
      <c r="B408" s="57"/>
      <c r="C408" s="57"/>
      <c r="D408" s="57"/>
      <c r="E408" s="57"/>
      <c r="F408" s="57"/>
      <c r="G408" s="57"/>
      <c r="H408" s="57"/>
    </row>
    <row r="409" spans="1:8" ht="12.75" customHeight="1">
      <c r="A409" s="57"/>
      <c r="B409" s="57"/>
      <c r="C409" s="57"/>
      <c r="D409" s="57"/>
      <c r="E409" s="57"/>
      <c r="F409" s="57"/>
      <c r="G409" s="57"/>
      <c r="H409" s="57"/>
    </row>
    <row r="410" spans="1:8" ht="12.75" customHeight="1">
      <c r="A410" s="57"/>
      <c r="B410" s="57"/>
      <c r="C410" s="57"/>
      <c r="D410" s="57"/>
      <c r="E410" s="57"/>
      <c r="F410" s="57"/>
      <c r="G410" s="57"/>
      <c r="H410" s="57"/>
    </row>
    <row r="411" spans="1:8" ht="12.75" customHeight="1">
      <c r="A411" s="57"/>
      <c r="B411" s="57"/>
      <c r="C411" s="57"/>
      <c r="D411" s="57"/>
      <c r="E411" s="57"/>
      <c r="F411" s="57"/>
      <c r="G411" s="57"/>
      <c r="H411" s="57"/>
    </row>
    <row r="412" spans="1:8" ht="12.75" customHeight="1">
      <c r="A412" s="57"/>
      <c r="B412" s="57"/>
      <c r="C412" s="57"/>
      <c r="D412" s="57"/>
      <c r="E412" s="57"/>
      <c r="F412" s="57"/>
      <c r="G412" s="57"/>
      <c r="H412" s="57"/>
    </row>
    <row r="413" spans="1:8" ht="12.75" customHeight="1">
      <c r="A413" s="57"/>
      <c r="B413" s="57"/>
      <c r="C413" s="57"/>
      <c r="D413" s="57"/>
      <c r="E413" s="57"/>
      <c r="F413" s="57"/>
      <c r="G413" s="57"/>
      <c r="H413" s="57"/>
    </row>
    <row r="414" spans="1:8" ht="12.75" customHeight="1">
      <c r="A414" s="57"/>
      <c r="B414" s="57"/>
      <c r="C414" s="57"/>
      <c r="D414" s="57"/>
      <c r="E414" s="57"/>
      <c r="F414" s="57"/>
      <c r="G414" s="57"/>
      <c r="H414" s="57"/>
    </row>
    <row r="415" spans="1:8" ht="12.75" customHeight="1">
      <c r="A415" s="57"/>
      <c r="B415" s="57"/>
      <c r="C415" s="57"/>
      <c r="D415" s="57"/>
      <c r="E415" s="57"/>
      <c r="F415" s="57"/>
      <c r="G415" s="57"/>
      <c r="H415" s="57"/>
    </row>
    <row r="416" spans="1:8" ht="12.75" customHeight="1">
      <c r="A416" s="57"/>
      <c r="B416" s="57"/>
      <c r="C416" s="57"/>
      <c r="D416" s="57"/>
      <c r="E416" s="57"/>
      <c r="F416" s="57"/>
      <c r="G416" s="57"/>
      <c r="H416" s="57"/>
    </row>
    <row r="417" spans="1:8" ht="12.75" customHeight="1">
      <c r="A417" s="57"/>
      <c r="B417" s="57"/>
      <c r="C417" s="57"/>
      <c r="D417" s="57"/>
      <c r="E417" s="57"/>
      <c r="F417" s="57"/>
      <c r="G417" s="57"/>
      <c r="H417" s="57"/>
    </row>
    <row r="418" spans="1:8" ht="12.75" customHeight="1">
      <c r="A418" s="57"/>
      <c r="B418" s="57"/>
      <c r="C418" s="57"/>
      <c r="D418" s="57"/>
      <c r="E418" s="57"/>
      <c r="F418" s="57"/>
      <c r="G418" s="57"/>
      <c r="H418" s="57"/>
    </row>
    <row r="419" spans="1:8" ht="12.75" customHeight="1">
      <c r="A419" s="57"/>
      <c r="B419" s="57"/>
      <c r="C419" s="57"/>
      <c r="D419" s="57"/>
      <c r="E419" s="57"/>
      <c r="F419" s="57"/>
      <c r="G419" s="57"/>
      <c r="H419" s="57"/>
    </row>
    <row r="420" spans="1:8" ht="12.75" customHeight="1">
      <c r="A420" s="57"/>
      <c r="B420" s="57"/>
      <c r="C420" s="57"/>
      <c r="D420" s="57"/>
      <c r="E420" s="57"/>
      <c r="F420" s="57"/>
      <c r="G420" s="57"/>
      <c r="H420" s="57"/>
    </row>
    <row r="421" spans="1:8" ht="12.75" customHeight="1">
      <c r="A421" s="57"/>
      <c r="B421" s="57"/>
      <c r="C421" s="57"/>
      <c r="D421" s="57"/>
      <c r="E421" s="57"/>
      <c r="F421" s="57"/>
      <c r="G421" s="57"/>
      <c r="H421" s="57"/>
    </row>
    <row r="422" spans="1:8" ht="12.75" customHeight="1">
      <c r="A422" s="57"/>
      <c r="B422" s="57"/>
      <c r="C422" s="57"/>
      <c r="D422" s="57"/>
      <c r="E422" s="57"/>
      <c r="F422" s="57"/>
      <c r="G422" s="57"/>
      <c r="H422" s="57"/>
    </row>
    <row r="423" spans="1:8" ht="12.75" customHeight="1">
      <c r="A423" s="57"/>
      <c r="B423" s="57"/>
      <c r="C423" s="57"/>
      <c r="D423" s="57"/>
      <c r="E423" s="57"/>
      <c r="F423" s="57"/>
      <c r="G423" s="57"/>
      <c r="H423" s="57"/>
    </row>
    <row r="424" spans="1:8" ht="12.75" customHeight="1">
      <c r="A424" s="57"/>
      <c r="B424" s="57"/>
      <c r="C424" s="57"/>
      <c r="D424" s="57"/>
      <c r="E424" s="57"/>
      <c r="F424" s="57"/>
      <c r="G424" s="57"/>
      <c r="H424" s="57"/>
    </row>
    <row r="425" spans="1:8" ht="12.75" customHeight="1">
      <c r="A425" s="57"/>
      <c r="B425" s="57"/>
      <c r="C425" s="57"/>
      <c r="D425" s="57"/>
      <c r="E425" s="57"/>
      <c r="F425" s="57"/>
      <c r="G425" s="57"/>
      <c r="H425" s="57"/>
    </row>
    <row r="426" spans="1:8" ht="12.75" customHeight="1">
      <c r="A426" s="57"/>
      <c r="B426" s="57"/>
      <c r="C426" s="57"/>
      <c r="D426" s="57"/>
      <c r="E426" s="57"/>
      <c r="F426" s="57"/>
      <c r="G426" s="57"/>
      <c r="H426" s="57"/>
    </row>
    <row r="427" spans="1:8" ht="12.75" customHeight="1">
      <c r="A427" s="57"/>
      <c r="B427" s="57"/>
      <c r="C427" s="57"/>
      <c r="D427" s="57"/>
      <c r="E427" s="57"/>
      <c r="F427" s="57"/>
      <c r="G427" s="57"/>
      <c r="H427" s="57"/>
    </row>
    <row r="428" spans="1:8" ht="12.75" customHeight="1">
      <c r="A428" s="57"/>
      <c r="B428" s="57"/>
      <c r="C428" s="57"/>
      <c r="D428" s="57"/>
      <c r="E428" s="57"/>
      <c r="F428" s="57"/>
      <c r="G428" s="57"/>
      <c r="H428" s="57"/>
    </row>
    <row r="429" spans="1:8" ht="12.75" customHeight="1">
      <c r="A429" s="57"/>
      <c r="B429" s="57"/>
      <c r="C429" s="57"/>
      <c r="D429" s="57"/>
      <c r="E429" s="57"/>
      <c r="F429" s="57"/>
      <c r="G429" s="57"/>
      <c r="H429" s="57"/>
    </row>
    <row r="430" spans="1:8" ht="12.75" customHeight="1">
      <c r="A430" s="57"/>
      <c r="B430" s="57"/>
      <c r="C430" s="57"/>
      <c r="D430" s="57"/>
      <c r="E430" s="57"/>
      <c r="F430" s="57"/>
      <c r="G430" s="57"/>
      <c r="H430" s="57"/>
    </row>
    <row r="431" spans="1:8" ht="12.75" customHeight="1">
      <c r="A431" s="57"/>
      <c r="B431" s="57"/>
      <c r="C431" s="57"/>
      <c r="D431" s="57"/>
      <c r="E431" s="57"/>
      <c r="F431" s="57"/>
      <c r="G431" s="57"/>
      <c r="H431" s="57"/>
    </row>
    <row r="432" spans="1:8" ht="12.75" customHeight="1">
      <c r="A432" s="57"/>
      <c r="B432" s="57"/>
      <c r="C432" s="57"/>
      <c r="D432" s="57"/>
      <c r="E432" s="57"/>
      <c r="F432" s="57"/>
      <c r="G432" s="57"/>
      <c r="H432" s="57"/>
    </row>
    <row r="433" spans="1:8" ht="12.75" customHeight="1">
      <c r="A433" s="57"/>
      <c r="B433" s="57"/>
      <c r="C433" s="57"/>
      <c r="D433" s="57"/>
      <c r="E433" s="57"/>
      <c r="F433" s="57"/>
      <c r="G433" s="57"/>
      <c r="H433" s="57"/>
    </row>
    <row r="434" spans="1:8" ht="12.75" customHeight="1">
      <c r="A434" s="57"/>
      <c r="B434" s="57"/>
      <c r="C434" s="57"/>
      <c r="D434" s="57"/>
      <c r="E434" s="57"/>
      <c r="F434" s="57"/>
      <c r="G434" s="57"/>
      <c r="H434" s="57"/>
    </row>
    <row r="435" spans="1:8" ht="12.75" customHeight="1">
      <c r="A435" s="57"/>
      <c r="B435" s="57"/>
      <c r="C435" s="57"/>
      <c r="D435" s="57"/>
      <c r="E435" s="57"/>
      <c r="F435" s="57"/>
      <c r="G435" s="57"/>
      <c r="H435" s="57"/>
    </row>
    <row r="436" spans="1:8" ht="12.75" customHeight="1">
      <c r="A436" s="57"/>
      <c r="B436" s="57"/>
      <c r="C436" s="57"/>
      <c r="D436" s="57"/>
      <c r="E436" s="57"/>
      <c r="F436" s="57"/>
      <c r="G436" s="57"/>
      <c r="H436" s="57"/>
    </row>
    <row r="437" spans="1:8" ht="12.75" customHeight="1">
      <c r="A437" s="57"/>
      <c r="B437" s="57"/>
      <c r="C437" s="57"/>
      <c r="D437" s="57"/>
      <c r="E437" s="57"/>
      <c r="F437" s="57"/>
      <c r="G437" s="57"/>
      <c r="H437" s="57"/>
    </row>
    <row r="438" spans="1:8" ht="12.75" customHeight="1">
      <c r="A438" s="57"/>
      <c r="B438" s="57"/>
      <c r="C438" s="57"/>
      <c r="D438" s="57"/>
      <c r="E438" s="57"/>
      <c r="F438" s="57"/>
      <c r="G438" s="57"/>
      <c r="H438" s="57"/>
    </row>
    <row r="439" spans="1:8" ht="12.75" customHeight="1">
      <c r="A439" s="57"/>
      <c r="B439" s="57"/>
      <c r="C439" s="57"/>
      <c r="D439" s="57"/>
      <c r="E439" s="57"/>
      <c r="F439" s="57"/>
      <c r="G439" s="57"/>
      <c r="H439" s="57"/>
    </row>
    <row r="440" spans="1:8" ht="12.75" customHeight="1">
      <c r="A440" s="57"/>
      <c r="B440" s="57"/>
      <c r="C440" s="57"/>
      <c r="D440" s="57"/>
      <c r="E440" s="57"/>
      <c r="F440" s="57"/>
      <c r="G440" s="57"/>
      <c r="H440" s="57"/>
    </row>
    <row r="441" spans="1:8" ht="12.75" customHeight="1">
      <c r="A441" s="57"/>
      <c r="B441" s="57"/>
      <c r="C441" s="57"/>
      <c r="D441" s="57"/>
      <c r="E441" s="57"/>
      <c r="F441" s="57"/>
      <c r="G441" s="57"/>
      <c r="H441" s="57"/>
    </row>
    <row r="442" spans="1:8" ht="12.75" customHeight="1">
      <c r="A442" s="57"/>
      <c r="B442" s="57"/>
      <c r="C442" s="57"/>
      <c r="D442" s="57"/>
      <c r="E442" s="57"/>
      <c r="F442" s="57"/>
      <c r="G442" s="57"/>
      <c r="H442" s="57"/>
    </row>
    <row r="443" spans="1:8" ht="12.75" customHeight="1">
      <c r="A443" s="57"/>
      <c r="B443" s="57"/>
      <c r="C443" s="57"/>
      <c r="D443" s="57"/>
      <c r="E443" s="57"/>
      <c r="F443" s="57"/>
      <c r="G443" s="57"/>
      <c r="H443" s="57"/>
    </row>
    <row r="444" spans="1:8" ht="12.75" customHeight="1">
      <c r="A444" s="57"/>
      <c r="B444" s="57"/>
      <c r="C444" s="57"/>
      <c r="D444" s="57"/>
      <c r="E444" s="57"/>
      <c r="F444" s="57"/>
      <c r="G444" s="57"/>
      <c r="H444" s="57"/>
    </row>
    <row r="445" spans="1:8" ht="12.75" customHeight="1">
      <c r="A445" s="57"/>
      <c r="B445" s="57"/>
      <c r="C445" s="57"/>
      <c r="D445" s="57"/>
      <c r="E445" s="57"/>
      <c r="F445" s="57"/>
      <c r="G445" s="57"/>
      <c r="H445" s="57"/>
    </row>
    <row r="446" spans="1:8" ht="12.75" customHeight="1">
      <c r="A446" s="57"/>
      <c r="B446" s="57"/>
      <c r="C446" s="57"/>
      <c r="D446" s="57"/>
      <c r="E446" s="57"/>
      <c r="F446" s="57"/>
      <c r="G446" s="57"/>
      <c r="H446" s="57"/>
    </row>
    <row r="447" spans="1:8" ht="12.75" customHeight="1">
      <c r="A447" s="57"/>
      <c r="B447" s="57"/>
      <c r="C447" s="57"/>
      <c r="D447" s="57"/>
      <c r="E447" s="57"/>
      <c r="F447" s="57"/>
      <c r="G447" s="57"/>
      <c r="H447" s="57"/>
    </row>
    <row r="448" spans="1:8" ht="12.75" customHeight="1">
      <c r="A448" s="57"/>
      <c r="B448" s="57"/>
      <c r="C448" s="57"/>
      <c r="D448" s="57"/>
      <c r="E448" s="57"/>
      <c r="F448" s="57"/>
      <c r="G448" s="57"/>
      <c r="H448" s="57"/>
    </row>
    <row r="449" spans="1:8" ht="12.75" customHeight="1">
      <c r="A449" s="57"/>
      <c r="B449" s="57"/>
      <c r="C449" s="57"/>
      <c r="D449" s="57"/>
      <c r="E449" s="57"/>
      <c r="F449" s="57"/>
      <c r="G449" s="57"/>
      <c r="H449" s="57"/>
    </row>
    <row r="450" spans="1:8" ht="12.75" customHeight="1">
      <c r="A450" s="57"/>
      <c r="B450" s="57"/>
      <c r="C450" s="57"/>
      <c r="D450" s="57"/>
      <c r="E450" s="57"/>
      <c r="F450" s="57"/>
      <c r="G450" s="57"/>
      <c r="H450" s="57"/>
    </row>
    <row r="451" spans="1:8" ht="12.75" customHeight="1">
      <c r="A451" s="57"/>
      <c r="B451" s="57"/>
      <c r="C451" s="57"/>
      <c r="D451" s="57"/>
      <c r="E451" s="57"/>
      <c r="F451" s="57"/>
      <c r="G451" s="57"/>
      <c r="H451" s="57"/>
    </row>
    <row r="452" spans="1:8" ht="12.75" customHeight="1">
      <c r="A452" s="57"/>
      <c r="B452" s="57"/>
      <c r="C452" s="57"/>
      <c r="D452" s="57"/>
      <c r="E452" s="57"/>
      <c r="F452" s="57"/>
      <c r="G452" s="57"/>
      <c r="H452" s="57"/>
    </row>
    <row r="453" spans="1:8" ht="12.75" customHeight="1">
      <c r="A453" s="57"/>
      <c r="B453" s="57"/>
      <c r="C453" s="57"/>
      <c r="D453" s="57"/>
      <c r="E453" s="57"/>
      <c r="F453" s="57"/>
      <c r="G453" s="57"/>
      <c r="H453" s="57"/>
    </row>
    <row r="454" spans="1:8" ht="12.75" customHeight="1">
      <c r="A454" s="57"/>
      <c r="B454" s="57"/>
      <c r="C454" s="57"/>
      <c r="D454" s="57"/>
      <c r="E454" s="57"/>
      <c r="F454" s="57"/>
      <c r="G454" s="57"/>
      <c r="H454" s="57"/>
    </row>
    <row r="455" spans="1:8" ht="12.75" customHeight="1">
      <c r="A455" s="57"/>
      <c r="B455" s="57"/>
      <c r="C455" s="57"/>
      <c r="D455" s="57"/>
      <c r="E455" s="57"/>
      <c r="F455" s="57"/>
      <c r="G455" s="57"/>
      <c r="H455" s="57"/>
    </row>
    <row r="456" spans="1:8" ht="12.75" customHeight="1">
      <c r="A456" s="57"/>
      <c r="B456" s="57"/>
      <c r="C456" s="57"/>
      <c r="D456" s="57"/>
      <c r="E456" s="57"/>
      <c r="F456" s="57"/>
      <c r="G456" s="57"/>
      <c r="H456" s="57"/>
    </row>
    <row r="457" spans="1:8" ht="12.75" customHeight="1">
      <c r="A457" s="57"/>
      <c r="B457" s="57"/>
      <c r="C457" s="57"/>
      <c r="D457" s="57"/>
      <c r="E457" s="57"/>
      <c r="F457" s="57"/>
      <c r="G457" s="57"/>
      <c r="H457" s="57"/>
    </row>
    <row r="458" spans="1:8" ht="12.75" customHeight="1">
      <c r="A458" s="57"/>
      <c r="B458" s="57"/>
      <c r="C458" s="57"/>
      <c r="D458" s="57"/>
      <c r="E458" s="57"/>
      <c r="F458" s="57"/>
      <c r="G458" s="57"/>
      <c r="H458" s="57"/>
    </row>
    <row r="459" spans="1:8" ht="12.75" customHeight="1">
      <c r="A459" s="57"/>
      <c r="B459" s="57"/>
      <c r="C459" s="57"/>
      <c r="D459" s="57"/>
      <c r="E459" s="57"/>
      <c r="F459" s="57"/>
      <c r="G459" s="57"/>
      <c r="H459" s="57"/>
    </row>
    <row r="460" spans="1:8" ht="12.75" customHeight="1">
      <c r="A460" s="57"/>
      <c r="B460" s="57"/>
      <c r="C460" s="57"/>
      <c r="D460" s="57"/>
      <c r="E460" s="57"/>
      <c r="F460" s="57"/>
      <c r="G460" s="57"/>
      <c r="H460" s="57"/>
    </row>
    <row r="461" spans="1:8" ht="12.75" customHeight="1">
      <c r="A461" s="57"/>
      <c r="B461" s="57"/>
      <c r="C461" s="57"/>
      <c r="D461" s="57"/>
      <c r="E461" s="57"/>
      <c r="F461" s="57"/>
      <c r="G461" s="57"/>
      <c r="H461" s="57"/>
    </row>
    <row r="462" spans="1:8" ht="12.75" customHeight="1">
      <c r="A462" s="57"/>
      <c r="B462" s="57"/>
      <c r="C462" s="57"/>
      <c r="D462" s="57"/>
      <c r="E462" s="57"/>
      <c r="F462" s="57"/>
      <c r="G462" s="57"/>
      <c r="H462" s="57"/>
    </row>
    <row r="463" spans="1:8" ht="12.75" customHeight="1">
      <c r="A463" s="57"/>
      <c r="B463" s="57"/>
      <c r="C463" s="57"/>
      <c r="D463" s="57"/>
      <c r="E463" s="57"/>
      <c r="F463" s="57"/>
      <c r="G463" s="57"/>
      <c r="H463" s="57"/>
    </row>
    <row r="464" spans="1:8" ht="12.75" customHeight="1">
      <c r="A464" s="57"/>
      <c r="B464" s="57"/>
      <c r="C464" s="57"/>
      <c r="D464" s="57"/>
      <c r="E464" s="57"/>
      <c r="F464" s="57"/>
      <c r="G464" s="57"/>
      <c r="H464" s="57"/>
    </row>
    <row r="465" spans="1:8" ht="12.75" customHeight="1">
      <c r="A465" s="57"/>
      <c r="B465" s="57"/>
      <c r="C465" s="57"/>
      <c r="D465" s="57"/>
      <c r="E465" s="57"/>
      <c r="F465" s="57"/>
      <c r="G465" s="57"/>
      <c r="H465" s="57"/>
    </row>
    <row r="466" spans="1:8" ht="12.75" customHeight="1">
      <c r="A466" s="57"/>
      <c r="B466" s="57"/>
      <c r="C466" s="57"/>
      <c r="D466" s="57"/>
      <c r="E466" s="57"/>
      <c r="F466" s="57"/>
      <c r="G466" s="57"/>
      <c r="H466" s="57"/>
    </row>
    <row r="467" spans="1:8" ht="12.75" customHeight="1">
      <c r="A467" s="57"/>
      <c r="B467" s="57"/>
      <c r="C467" s="57"/>
      <c r="D467" s="57"/>
      <c r="E467" s="57"/>
      <c r="F467" s="57"/>
      <c r="G467" s="57"/>
      <c r="H467" s="57"/>
    </row>
    <row r="468" spans="1:8" ht="12.75" customHeight="1">
      <c r="A468" s="57"/>
      <c r="B468" s="57"/>
      <c r="C468" s="57"/>
      <c r="D468" s="57"/>
      <c r="E468" s="57"/>
      <c r="F468" s="57"/>
      <c r="G468" s="57"/>
      <c r="H468" s="57"/>
    </row>
    <row r="469" spans="1:8" ht="12.75" customHeight="1">
      <c r="A469" s="57"/>
      <c r="B469" s="57"/>
      <c r="C469" s="57"/>
      <c r="D469" s="57"/>
      <c r="E469" s="57"/>
      <c r="F469" s="57"/>
      <c r="G469" s="57"/>
      <c r="H469" s="57"/>
    </row>
    <row r="470" spans="1:8" ht="12.75" customHeight="1">
      <c r="A470" s="57"/>
      <c r="B470" s="57"/>
      <c r="C470" s="57"/>
      <c r="D470" s="57"/>
      <c r="E470" s="57"/>
      <c r="F470" s="57"/>
      <c r="G470" s="57"/>
      <c r="H470" s="57"/>
    </row>
    <row r="471" spans="1:8" ht="12.75" customHeight="1">
      <c r="A471" s="57"/>
      <c r="B471" s="57"/>
      <c r="C471" s="57"/>
      <c r="D471" s="57"/>
      <c r="E471" s="57"/>
      <c r="F471" s="57"/>
      <c r="G471" s="57"/>
      <c r="H471" s="57"/>
    </row>
    <row r="472" spans="1:8" ht="12.75" customHeight="1">
      <c r="A472" s="57"/>
      <c r="B472" s="57"/>
      <c r="C472" s="57"/>
      <c r="D472" s="57"/>
      <c r="E472" s="57"/>
      <c r="F472" s="57"/>
      <c r="G472" s="57"/>
      <c r="H472" s="57"/>
    </row>
    <row r="473" spans="1:8" ht="12.75" customHeight="1">
      <c r="A473" s="57"/>
      <c r="B473" s="57"/>
      <c r="C473" s="57"/>
      <c r="D473" s="57"/>
      <c r="E473" s="57"/>
      <c r="F473" s="57"/>
      <c r="G473" s="57"/>
      <c r="H473" s="57"/>
    </row>
    <row r="474" spans="1:8" ht="12.75" customHeight="1">
      <c r="A474" s="57"/>
      <c r="B474" s="57"/>
      <c r="C474" s="57"/>
      <c r="D474" s="57"/>
      <c r="E474" s="57"/>
      <c r="F474" s="57"/>
      <c r="G474" s="57"/>
      <c r="H474" s="57"/>
    </row>
    <row r="475" spans="1:8" ht="12.75" customHeight="1">
      <c r="A475" s="57"/>
      <c r="B475" s="57"/>
      <c r="C475" s="57"/>
      <c r="D475" s="57"/>
      <c r="E475" s="57"/>
      <c r="F475" s="57"/>
      <c r="G475" s="57"/>
      <c r="H475" s="57"/>
    </row>
    <row r="476" spans="1:8" ht="12.75" customHeight="1">
      <c r="A476" s="57"/>
      <c r="B476" s="57"/>
      <c r="C476" s="57"/>
      <c r="D476" s="57"/>
      <c r="E476" s="57"/>
      <c r="F476" s="57"/>
      <c r="G476" s="57"/>
      <c r="H476" s="57"/>
    </row>
    <row r="477" spans="1:8" ht="12.75" customHeight="1">
      <c r="A477" s="57"/>
      <c r="B477" s="57"/>
      <c r="C477" s="57"/>
      <c r="D477" s="57"/>
      <c r="E477" s="57"/>
      <c r="F477" s="57"/>
      <c r="G477" s="57"/>
      <c r="H477" s="57"/>
    </row>
    <row r="478" spans="1:8" ht="12.75" customHeight="1">
      <c r="A478" s="57"/>
      <c r="B478" s="57"/>
      <c r="C478" s="57"/>
      <c r="D478" s="57"/>
      <c r="E478" s="57"/>
      <c r="F478" s="57"/>
      <c r="G478" s="57"/>
      <c r="H478" s="57"/>
    </row>
    <row r="479" spans="1:8" ht="12.75" customHeight="1">
      <c r="A479" s="57"/>
      <c r="B479" s="57"/>
      <c r="C479" s="57"/>
      <c r="D479" s="57"/>
      <c r="E479" s="57"/>
      <c r="F479" s="57"/>
      <c r="G479" s="57"/>
      <c r="H479" s="57"/>
    </row>
    <row r="480" spans="1:8" ht="12.75" customHeight="1">
      <c r="A480" s="57"/>
      <c r="B480" s="57"/>
      <c r="C480" s="57"/>
      <c r="D480" s="57"/>
      <c r="E480" s="57"/>
      <c r="F480" s="57"/>
      <c r="G480" s="57"/>
      <c r="H480" s="57"/>
    </row>
    <row r="481" spans="1:8" ht="12.75" customHeight="1">
      <c r="A481" s="57"/>
      <c r="B481" s="57"/>
      <c r="C481" s="57"/>
      <c r="D481" s="57"/>
      <c r="E481" s="57"/>
      <c r="F481" s="57"/>
      <c r="G481" s="57"/>
      <c r="H481" s="57"/>
    </row>
    <row r="482" spans="1:8" ht="12.75" customHeight="1">
      <c r="A482" s="57"/>
      <c r="B482" s="57"/>
      <c r="C482" s="57"/>
      <c r="D482" s="57"/>
      <c r="E482" s="57"/>
      <c r="F482" s="57"/>
      <c r="G482" s="57"/>
      <c r="H482" s="57"/>
    </row>
    <row r="483" spans="1:8" ht="12.75" customHeight="1">
      <c r="A483" s="57"/>
      <c r="B483" s="57"/>
      <c r="C483" s="57"/>
      <c r="D483" s="57"/>
      <c r="E483" s="57"/>
      <c r="F483" s="57"/>
      <c r="G483" s="57"/>
      <c r="H483" s="57"/>
    </row>
    <row r="484" spans="1:8" ht="12.75" customHeight="1">
      <c r="A484" s="57"/>
      <c r="B484" s="57"/>
      <c r="C484" s="57"/>
      <c r="D484" s="57"/>
      <c r="E484" s="57"/>
      <c r="F484" s="57"/>
      <c r="G484" s="57"/>
      <c r="H484" s="57"/>
    </row>
    <row r="485" spans="1:8" ht="12.75" customHeight="1">
      <c r="A485" s="57"/>
      <c r="B485" s="57"/>
      <c r="C485" s="57"/>
      <c r="D485" s="57"/>
      <c r="E485" s="57"/>
      <c r="F485" s="57"/>
      <c r="G485" s="57"/>
      <c r="H485" s="57"/>
    </row>
    <row r="486" spans="1:8" ht="12.75" customHeight="1">
      <c r="A486" s="57"/>
      <c r="B486" s="57"/>
      <c r="C486" s="57"/>
      <c r="D486" s="57"/>
      <c r="E486" s="57"/>
      <c r="F486" s="57"/>
      <c r="G486" s="57"/>
      <c r="H486" s="57"/>
    </row>
    <row r="487" spans="1:8" ht="12.75" customHeight="1">
      <c r="A487" s="57"/>
      <c r="B487" s="57"/>
      <c r="C487" s="57"/>
      <c r="D487" s="57"/>
      <c r="E487" s="57"/>
      <c r="F487" s="57"/>
      <c r="G487" s="57"/>
      <c r="H487" s="57"/>
    </row>
    <row r="488" spans="1:8" ht="12.75" customHeight="1">
      <c r="A488" s="57"/>
      <c r="B488" s="57"/>
      <c r="C488" s="57"/>
      <c r="D488" s="57"/>
      <c r="E488" s="57"/>
      <c r="F488" s="57"/>
      <c r="G488" s="57"/>
      <c r="H488" s="57"/>
    </row>
    <row r="489" spans="1:8" ht="12.75" customHeight="1">
      <c r="A489" s="57"/>
      <c r="B489" s="57"/>
      <c r="C489" s="57"/>
      <c r="D489" s="57"/>
      <c r="E489" s="57"/>
      <c r="F489" s="57"/>
      <c r="G489" s="57"/>
      <c r="H489" s="57"/>
    </row>
    <row r="490" spans="1:8" ht="12.75" customHeight="1">
      <c r="A490" s="57"/>
      <c r="B490" s="57"/>
      <c r="C490" s="57"/>
      <c r="D490" s="57"/>
      <c r="E490" s="57"/>
      <c r="F490" s="57"/>
      <c r="G490" s="57"/>
      <c r="H490" s="57"/>
    </row>
    <row r="491" spans="1:8" ht="12.75" customHeight="1">
      <c r="A491" s="57"/>
      <c r="B491" s="57"/>
      <c r="C491" s="57"/>
      <c r="D491" s="57"/>
      <c r="E491" s="57"/>
      <c r="F491" s="57"/>
      <c r="G491" s="57"/>
      <c r="H491" s="57"/>
    </row>
    <row r="492" spans="1:8" ht="12.75" customHeight="1">
      <c r="A492" s="57"/>
      <c r="B492" s="57"/>
      <c r="C492" s="57"/>
      <c r="D492" s="57"/>
      <c r="E492" s="57"/>
      <c r="F492" s="57"/>
      <c r="G492" s="57"/>
      <c r="H492" s="57"/>
    </row>
    <row r="493" spans="1:8" ht="12.75" customHeight="1">
      <c r="A493" s="57"/>
      <c r="B493" s="57"/>
      <c r="C493" s="57"/>
      <c r="D493" s="57"/>
      <c r="E493" s="57"/>
      <c r="F493" s="57"/>
      <c r="G493" s="57"/>
      <c r="H493" s="57"/>
    </row>
    <row r="494" spans="1:8" ht="12.75" customHeight="1">
      <c r="A494" s="57"/>
      <c r="B494" s="57"/>
      <c r="C494" s="57"/>
      <c r="D494" s="57"/>
      <c r="E494" s="57"/>
      <c r="F494" s="57"/>
      <c r="G494" s="57"/>
      <c r="H494" s="57"/>
    </row>
    <row r="495" spans="1:8" ht="12.75" customHeight="1">
      <c r="A495" s="57"/>
      <c r="B495" s="57"/>
      <c r="C495" s="57"/>
      <c r="D495" s="57"/>
      <c r="E495" s="57"/>
      <c r="F495" s="57"/>
      <c r="G495" s="57"/>
      <c r="H495" s="57"/>
    </row>
    <row r="496" spans="1:8" ht="12.75" customHeight="1">
      <c r="A496" s="57"/>
      <c r="B496" s="57"/>
      <c r="C496" s="57"/>
      <c r="D496" s="57"/>
      <c r="E496" s="57"/>
      <c r="F496" s="57"/>
      <c r="G496" s="57"/>
      <c r="H496" s="57"/>
    </row>
    <row r="497" spans="1:8" ht="12.75" customHeight="1">
      <c r="A497" s="57"/>
      <c r="B497" s="57"/>
      <c r="C497" s="57"/>
      <c r="D497" s="57"/>
      <c r="E497" s="57"/>
      <c r="F497" s="57"/>
      <c r="G497" s="57"/>
      <c r="H497" s="57"/>
    </row>
    <row r="498" spans="1:8" ht="12.75" customHeight="1">
      <c r="A498" s="57"/>
      <c r="B498" s="57"/>
      <c r="C498" s="57"/>
      <c r="D498" s="57"/>
      <c r="E498" s="57"/>
      <c r="F498" s="57"/>
      <c r="G498" s="57"/>
      <c r="H498" s="57"/>
    </row>
    <row r="499" spans="1:8" ht="12.75" customHeight="1">
      <c r="A499" s="57"/>
      <c r="B499" s="57"/>
      <c r="C499" s="57"/>
      <c r="D499" s="57"/>
      <c r="E499" s="57"/>
      <c r="F499" s="57"/>
      <c r="G499" s="57"/>
      <c r="H499" s="57"/>
    </row>
    <row r="500" spans="1:8" ht="12.75" customHeight="1">
      <c r="A500" s="57"/>
      <c r="B500" s="57"/>
      <c r="C500" s="57"/>
      <c r="D500" s="57"/>
      <c r="E500" s="57"/>
      <c r="F500" s="57"/>
      <c r="G500" s="57"/>
      <c r="H500" s="57"/>
    </row>
    <row r="501" spans="1:8" ht="12.75" customHeight="1">
      <c r="A501" s="57"/>
      <c r="B501" s="57"/>
      <c r="C501" s="57"/>
      <c r="D501" s="57"/>
      <c r="E501" s="57"/>
      <c r="F501" s="57"/>
      <c r="G501" s="57"/>
      <c r="H501" s="57"/>
    </row>
    <row r="502" spans="1:8" ht="12.75" customHeight="1">
      <c r="A502" s="57"/>
      <c r="B502" s="57"/>
      <c r="C502" s="57"/>
      <c r="D502" s="57"/>
      <c r="E502" s="57"/>
      <c r="F502" s="57"/>
      <c r="G502" s="57"/>
      <c r="H502" s="57"/>
    </row>
    <row r="503" spans="1:8" ht="12.75" customHeight="1">
      <c r="A503" s="57"/>
      <c r="B503" s="57"/>
      <c r="C503" s="57"/>
      <c r="D503" s="57"/>
      <c r="E503" s="57"/>
      <c r="F503" s="57"/>
      <c r="G503" s="57"/>
      <c r="H503" s="57"/>
    </row>
    <row r="504" spans="1:8" ht="12.75" customHeight="1">
      <c r="A504" s="57"/>
      <c r="B504" s="57"/>
      <c r="C504" s="57"/>
      <c r="D504" s="57"/>
      <c r="E504" s="57"/>
      <c r="F504" s="57"/>
      <c r="G504" s="57"/>
      <c r="H504" s="57"/>
    </row>
    <row r="505" spans="1:8" ht="12.75" customHeight="1">
      <c r="A505" s="57"/>
      <c r="B505" s="57"/>
      <c r="C505" s="57"/>
      <c r="D505" s="57"/>
      <c r="E505" s="57"/>
      <c r="F505" s="57"/>
      <c r="G505" s="57"/>
      <c r="H505" s="57"/>
    </row>
    <row r="506" spans="1:8" ht="12.75" customHeight="1">
      <c r="A506" s="57"/>
      <c r="B506" s="57"/>
      <c r="C506" s="57"/>
      <c r="D506" s="57"/>
      <c r="E506" s="57"/>
      <c r="F506" s="57"/>
      <c r="G506" s="57"/>
      <c r="H506" s="57"/>
    </row>
    <row r="507" spans="1:8" ht="12.75" customHeight="1">
      <c r="A507" s="57"/>
      <c r="B507" s="57"/>
      <c r="C507" s="57"/>
      <c r="D507" s="57"/>
      <c r="E507" s="57"/>
      <c r="F507" s="57"/>
      <c r="G507" s="57"/>
      <c r="H507" s="57"/>
    </row>
    <row r="508" spans="1:8" ht="12.75" customHeight="1">
      <c r="A508" s="57"/>
      <c r="B508" s="57"/>
      <c r="C508" s="57"/>
      <c r="D508" s="57"/>
      <c r="E508" s="57"/>
      <c r="F508" s="57"/>
      <c r="G508" s="57"/>
      <c r="H508" s="57"/>
    </row>
    <row r="509" spans="1:8" ht="12.75" customHeight="1">
      <c r="A509" s="57"/>
      <c r="B509" s="57"/>
      <c r="C509" s="57"/>
      <c r="D509" s="57"/>
      <c r="E509" s="57"/>
      <c r="F509" s="57"/>
      <c r="G509" s="57"/>
      <c r="H509" s="57"/>
    </row>
    <row r="510" spans="1:8" ht="12.75" customHeight="1">
      <c r="A510" s="57"/>
      <c r="B510" s="57"/>
      <c r="C510" s="57"/>
      <c r="D510" s="57"/>
      <c r="E510" s="57"/>
      <c r="F510" s="57"/>
      <c r="G510" s="57"/>
      <c r="H510" s="57"/>
    </row>
    <row r="511" spans="1:8" ht="12.75" customHeight="1">
      <c r="A511" s="57"/>
      <c r="B511" s="57"/>
      <c r="C511" s="57"/>
      <c r="D511" s="57"/>
      <c r="E511" s="57"/>
      <c r="F511" s="57"/>
      <c r="G511" s="57"/>
      <c r="H511" s="57"/>
    </row>
    <row r="512" spans="1:8" ht="12.75" customHeight="1">
      <c r="A512" s="57"/>
      <c r="B512" s="57"/>
      <c r="C512" s="57"/>
      <c r="D512" s="57"/>
      <c r="E512" s="57"/>
      <c r="F512" s="57"/>
      <c r="G512" s="57"/>
      <c r="H512" s="57"/>
    </row>
    <row r="513" spans="1:8" ht="12.75" customHeight="1">
      <c r="A513" s="57"/>
      <c r="B513" s="57"/>
      <c r="C513" s="57"/>
      <c r="D513" s="57"/>
      <c r="E513" s="57"/>
      <c r="F513" s="57"/>
      <c r="G513" s="57"/>
      <c r="H513" s="57"/>
    </row>
    <row r="514" spans="1:8" ht="12.75" customHeight="1">
      <c r="A514" s="57"/>
      <c r="B514" s="57"/>
      <c r="C514" s="57"/>
      <c r="D514" s="57"/>
      <c r="E514" s="57"/>
      <c r="F514" s="57"/>
      <c r="G514" s="57"/>
      <c r="H514" s="57"/>
    </row>
    <row r="515" spans="1:8" ht="12.75" customHeight="1">
      <c r="A515" s="57"/>
      <c r="B515" s="57"/>
      <c r="C515" s="57"/>
      <c r="D515" s="57"/>
      <c r="E515" s="57"/>
      <c r="F515" s="57"/>
      <c r="G515" s="57"/>
      <c r="H515" s="57"/>
    </row>
    <row r="516" spans="1:8" ht="12.75" customHeight="1">
      <c r="A516" s="57"/>
      <c r="B516" s="57"/>
      <c r="C516" s="57"/>
      <c r="D516" s="57"/>
      <c r="E516" s="57"/>
      <c r="F516" s="57"/>
      <c r="G516" s="57"/>
      <c r="H516" s="57"/>
    </row>
    <row r="517" spans="1:8" ht="12.75" customHeight="1">
      <c r="A517" s="57"/>
      <c r="B517" s="57"/>
      <c r="C517" s="57"/>
      <c r="D517" s="57"/>
      <c r="E517" s="57"/>
      <c r="F517" s="57"/>
      <c r="G517" s="57"/>
      <c r="H517" s="57"/>
    </row>
    <row r="518" spans="1:8" ht="12.75" customHeight="1">
      <c r="A518" s="57"/>
      <c r="B518" s="57"/>
      <c r="C518" s="57"/>
      <c r="D518" s="57"/>
      <c r="E518" s="57"/>
      <c r="F518" s="57"/>
      <c r="G518" s="57"/>
      <c r="H518" s="57"/>
    </row>
    <row r="519" spans="1:8" ht="12.75" customHeight="1">
      <c r="A519" s="57"/>
      <c r="B519" s="57"/>
      <c r="C519" s="57"/>
      <c r="D519" s="57"/>
      <c r="E519" s="57"/>
      <c r="F519" s="57"/>
      <c r="G519" s="57"/>
      <c r="H519" s="57"/>
    </row>
    <row r="520" spans="1:8" ht="12.75" customHeight="1">
      <c r="A520" s="57"/>
      <c r="B520" s="57"/>
      <c r="C520" s="57"/>
      <c r="D520" s="57"/>
      <c r="E520" s="57"/>
      <c r="F520" s="57"/>
      <c r="G520" s="57"/>
      <c r="H520" s="57"/>
    </row>
    <row r="521" spans="1:8" ht="12.75" customHeight="1">
      <c r="A521" s="57"/>
      <c r="B521" s="57"/>
      <c r="C521" s="57"/>
      <c r="D521" s="57"/>
      <c r="E521" s="57"/>
      <c r="F521" s="57"/>
      <c r="G521" s="57"/>
      <c r="H521" s="57"/>
    </row>
    <row r="522" spans="1:8" ht="12.75" customHeight="1">
      <c r="A522" s="57"/>
      <c r="B522" s="57"/>
      <c r="C522" s="57"/>
      <c r="D522" s="57"/>
      <c r="E522" s="57"/>
      <c r="F522" s="57"/>
      <c r="G522" s="57"/>
      <c r="H522" s="57"/>
    </row>
    <row r="523" spans="1:8" ht="12.75" customHeight="1">
      <c r="A523" s="57"/>
      <c r="B523" s="57"/>
      <c r="C523" s="57"/>
      <c r="D523" s="57"/>
      <c r="E523" s="57"/>
      <c r="F523" s="57"/>
      <c r="G523" s="57"/>
      <c r="H523" s="57"/>
    </row>
    <row r="524" spans="1:8" ht="12.75" customHeight="1">
      <c r="A524" s="57"/>
      <c r="B524" s="57"/>
      <c r="C524" s="57"/>
      <c r="D524" s="57"/>
      <c r="E524" s="57"/>
      <c r="F524" s="57"/>
      <c r="G524" s="57"/>
      <c r="H524" s="57"/>
    </row>
    <row r="525" spans="1:8" ht="12.75" customHeight="1">
      <c r="A525" s="57"/>
      <c r="B525" s="57"/>
      <c r="C525" s="57"/>
      <c r="D525" s="57"/>
      <c r="E525" s="57"/>
      <c r="F525" s="57"/>
      <c r="G525" s="57"/>
      <c r="H525" s="57"/>
    </row>
    <row r="526" spans="1:8" ht="12.75" customHeight="1">
      <c r="A526" s="57"/>
      <c r="B526" s="57"/>
      <c r="C526" s="57"/>
      <c r="D526" s="57"/>
      <c r="E526" s="57"/>
      <c r="F526" s="57"/>
      <c r="G526" s="57"/>
      <c r="H526" s="57"/>
    </row>
    <row r="527" spans="1:8" ht="12.75" customHeight="1">
      <c r="A527" s="57"/>
      <c r="B527" s="57"/>
      <c r="C527" s="57"/>
      <c r="D527" s="57"/>
      <c r="E527" s="57"/>
      <c r="F527" s="57"/>
      <c r="G527" s="57"/>
      <c r="H527" s="57"/>
    </row>
    <row r="528" spans="1:8" ht="12.75" customHeight="1">
      <c r="A528" s="57"/>
      <c r="B528" s="57"/>
      <c r="C528" s="57"/>
      <c r="D528" s="57"/>
      <c r="E528" s="57"/>
      <c r="F528" s="57"/>
      <c r="G528" s="57"/>
      <c r="H528" s="57"/>
    </row>
    <row r="529" spans="1:8" ht="12.75" customHeight="1">
      <c r="A529" s="57"/>
      <c r="B529" s="57"/>
      <c r="C529" s="57"/>
      <c r="D529" s="57"/>
      <c r="E529" s="57"/>
      <c r="F529" s="57"/>
      <c r="G529" s="57"/>
      <c r="H529" s="57"/>
    </row>
    <row r="530" spans="1:8" ht="12.75" customHeight="1">
      <c r="A530" s="57"/>
      <c r="B530" s="57"/>
      <c r="C530" s="57"/>
      <c r="D530" s="57"/>
      <c r="E530" s="57"/>
      <c r="F530" s="57"/>
      <c r="G530" s="57"/>
      <c r="H530" s="57"/>
    </row>
    <row r="531" spans="1:8" ht="12.75" customHeight="1">
      <c r="A531" s="57"/>
      <c r="B531" s="57"/>
      <c r="C531" s="57"/>
      <c r="D531" s="57"/>
      <c r="E531" s="57"/>
      <c r="F531" s="57"/>
      <c r="G531" s="57"/>
      <c r="H531" s="57"/>
    </row>
    <row r="532" spans="1:8" ht="12.75" customHeight="1">
      <c r="A532" s="57"/>
      <c r="B532" s="57"/>
      <c r="C532" s="57"/>
      <c r="D532" s="57"/>
      <c r="E532" s="57"/>
      <c r="F532" s="57"/>
      <c r="G532" s="57"/>
      <c r="H532" s="57"/>
    </row>
    <row r="533" spans="1:8" ht="12.75" customHeight="1">
      <c r="A533" s="57"/>
      <c r="B533" s="57"/>
      <c r="C533" s="57"/>
      <c r="D533" s="57"/>
      <c r="E533" s="57"/>
      <c r="F533" s="57"/>
      <c r="G533" s="57"/>
      <c r="H533" s="57"/>
    </row>
    <row r="534" spans="1:8" ht="12.75" customHeight="1">
      <c r="A534" s="57"/>
      <c r="B534" s="57"/>
      <c r="C534" s="57"/>
      <c r="D534" s="57"/>
      <c r="E534" s="57"/>
      <c r="F534" s="57"/>
      <c r="G534" s="57"/>
      <c r="H534" s="57"/>
    </row>
    <row r="535" spans="1:8" ht="12.75" customHeight="1">
      <c r="A535" s="57"/>
      <c r="B535" s="57"/>
      <c r="C535" s="57"/>
      <c r="D535" s="57"/>
      <c r="E535" s="57"/>
      <c r="F535" s="57"/>
      <c r="G535" s="57"/>
      <c r="H535" s="57"/>
    </row>
    <row r="536" spans="1:8" ht="12.75" customHeight="1">
      <c r="A536" s="57"/>
      <c r="B536" s="57"/>
      <c r="C536" s="57"/>
      <c r="D536" s="57"/>
      <c r="E536" s="57"/>
      <c r="F536" s="57"/>
      <c r="G536" s="57"/>
      <c r="H536" s="57"/>
    </row>
    <row r="537" spans="1:8" ht="12.75" customHeight="1">
      <c r="A537" s="57"/>
      <c r="B537" s="57"/>
      <c r="C537" s="57"/>
      <c r="D537" s="57"/>
      <c r="E537" s="57"/>
      <c r="F537" s="57"/>
      <c r="G537" s="57"/>
      <c r="H537" s="57"/>
    </row>
    <row r="538" spans="1:8" ht="12.75" customHeight="1">
      <c r="A538" s="57"/>
      <c r="B538" s="57"/>
      <c r="C538" s="57"/>
      <c r="D538" s="57"/>
      <c r="E538" s="57"/>
      <c r="F538" s="57"/>
      <c r="G538" s="57"/>
      <c r="H538" s="57"/>
    </row>
    <row r="539" spans="1:8" ht="12.75" customHeight="1">
      <c r="A539" s="57"/>
      <c r="B539" s="57"/>
      <c r="C539" s="57"/>
      <c r="D539" s="57"/>
      <c r="E539" s="57"/>
      <c r="F539" s="57"/>
      <c r="G539" s="57"/>
      <c r="H539" s="57"/>
    </row>
    <row r="540" spans="1:8" ht="12.75" customHeight="1">
      <c r="A540" s="57"/>
      <c r="B540" s="57"/>
      <c r="C540" s="57"/>
      <c r="D540" s="57"/>
      <c r="E540" s="57"/>
      <c r="F540" s="57"/>
      <c r="G540" s="57"/>
      <c r="H540" s="57"/>
    </row>
    <row r="541" spans="1:8" ht="12.75" customHeight="1">
      <c r="A541" s="57"/>
      <c r="B541" s="57"/>
      <c r="C541" s="57"/>
      <c r="D541" s="57"/>
      <c r="E541" s="57"/>
      <c r="F541" s="57"/>
      <c r="G541" s="57"/>
      <c r="H541" s="57"/>
    </row>
    <row r="542" spans="1:8" ht="12.75" customHeight="1">
      <c r="A542" s="57"/>
      <c r="B542" s="57"/>
      <c r="C542" s="57"/>
      <c r="D542" s="57"/>
      <c r="E542" s="57"/>
      <c r="F542" s="57"/>
      <c r="G542" s="57"/>
      <c r="H542" s="57"/>
    </row>
    <row r="543" spans="1:8" ht="12.75" customHeight="1">
      <c r="A543" s="57"/>
      <c r="B543" s="57"/>
      <c r="C543" s="57"/>
      <c r="D543" s="57"/>
      <c r="E543" s="57"/>
      <c r="F543" s="57"/>
      <c r="G543" s="57"/>
      <c r="H543" s="57"/>
    </row>
    <row r="544" spans="1:8" ht="12.75" customHeight="1">
      <c r="A544" s="57"/>
      <c r="B544" s="57"/>
      <c r="C544" s="57"/>
      <c r="D544" s="57"/>
      <c r="E544" s="57"/>
      <c r="F544" s="57"/>
      <c r="G544" s="57"/>
      <c r="H544" s="57"/>
    </row>
    <row r="545" spans="1:8" ht="12.75" customHeight="1">
      <c r="A545" s="57"/>
      <c r="B545" s="57"/>
      <c r="C545" s="57"/>
      <c r="D545" s="57"/>
      <c r="E545" s="57"/>
      <c r="F545" s="57"/>
      <c r="G545" s="57"/>
      <c r="H545" s="57"/>
    </row>
    <row r="546" spans="1:8" ht="12.75" customHeight="1">
      <c r="A546" s="57"/>
      <c r="B546" s="57"/>
      <c r="C546" s="57"/>
      <c r="D546" s="57"/>
      <c r="E546" s="57"/>
      <c r="F546" s="57"/>
      <c r="G546" s="57"/>
      <c r="H546" s="57"/>
    </row>
    <row r="547" spans="1:8" ht="12.75" customHeight="1">
      <c r="A547" s="57"/>
      <c r="B547" s="57"/>
      <c r="C547" s="57"/>
      <c r="D547" s="57"/>
      <c r="E547" s="57"/>
      <c r="F547" s="57"/>
      <c r="G547" s="57"/>
      <c r="H547" s="57"/>
    </row>
    <row r="548" spans="1:8" ht="12.75" customHeight="1">
      <c r="A548" s="57"/>
      <c r="B548" s="57"/>
      <c r="C548" s="57"/>
      <c r="D548" s="57"/>
      <c r="E548" s="57"/>
      <c r="F548" s="57"/>
      <c r="G548" s="57"/>
      <c r="H548" s="57"/>
    </row>
    <row r="549" spans="1:8" ht="12.75" customHeight="1">
      <c r="A549" s="57"/>
      <c r="B549" s="57"/>
      <c r="C549" s="57"/>
      <c r="D549" s="57"/>
      <c r="E549" s="57"/>
      <c r="F549" s="57"/>
      <c r="G549" s="57"/>
      <c r="H549" s="57"/>
    </row>
    <row r="550" spans="1:8" ht="12.75" customHeight="1">
      <c r="A550" s="57"/>
      <c r="B550" s="57"/>
      <c r="C550" s="57"/>
      <c r="D550" s="57"/>
      <c r="E550" s="57"/>
      <c r="F550" s="57"/>
      <c r="G550" s="57"/>
      <c r="H550" s="57"/>
    </row>
    <row r="551" spans="1:8" ht="12.75" customHeight="1">
      <c r="A551" s="57"/>
      <c r="B551" s="57"/>
      <c r="C551" s="57"/>
      <c r="D551" s="57"/>
      <c r="E551" s="57"/>
      <c r="F551" s="57"/>
      <c r="G551" s="57"/>
      <c r="H551" s="57"/>
    </row>
    <row r="552" spans="1:8" ht="12.75" customHeight="1">
      <c r="A552" s="57"/>
      <c r="B552" s="57"/>
      <c r="C552" s="57"/>
      <c r="D552" s="57"/>
      <c r="E552" s="57"/>
      <c r="F552" s="57"/>
      <c r="G552" s="57"/>
      <c r="H552" s="57"/>
    </row>
    <row r="553" spans="1:8" ht="12.75" customHeight="1">
      <c r="A553" s="57"/>
      <c r="B553" s="57"/>
      <c r="C553" s="57"/>
      <c r="D553" s="57"/>
      <c r="E553" s="57"/>
      <c r="F553" s="57"/>
      <c r="G553" s="57"/>
      <c r="H553" s="57"/>
    </row>
    <row r="554" spans="1:8" ht="12.75" customHeight="1">
      <c r="A554" s="57"/>
      <c r="B554" s="57"/>
      <c r="C554" s="57"/>
      <c r="D554" s="57"/>
      <c r="E554" s="57"/>
      <c r="F554" s="57"/>
      <c r="G554" s="57"/>
      <c r="H554" s="57"/>
    </row>
    <row r="555" spans="1:8" ht="12.75" customHeight="1">
      <c r="A555" s="57"/>
      <c r="B555" s="57"/>
      <c r="C555" s="57"/>
      <c r="D555" s="57"/>
      <c r="E555" s="57"/>
      <c r="F555" s="57"/>
      <c r="G555" s="57"/>
      <c r="H555" s="57"/>
    </row>
    <row r="556" spans="1:8" ht="12.75" customHeight="1">
      <c r="A556" s="57"/>
      <c r="B556" s="57"/>
      <c r="C556" s="57"/>
      <c r="D556" s="57"/>
      <c r="E556" s="57"/>
      <c r="F556" s="57"/>
      <c r="G556" s="57"/>
      <c r="H556" s="57"/>
    </row>
    <row r="557" spans="1:8" ht="12.75" customHeight="1">
      <c r="A557" s="57"/>
      <c r="B557" s="57"/>
      <c r="C557" s="57"/>
      <c r="D557" s="57"/>
      <c r="E557" s="57"/>
      <c r="F557" s="57"/>
      <c r="G557" s="57"/>
      <c r="H557" s="57"/>
    </row>
    <row r="558" spans="1:8" ht="12.75" customHeight="1">
      <c r="A558" s="57"/>
      <c r="B558" s="57"/>
      <c r="C558" s="57"/>
      <c r="D558" s="57"/>
      <c r="E558" s="57"/>
      <c r="F558" s="57"/>
      <c r="G558" s="57"/>
      <c r="H558" s="57"/>
    </row>
    <row r="559" spans="1:8" ht="12.75" customHeight="1">
      <c r="A559" s="57"/>
      <c r="B559" s="57"/>
      <c r="C559" s="57"/>
      <c r="D559" s="57"/>
      <c r="E559" s="57"/>
      <c r="F559" s="57"/>
      <c r="G559" s="57"/>
      <c r="H559" s="57"/>
    </row>
    <row r="560" spans="1:8" ht="12.75" customHeight="1">
      <c r="A560" s="57"/>
      <c r="B560" s="57"/>
      <c r="C560" s="57"/>
      <c r="D560" s="57"/>
      <c r="E560" s="57"/>
      <c r="F560" s="57"/>
      <c r="G560" s="57"/>
      <c r="H560" s="57"/>
    </row>
    <row r="561" spans="1:8" ht="12.75" customHeight="1">
      <c r="A561" s="57"/>
      <c r="B561" s="57"/>
      <c r="C561" s="57"/>
      <c r="D561" s="57"/>
      <c r="E561" s="57"/>
      <c r="F561" s="57"/>
      <c r="G561" s="57"/>
      <c r="H561" s="57"/>
    </row>
    <row r="562" spans="1:8" ht="12.75" customHeight="1">
      <c r="A562" s="57"/>
      <c r="B562" s="57"/>
      <c r="C562" s="57"/>
      <c r="D562" s="57"/>
      <c r="E562" s="57"/>
      <c r="F562" s="57"/>
      <c r="G562" s="57"/>
      <c r="H562" s="57"/>
    </row>
    <row r="563" spans="1:8" ht="12.75" customHeight="1">
      <c r="A563" s="57"/>
      <c r="B563" s="57"/>
      <c r="C563" s="57"/>
      <c r="D563" s="57"/>
      <c r="E563" s="57"/>
      <c r="F563" s="57"/>
      <c r="G563" s="57"/>
      <c r="H563" s="57"/>
    </row>
    <row r="564" spans="1:8" ht="12.75" customHeight="1">
      <c r="A564" s="57"/>
      <c r="B564" s="57"/>
      <c r="C564" s="57"/>
      <c r="D564" s="57"/>
      <c r="E564" s="57"/>
      <c r="F564" s="57"/>
      <c r="G564" s="57"/>
      <c r="H564" s="57"/>
    </row>
    <row r="565" spans="1:8" ht="12.75" customHeight="1">
      <c r="A565" s="57"/>
      <c r="B565" s="57"/>
      <c r="C565" s="57"/>
      <c r="D565" s="57"/>
      <c r="E565" s="57"/>
      <c r="F565" s="57"/>
      <c r="G565" s="57"/>
      <c r="H565" s="57"/>
    </row>
    <row r="566" spans="1:8" ht="12.75" customHeight="1">
      <c r="A566" s="57"/>
      <c r="B566" s="57"/>
      <c r="C566" s="57"/>
      <c r="D566" s="57"/>
      <c r="E566" s="57"/>
      <c r="F566" s="57"/>
      <c r="G566" s="57"/>
      <c r="H566" s="57"/>
    </row>
    <row r="567" spans="1:8" ht="12.75" customHeight="1">
      <c r="A567" s="57"/>
      <c r="B567" s="57"/>
      <c r="C567" s="57"/>
      <c r="D567" s="57"/>
      <c r="E567" s="57"/>
      <c r="F567" s="57"/>
      <c r="G567" s="57"/>
      <c r="H567" s="57"/>
    </row>
    <row r="568" spans="1:8" ht="12.75" customHeight="1">
      <c r="A568" s="57"/>
      <c r="B568" s="57"/>
      <c r="C568" s="57"/>
      <c r="D568" s="57"/>
      <c r="E568" s="57"/>
      <c r="F568" s="57"/>
      <c r="G568" s="57"/>
      <c r="H568" s="57"/>
    </row>
    <row r="569" spans="1:8" ht="12.75" customHeight="1">
      <c r="A569" s="57"/>
      <c r="B569" s="57"/>
      <c r="C569" s="57"/>
      <c r="D569" s="57"/>
      <c r="E569" s="57"/>
      <c r="F569" s="57"/>
      <c r="G569" s="57"/>
      <c r="H569" s="57"/>
    </row>
    <row r="570" spans="1:8" ht="12.75" customHeight="1">
      <c r="A570" s="57"/>
      <c r="B570" s="57"/>
      <c r="C570" s="57"/>
      <c r="D570" s="57"/>
      <c r="E570" s="57"/>
      <c r="F570" s="57"/>
      <c r="G570" s="57"/>
      <c r="H570" s="57"/>
    </row>
    <row r="571" spans="1:8" ht="12.75" customHeight="1">
      <c r="A571" s="57"/>
      <c r="B571" s="57"/>
      <c r="C571" s="57"/>
      <c r="D571" s="57"/>
      <c r="E571" s="57"/>
      <c r="F571" s="57"/>
      <c r="G571" s="57"/>
      <c r="H571" s="57"/>
    </row>
    <row r="572" spans="1:8" ht="12.75" customHeight="1">
      <c r="A572" s="57"/>
      <c r="B572" s="57"/>
      <c r="C572" s="57"/>
      <c r="D572" s="57"/>
      <c r="E572" s="57"/>
      <c r="F572" s="57"/>
      <c r="G572" s="57"/>
      <c r="H572" s="57"/>
    </row>
    <row r="573" spans="1:8" ht="12.75" customHeight="1">
      <c r="A573" s="57"/>
      <c r="B573" s="57"/>
      <c r="C573" s="57"/>
      <c r="D573" s="57"/>
      <c r="E573" s="57"/>
      <c r="F573" s="57"/>
      <c r="G573" s="57"/>
      <c r="H573" s="57"/>
    </row>
    <row r="574" spans="1:8" ht="12.75" customHeight="1">
      <c r="A574" s="57"/>
      <c r="B574" s="57"/>
      <c r="C574" s="57"/>
      <c r="D574" s="57"/>
      <c r="E574" s="57"/>
      <c r="F574" s="57"/>
      <c r="G574" s="57"/>
      <c r="H574" s="57"/>
    </row>
    <row r="575" spans="1:8" ht="12.75" customHeight="1">
      <c r="A575" s="57"/>
      <c r="B575" s="57"/>
      <c r="C575" s="57"/>
      <c r="D575" s="57"/>
      <c r="E575" s="57"/>
      <c r="F575" s="57"/>
      <c r="G575" s="57"/>
      <c r="H575" s="57"/>
    </row>
    <row r="576" spans="1:8" ht="12.75" customHeight="1">
      <c r="A576" s="57"/>
      <c r="B576" s="57"/>
      <c r="C576" s="57"/>
      <c r="D576" s="57"/>
      <c r="E576" s="57"/>
      <c r="F576" s="57"/>
      <c r="G576" s="57"/>
      <c r="H576" s="57"/>
    </row>
    <row r="577" spans="1:8" ht="12.75" customHeight="1">
      <c r="A577" s="57"/>
      <c r="B577" s="57"/>
      <c r="C577" s="57"/>
      <c r="D577" s="57"/>
      <c r="E577" s="57"/>
      <c r="F577" s="57"/>
      <c r="G577" s="57"/>
      <c r="H577" s="57"/>
    </row>
    <row r="578" spans="1:8" ht="12.75" customHeight="1">
      <c r="A578" s="57"/>
      <c r="B578" s="57"/>
      <c r="C578" s="57"/>
      <c r="D578" s="57"/>
      <c r="E578" s="57"/>
      <c r="F578" s="57"/>
      <c r="G578" s="57"/>
      <c r="H578" s="57"/>
    </row>
    <row r="579" spans="1:8" ht="12.75" customHeight="1">
      <c r="A579" s="57"/>
      <c r="B579" s="57"/>
      <c r="C579" s="57"/>
      <c r="D579" s="57"/>
      <c r="E579" s="57"/>
      <c r="F579" s="57"/>
      <c r="G579" s="57"/>
      <c r="H579" s="57"/>
    </row>
    <row r="580" spans="1:8" ht="12.75" customHeight="1">
      <c r="A580" s="57"/>
      <c r="B580" s="57"/>
      <c r="C580" s="57"/>
      <c r="D580" s="57"/>
      <c r="E580" s="57"/>
      <c r="F580" s="57"/>
      <c r="G580" s="57"/>
      <c r="H580" s="57"/>
    </row>
    <row r="581" spans="1:8" ht="12.75" customHeight="1">
      <c r="A581" s="57"/>
      <c r="B581" s="57"/>
      <c r="C581" s="57"/>
      <c r="D581" s="57"/>
      <c r="E581" s="57"/>
      <c r="F581" s="57"/>
      <c r="G581" s="57"/>
      <c r="H581" s="57"/>
    </row>
    <row r="582" spans="1:8" ht="12.75" customHeight="1">
      <c r="A582" s="57"/>
      <c r="B582" s="57"/>
      <c r="C582" s="57"/>
      <c r="D582" s="57"/>
      <c r="E582" s="57"/>
      <c r="F582" s="57"/>
      <c r="G582" s="57"/>
      <c r="H582" s="57"/>
    </row>
    <row r="583" spans="1:8" ht="12.75" customHeight="1">
      <c r="A583" s="57"/>
      <c r="B583" s="57"/>
      <c r="C583" s="57"/>
      <c r="D583" s="57"/>
      <c r="E583" s="57"/>
      <c r="F583" s="57"/>
      <c r="G583" s="57"/>
      <c r="H583" s="57"/>
    </row>
    <row r="584" spans="1:8" ht="12.75" customHeight="1">
      <c r="A584" s="57"/>
      <c r="B584" s="57"/>
      <c r="C584" s="57"/>
      <c r="D584" s="57"/>
      <c r="E584" s="57"/>
      <c r="F584" s="57"/>
      <c r="G584" s="57"/>
      <c r="H584" s="57"/>
    </row>
    <row r="585" spans="1:8" ht="12.75" customHeight="1">
      <c r="A585" s="57"/>
      <c r="B585" s="57"/>
      <c r="C585" s="57"/>
      <c r="D585" s="57"/>
      <c r="E585" s="57"/>
      <c r="F585" s="57"/>
      <c r="G585" s="57"/>
      <c r="H585" s="57"/>
    </row>
    <row r="586" spans="1:8" ht="12.75" customHeight="1">
      <c r="A586" s="57"/>
      <c r="B586" s="57"/>
      <c r="C586" s="57"/>
      <c r="D586" s="57"/>
      <c r="E586" s="57"/>
      <c r="F586" s="57"/>
      <c r="G586" s="57"/>
      <c r="H586" s="57"/>
    </row>
    <row r="587" spans="1:8" ht="12.75" customHeight="1">
      <c r="A587" s="57"/>
      <c r="B587" s="57"/>
      <c r="C587" s="57"/>
      <c r="D587" s="57"/>
      <c r="E587" s="57"/>
      <c r="F587" s="57"/>
      <c r="G587" s="57"/>
      <c r="H587" s="57"/>
    </row>
    <row r="588" spans="1:8" ht="12.75" customHeight="1">
      <c r="A588" s="57"/>
      <c r="B588" s="57"/>
      <c r="C588" s="57"/>
      <c r="D588" s="57"/>
      <c r="E588" s="57"/>
      <c r="F588" s="57"/>
      <c r="G588" s="57"/>
      <c r="H588" s="57"/>
    </row>
    <row r="589" spans="1:8" ht="12.75" customHeight="1">
      <c r="A589" s="57"/>
      <c r="B589" s="57"/>
      <c r="C589" s="57"/>
      <c r="D589" s="57"/>
      <c r="E589" s="57"/>
      <c r="F589" s="57"/>
      <c r="G589" s="57"/>
      <c r="H589" s="57"/>
    </row>
    <row r="590" spans="1:8" ht="12.75" customHeight="1">
      <c r="A590" s="57"/>
      <c r="B590" s="57"/>
      <c r="C590" s="57"/>
      <c r="D590" s="57"/>
      <c r="E590" s="57"/>
      <c r="F590" s="57"/>
      <c r="G590" s="57"/>
      <c r="H590" s="57"/>
    </row>
    <row r="591" spans="1:8" ht="12.75" customHeight="1">
      <c r="A591" s="57"/>
      <c r="B591" s="57"/>
      <c r="C591" s="57"/>
      <c r="D591" s="57"/>
      <c r="E591" s="57"/>
      <c r="F591" s="57"/>
      <c r="G591" s="57"/>
      <c r="H591" s="57"/>
    </row>
    <row r="592" spans="1:8" ht="12.75" customHeight="1">
      <c r="A592" s="57"/>
      <c r="B592" s="57"/>
      <c r="C592" s="57"/>
      <c r="D592" s="57"/>
      <c r="E592" s="57"/>
      <c r="F592" s="57"/>
      <c r="G592" s="57"/>
      <c r="H592" s="57"/>
    </row>
    <row r="593" spans="1:8" ht="12.75" customHeight="1">
      <c r="A593" s="57"/>
      <c r="B593" s="57"/>
      <c r="C593" s="57"/>
      <c r="D593" s="57"/>
      <c r="E593" s="57"/>
      <c r="F593" s="57"/>
      <c r="G593" s="57"/>
      <c r="H593" s="57"/>
    </row>
    <row r="594" spans="1:8" ht="12.75" customHeight="1">
      <c r="A594" s="57"/>
      <c r="B594" s="57"/>
      <c r="C594" s="57"/>
      <c r="D594" s="57"/>
      <c r="E594" s="57"/>
      <c r="F594" s="57"/>
      <c r="G594" s="57"/>
      <c r="H594" s="57"/>
    </row>
    <row r="595" spans="1:8" ht="12.75" customHeight="1">
      <c r="A595" s="57"/>
      <c r="B595" s="57"/>
      <c r="C595" s="57"/>
      <c r="D595" s="57"/>
      <c r="E595" s="57"/>
      <c r="F595" s="57"/>
      <c r="G595" s="57"/>
      <c r="H595" s="57"/>
    </row>
    <row r="596" spans="1:8" ht="12.75" customHeight="1">
      <c r="A596" s="57"/>
      <c r="B596" s="57"/>
      <c r="C596" s="57"/>
      <c r="D596" s="57"/>
      <c r="E596" s="57"/>
      <c r="F596" s="57"/>
      <c r="G596" s="57"/>
      <c r="H596" s="57"/>
    </row>
    <row r="597" spans="1:8" ht="12.75" customHeight="1">
      <c r="A597" s="57"/>
      <c r="B597" s="57"/>
      <c r="C597" s="57"/>
      <c r="D597" s="57"/>
      <c r="E597" s="57"/>
      <c r="F597" s="57"/>
      <c r="G597" s="57"/>
      <c r="H597" s="57"/>
    </row>
    <row r="598" spans="1:8" ht="12.75" customHeight="1">
      <c r="A598" s="57"/>
      <c r="B598" s="57"/>
      <c r="C598" s="57"/>
      <c r="D598" s="57"/>
      <c r="E598" s="57"/>
      <c r="F598" s="57"/>
      <c r="G598" s="57"/>
      <c r="H598" s="57"/>
    </row>
    <row r="599" spans="1:8" ht="12.75" customHeight="1">
      <c r="A599" s="57"/>
      <c r="B599" s="57"/>
      <c r="C599" s="57"/>
      <c r="D599" s="57"/>
      <c r="E599" s="57"/>
      <c r="F599" s="57"/>
      <c r="G599" s="57"/>
      <c r="H599" s="57"/>
    </row>
    <row r="600" spans="1:8" ht="12.75" customHeight="1">
      <c r="A600" s="57"/>
      <c r="B600" s="57"/>
      <c r="C600" s="57"/>
      <c r="D600" s="57"/>
      <c r="E600" s="57"/>
      <c r="F600" s="57"/>
      <c r="G600" s="57"/>
      <c r="H600" s="57"/>
    </row>
    <row r="601" spans="1:8" ht="12.75" customHeight="1">
      <c r="A601" s="57"/>
      <c r="B601" s="57"/>
      <c r="C601" s="57"/>
      <c r="D601" s="57"/>
      <c r="E601" s="57"/>
      <c r="F601" s="57"/>
      <c r="G601" s="57"/>
      <c r="H601" s="57"/>
    </row>
    <row r="602" spans="1:8" ht="12.75" customHeight="1">
      <c r="A602" s="57"/>
      <c r="B602" s="57"/>
      <c r="C602" s="57"/>
      <c r="D602" s="57"/>
      <c r="E602" s="57"/>
      <c r="F602" s="57"/>
      <c r="G602" s="57"/>
      <c r="H602" s="57"/>
    </row>
    <row r="603" spans="1:8" ht="12.75" customHeight="1">
      <c r="A603" s="57"/>
      <c r="B603" s="57"/>
      <c r="C603" s="57"/>
      <c r="D603" s="57"/>
      <c r="E603" s="57"/>
      <c r="F603" s="57"/>
      <c r="G603" s="57"/>
      <c r="H603" s="57"/>
    </row>
    <row r="604" spans="1:8" ht="12.75" customHeight="1">
      <c r="A604" s="57"/>
      <c r="B604" s="57"/>
      <c r="C604" s="57"/>
      <c r="D604" s="57"/>
      <c r="E604" s="57"/>
      <c r="F604" s="57"/>
      <c r="G604" s="57"/>
      <c r="H604" s="57"/>
    </row>
    <row r="605" spans="1:8" ht="12.75" customHeight="1">
      <c r="A605" s="57"/>
      <c r="B605" s="57"/>
      <c r="C605" s="57"/>
      <c r="D605" s="57"/>
      <c r="E605" s="57"/>
      <c r="F605" s="57"/>
      <c r="G605" s="57"/>
      <c r="H605" s="57"/>
    </row>
    <row r="606" spans="1:8" ht="12.75" customHeight="1">
      <c r="A606" s="57"/>
      <c r="B606" s="57"/>
      <c r="C606" s="57"/>
      <c r="D606" s="57"/>
      <c r="E606" s="57"/>
      <c r="F606" s="57"/>
      <c r="G606" s="57"/>
      <c r="H606" s="57"/>
    </row>
    <row r="607" spans="1:8" ht="12.75" customHeight="1">
      <c r="A607" s="57"/>
      <c r="B607" s="57"/>
      <c r="C607" s="57"/>
      <c r="D607" s="57"/>
      <c r="E607" s="57"/>
      <c r="F607" s="57"/>
      <c r="G607" s="57"/>
      <c r="H607" s="57"/>
    </row>
    <row r="608" spans="1:8" ht="12.75" customHeight="1">
      <c r="A608" s="57"/>
      <c r="B608" s="57"/>
      <c r="C608" s="57"/>
      <c r="D608" s="57"/>
      <c r="E608" s="57"/>
      <c r="F608" s="57"/>
      <c r="G608" s="57"/>
      <c r="H608" s="57"/>
    </row>
    <row r="609" spans="1:8" ht="12.75" customHeight="1">
      <c r="A609" s="57"/>
      <c r="B609" s="57"/>
      <c r="C609" s="57"/>
      <c r="D609" s="57"/>
      <c r="E609" s="57"/>
      <c r="F609" s="57"/>
      <c r="G609" s="57"/>
      <c r="H609" s="57"/>
    </row>
    <row r="610" spans="1:8" ht="12.75" customHeight="1">
      <c r="A610" s="57"/>
      <c r="B610" s="57"/>
      <c r="C610" s="57"/>
      <c r="D610" s="57"/>
      <c r="E610" s="57"/>
      <c r="F610" s="57"/>
      <c r="G610" s="57"/>
      <c r="H610" s="57"/>
    </row>
    <row r="611" spans="1:8" ht="12.75" customHeight="1">
      <c r="A611" s="57"/>
      <c r="B611" s="57"/>
      <c r="C611" s="57"/>
      <c r="D611" s="57"/>
      <c r="E611" s="57"/>
      <c r="F611" s="57"/>
      <c r="G611" s="57"/>
      <c r="H611" s="57"/>
    </row>
    <row r="612" spans="1:8" ht="12.75" customHeight="1">
      <c r="A612" s="57"/>
      <c r="B612" s="57"/>
      <c r="C612" s="57"/>
      <c r="D612" s="57"/>
      <c r="E612" s="57"/>
      <c r="F612" s="57"/>
      <c r="G612" s="57"/>
      <c r="H612" s="57"/>
    </row>
    <row r="613" spans="1:8" ht="12.75" customHeight="1">
      <c r="A613" s="57"/>
      <c r="B613" s="57"/>
      <c r="C613" s="57"/>
      <c r="D613" s="57"/>
      <c r="E613" s="57"/>
      <c r="F613" s="57"/>
      <c r="G613" s="57"/>
      <c r="H613" s="57"/>
    </row>
    <row r="614" spans="1:8" ht="12.75" customHeight="1">
      <c r="A614" s="57"/>
      <c r="B614" s="57"/>
      <c r="C614" s="57"/>
      <c r="D614" s="57"/>
      <c r="E614" s="57"/>
      <c r="F614" s="57"/>
      <c r="G614" s="57"/>
      <c r="H614" s="57"/>
    </row>
    <row r="615" spans="1:8" ht="12.75" customHeight="1">
      <c r="A615" s="57"/>
      <c r="B615" s="57"/>
      <c r="C615" s="57"/>
      <c r="D615" s="57"/>
      <c r="E615" s="57"/>
      <c r="F615" s="57"/>
      <c r="G615" s="57"/>
      <c r="H615" s="57"/>
    </row>
    <row r="616" spans="1:8" ht="12.75" customHeight="1">
      <c r="A616" s="57"/>
      <c r="B616" s="57"/>
      <c r="C616" s="57"/>
      <c r="D616" s="57"/>
      <c r="E616" s="57"/>
      <c r="F616" s="57"/>
      <c r="G616" s="57"/>
      <c r="H616" s="57"/>
    </row>
    <row r="617" spans="1:8" ht="12.75" customHeight="1">
      <c r="A617" s="57"/>
      <c r="B617" s="57"/>
      <c r="C617" s="57"/>
      <c r="D617" s="57"/>
      <c r="E617" s="57"/>
      <c r="F617" s="57"/>
      <c r="G617" s="57"/>
      <c r="H617" s="57"/>
    </row>
    <row r="618" spans="1:8" ht="12.75" customHeight="1">
      <c r="A618" s="57"/>
      <c r="B618" s="57"/>
      <c r="C618" s="57"/>
      <c r="D618" s="57"/>
      <c r="E618" s="57"/>
      <c r="F618" s="57"/>
      <c r="G618" s="57"/>
      <c r="H618" s="57"/>
    </row>
    <row r="619" spans="1:8" ht="12.75" customHeight="1">
      <c r="A619" s="57"/>
      <c r="B619" s="57"/>
      <c r="C619" s="57"/>
      <c r="D619" s="57"/>
      <c r="E619" s="57"/>
      <c r="F619" s="57"/>
      <c r="G619" s="57"/>
      <c r="H619" s="57"/>
    </row>
    <row r="620" spans="1:8" ht="12.75" customHeight="1">
      <c r="A620" s="57"/>
      <c r="B620" s="57"/>
      <c r="C620" s="57"/>
      <c r="D620" s="57"/>
      <c r="E620" s="57"/>
      <c r="F620" s="57"/>
      <c r="G620" s="57"/>
      <c r="H620" s="57"/>
    </row>
    <row r="621" spans="1:8" ht="12.75" customHeight="1">
      <c r="A621" s="57"/>
      <c r="B621" s="57"/>
      <c r="C621" s="57"/>
      <c r="D621" s="57"/>
      <c r="E621" s="57"/>
      <c r="F621" s="57"/>
      <c r="G621" s="57"/>
      <c r="H621" s="57"/>
    </row>
    <row r="622" spans="1:8" ht="12.75" customHeight="1">
      <c r="A622" s="57"/>
      <c r="B622" s="57"/>
      <c r="C622" s="57"/>
      <c r="D622" s="57"/>
      <c r="E622" s="57"/>
      <c r="F622" s="57"/>
      <c r="G622" s="57"/>
      <c r="H622" s="57"/>
    </row>
    <row r="623" spans="1:8" ht="12.75" customHeight="1">
      <c r="A623" s="57"/>
      <c r="B623" s="57"/>
      <c r="C623" s="57"/>
      <c r="D623" s="57"/>
      <c r="E623" s="57"/>
      <c r="F623" s="57"/>
      <c r="G623" s="57"/>
      <c r="H623" s="57"/>
    </row>
    <row r="624" spans="1:8" ht="12.75" customHeight="1">
      <c r="A624" s="57"/>
      <c r="B624" s="57"/>
      <c r="C624" s="57"/>
      <c r="D624" s="57"/>
      <c r="E624" s="57"/>
      <c r="F624" s="57"/>
      <c r="G624" s="57"/>
      <c r="H624" s="57"/>
    </row>
    <row r="625" spans="1:8" ht="12.75" customHeight="1">
      <c r="A625" s="57"/>
      <c r="B625" s="57"/>
      <c r="C625" s="57"/>
      <c r="D625" s="57"/>
      <c r="E625" s="57"/>
      <c r="F625" s="57"/>
      <c r="G625" s="57"/>
      <c r="H625" s="57"/>
    </row>
    <row r="626" spans="1:8" ht="12.75" customHeight="1">
      <c r="A626" s="57"/>
      <c r="B626" s="57"/>
      <c r="C626" s="57"/>
      <c r="D626" s="57"/>
      <c r="E626" s="57"/>
      <c r="F626" s="57"/>
      <c r="G626" s="57"/>
      <c r="H626" s="57"/>
    </row>
    <row r="627" spans="1:8" ht="12.75" customHeight="1">
      <c r="A627" s="57"/>
      <c r="B627" s="57"/>
      <c r="C627" s="57"/>
      <c r="D627" s="57"/>
      <c r="E627" s="57"/>
      <c r="F627" s="57"/>
      <c r="G627" s="57"/>
      <c r="H627" s="57"/>
    </row>
    <row r="628" spans="1:8" ht="12.75" customHeight="1">
      <c r="A628" s="57"/>
      <c r="B628" s="57"/>
      <c r="C628" s="57"/>
      <c r="D628" s="57"/>
      <c r="E628" s="57"/>
      <c r="F628" s="57"/>
      <c r="G628" s="57"/>
      <c r="H628" s="57"/>
    </row>
    <row r="629" spans="1:8" ht="12.75" customHeight="1">
      <c r="A629" s="57"/>
      <c r="B629" s="57"/>
      <c r="C629" s="57"/>
      <c r="D629" s="57"/>
      <c r="E629" s="57"/>
      <c r="F629" s="57"/>
      <c r="G629" s="57"/>
      <c r="H629" s="57"/>
    </row>
    <row r="630" spans="1:8" ht="12.75" customHeight="1">
      <c r="A630" s="57"/>
      <c r="B630" s="57"/>
      <c r="C630" s="57"/>
      <c r="D630" s="57"/>
      <c r="E630" s="57"/>
      <c r="F630" s="57"/>
      <c r="G630" s="57"/>
      <c r="H630" s="57"/>
    </row>
    <row r="631" spans="1:8" ht="12.75" customHeight="1">
      <c r="A631" s="57"/>
      <c r="B631" s="57"/>
      <c r="C631" s="57"/>
      <c r="D631" s="57"/>
      <c r="E631" s="57"/>
      <c r="F631" s="57"/>
      <c r="G631" s="57"/>
      <c r="H631" s="57"/>
    </row>
    <row r="632" spans="1:8" ht="12.75" customHeight="1">
      <c r="A632" s="57"/>
      <c r="B632" s="57"/>
      <c r="C632" s="57"/>
      <c r="D632" s="57"/>
      <c r="E632" s="57"/>
      <c r="F632" s="57"/>
      <c r="G632" s="57"/>
      <c r="H632" s="57"/>
    </row>
    <row r="633" spans="1:8" ht="12.75" customHeight="1">
      <c r="A633" s="57"/>
      <c r="B633" s="57"/>
      <c r="C633" s="57"/>
      <c r="D633" s="57"/>
      <c r="E633" s="57"/>
      <c r="F633" s="57"/>
      <c r="G633" s="57"/>
      <c r="H633" s="57"/>
    </row>
    <row r="634" spans="1:8" ht="12.75" customHeight="1">
      <c r="A634" s="57"/>
      <c r="B634" s="57"/>
      <c r="C634" s="57"/>
      <c r="D634" s="57"/>
      <c r="E634" s="57"/>
      <c r="F634" s="57"/>
      <c r="G634" s="57"/>
      <c r="H634" s="57"/>
    </row>
    <row r="635" spans="1:8" ht="12.75" customHeight="1">
      <c r="A635" s="57"/>
      <c r="B635" s="57"/>
      <c r="C635" s="57"/>
      <c r="D635" s="57"/>
      <c r="E635" s="57"/>
      <c r="F635" s="57"/>
      <c r="G635" s="57"/>
      <c r="H635" s="57"/>
    </row>
    <row r="636" spans="1:8" ht="12.75" customHeight="1">
      <c r="A636" s="57"/>
      <c r="B636" s="57"/>
      <c r="C636" s="57"/>
      <c r="D636" s="57"/>
      <c r="E636" s="57"/>
      <c r="F636" s="57"/>
      <c r="G636" s="57"/>
      <c r="H636" s="57"/>
    </row>
    <row r="637" spans="1:8" ht="12.75" customHeight="1">
      <c r="A637" s="57"/>
      <c r="B637" s="57"/>
      <c r="C637" s="57"/>
      <c r="D637" s="57"/>
      <c r="E637" s="57"/>
      <c r="F637" s="57"/>
      <c r="G637" s="57"/>
      <c r="H637" s="57"/>
    </row>
    <row r="638" spans="1:8" ht="12.75" customHeight="1">
      <c r="A638" s="57"/>
      <c r="B638" s="57"/>
      <c r="C638" s="57"/>
      <c r="D638" s="57"/>
      <c r="E638" s="57"/>
      <c r="F638" s="57"/>
      <c r="G638" s="57"/>
      <c r="H638" s="57"/>
    </row>
    <row r="639" spans="1:8" ht="12.75" customHeight="1">
      <c r="A639" s="57"/>
      <c r="B639" s="57"/>
      <c r="C639" s="57"/>
      <c r="D639" s="57"/>
      <c r="E639" s="57"/>
      <c r="F639" s="57"/>
      <c r="G639" s="57"/>
      <c r="H639" s="57"/>
    </row>
    <row r="640" spans="1:8" ht="12.75" customHeight="1">
      <c r="A640" s="57"/>
      <c r="B640" s="57"/>
      <c r="C640" s="57"/>
      <c r="D640" s="57"/>
      <c r="E640" s="57"/>
      <c r="F640" s="57"/>
      <c r="G640" s="57"/>
      <c r="H640" s="57"/>
    </row>
    <row r="641" spans="1:8" ht="12.75" customHeight="1">
      <c r="A641" s="57"/>
      <c r="B641" s="57"/>
      <c r="C641" s="57"/>
      <c r="D641" s="57"/>
      <c r="E641" s="57"/>
      <c r="F641" s="57"/>
      <c r="G641" s="57"/>
      <c r="H641" s="57"/>
    </row>
    <row r="642" spans="1:8" ht="12.75" customHeight="1">
      <c r="A642" s="57"/>
      <c r="B642" s="57"/>
      <c r="C642" s="57"/>
      <c r="D642" s="57"/>
      <c r="E642" s="57"/>
      <c r="F642" s="57"/>
      <c r="G642" s="57"/>
      <c r="H642" s="57"/>
    </row>
    <row r="643" spans="1:8" ht="12.75" customHeight="1">
      <c r="A643" s="57"/>
      <c r="B643" s="57"/>
      <c r="C643" s="57"/>
      <c r="D643" s="57"/>
      <c r="E643" s="57"/>
      <c r="F643" s="57"/>
      <c r="G643" s="57"/>
      <c r="H643" s="57"/>
    </row>
    <row r="644" spans="1:8" ht="12.75" customHeight="1">
      <c r="A644" s="57"/>
      <c r="B644" s="57"/>
      <c r="C644" s="57"/>
      <c r="D644" s="57"/>
      <c r="E644" s="57"/>
      <c r="F644" s="57"/>
      <c r="G644" s="57"/>
      <c r="H644" s="57"/>
    </row>
    <row r="645" spans="1:8" ht="12.75" customHeight="1">
      <c r="A645" s="57"/>
      <c r="B645" s="57"/>
      <c r="C645" s="57"/>
      <c r="D645" s="57"/>
      <c r="E645" s="57"/>
      <c r="F645" s="57"/>
      <c r="G645" s="57"/>
      <c r="H645" s="57"/>
    </row>
    <row r="646" spans="1:8" ht="12.75" customHeight="1">
      <c r="A646" s="57"/>
      <c r="B646" s="57"/>
      <c r="C646" s="57"/>
      <c r="D646" s="57"/>
      <c r="E646" s="57"/>
      <c r="F646" s="57"/>
      <c r="G646" s="57"/>
      <c r="H646" s="57"/>
    </row>
    <row r="647" spans="1:8" ht="12.75" customHeight="1">
      <c r="A647" s="57"/>
      <c r="B647" s="57"/>
      <c r="C647" s="57"/>
      <c r="D647" s="57"/>
      <c r="E647" s="57"/>
      <c r="F647" s="57"/>
      <c r="G647" s="57"/>
      <c r="H647" s="57"/>
    </row>
    <row r="648" spans="1:8" ht="12.75" customHeight="1">
      <c r="A648" s="57"/>
      <c r="B648" s="57"/>
      <c r="C648" s="57"/>
      <c r="D648" s="57"/>
      <c r="E648" s="57"/>
      <c r="F648" s="57"/>
      <c r="G648" s="57"/>
      <c r="H648" s="57"/>
    </row>
    <row r="649" spans="1:8" ht="12.75" customHeight="1">
      <c r="A649" s="57"/>
      <c r="B649" s="57"/>
      <c r="C649" s="57"/>
      <c r="D649" s="57"/>
      <c r="E649" s="57"/>
      <c r="F649" s="57"/>
      <c r="G649" s="57"/>
      <c r="H649" s="57"/>
    </row>
    <row r="650" spans="1:8" ht="12.75" customHeight="1">
      <c r="A650" s="57"/>
      <c r="B650" s="57"/>
      <c r="C650" s="57"/>
      <c r="D650" s="57"/>
      <c r="E650" s="57"/>
      <c r="F650" s="57"/>
      <c r="G650" s="57"/>
      <c r="H650" s="57"/>
    </row>
    <row r="651" spans="1:8" ht="12.75" customHeight="1">
      <c r="A651" s="57"/>
      <c r="B651" s="57"/>
      <c r="C651" s="57"/>
      <c r="D651" s="57"/>
      <c r="E651" s="57"/>
      <c r="F651" s="57"/>
      <c r="G651" s="57"/>
      <c r="H651" s="57"/>
    </row>
    <row r="652" spans="1:8" ht="12.75" customHeight="1">
      <c r="A652" s="57"/>
      <c r="B652" s="57"/>
      <c r="C652" s="57"/>
      <c r="D652" s="57"/>
      <c r="E652" s="57"/>
      <c r="F652" s="57"/>
      <c r="G652" s="57"/>
      <c r="H652" s="57"/>
    </row>
    <row r="653" spans="1:8" ht="12.75" customHeight="1">
      <c r="A653" s="57"/>
      <c r="B653" s="57"/>
      <c r="C653" s="57"/>
      <c r="D653" s="57"/>
      <c r="E653" s="57"/>
      <c r="F653" s="57"/>
      <c r="G653" s="57"/>
      <c r="H653" s="57"/>
    </row>
    <row r="654" spans="1:8" ht="12.75" customHeight="1">
      <c r="A654" s="57"/>
      <c r="B654" s="57"/>
      <c r="C654" s="57"/>
      <c r="D654" s="57"/>
      <c r="E654" s="57"/>
      <c r="F654" s="57"/>
      <c r="G654" s="57"/>
      <c r="H654" s="57"/>
    </row>
    <row r="655" spans="1:8" ht="12.75" customHeight="1">
      <c r="A655" s="57"/>
      <c r="B655" s="57"/>
      <c r="C655" s="57"/>
      <c r="D655" s="57"/>
      <c r="E655" s="57"/>
      <c r="F655" s="57"/>
      <c r="G655" s="57"/>
      <c r="H655" s="57"/>
    </row>
    <row r="656" spans="1:8" ht="12.75" customHeight="1">
      <c r="A656" s="57"/>
      <c r="B656" s="57"/>
      <c r="C656" s="57"/>
      <c r="D656" s="57"/>
      <c r="E656" s="57"/>
      <c r="F656" s="57"/>
      <c r="G656" s="57"/>
      <c r="H656" s="57"/>
    </row>
    <row r="657" spans="1:8" ht="12.75" customHeight="1">
      <c r="A657" s="57"/>
      <c r="B657" s="57"/>
      <c r="C657" s="57"/>
      <c r="D657" s="57"/>
      <c r="E657" s="57"/>
      <c r="F657" s="57"/>
      <c r="G657" s="57"/>
      <c r="H657" s="57"/>
    </row>
    <row r="658" spans="1:8" ht="12.75" customHeight="1">
      <c r="A658" s="57"/>
      <c r="B658" s="57"/>
      <c r="C658" s="57"/>
      <c r="D658" s="57"/>
      <c r="E658" s="57"/>
      <c r="F658" s="57"/>
      <c r="G658" s="57"/>
      <c r="H658" s="57"/>
    </row>
    <row r="659" spans="1:8" ht="12.75" customHeight="1">
      <c r="A659" s="57"/>
      <c r="B659" s="57"/>
      <c r="C659" s="57"/>
      <c r="D659" s="57"/>
      <c r="E659" s="57"/>
      <c r="F659" s="57"/>
      <c r="G659" s="57"/>
      <c r="H659" s="57"/>
    </row>
    <row r="660" spans="1:8" ht="12.75" customHeight="1">
      <c r="A660" s="57"/>
      <c r="B660" s="57"/>
      <c r="C660" s="57"/>
      <c r="D660" s="57"/>
      <c r="E660" s="57"/>
      <c r="F660" s="57"/>
      <c r="G660" s="57"/>
      <c r="H660" s="57"/>
    </row>
    <row r="661" spans="1:8" ht="12.75" customHeight="1">
      <c r="A661" s="57"/>
      <c r="B661" s="57"/>
      <c r="C661" s="57"/>
      <c r="D661" s="57"/>
      <c r="E661" s="57"/>
      <c r="F661" s="57"/>
      <c r="G661" s="57"/>
      <c r="H661" s="57"/>
    </row>
    <row r="662" spans="1:8" ht="12.75" customHeight="1">
      <c r="A662" s="57"/>
      <c r="B662" s="57"/>
      <c r="C662" s="57"/>
      <c r="D662" s="57"/>
      <c r="E662" s="57"/>
      <c r="F662" s="57"/>
      <c r="G662" s="57"/>
      <c r="H662" s="57"/>
    </row>
    <row r="663" spans="1:8" ht="12.75" customHeight="1">
      <c r="A663" s="57"/>
      <c r="B663" s="57"/>
      <c r="C663" s="57"/>
      <c r="D663" s="57"/>
      <c r="E663" s="57"/>
      <c r="F663" s="57"/>
      <c r="G663" s="57"/>
      <c r="H663" s="57"/>
    </row>
    <row r="664" spans="1:8" ht="12.75" customHeight="1">
      <c r="A664" s="57"/>
      <c r="B664" s="57"/>
      <c r="C664" s="57"/>
      <c r="D664" s="57"/>
      <c r="E664" s="57"/>
      <c r="F664" s="57"/>
      <c r="G664" s="57"/>
      <c r="H664" s="57"/>
    </row>
    <row r="665" spans="1:8" ht="12.75" customHeight="1">
      <c r="A665" s="57"/>
      <c r="B665" s="57"/>
      <c r="C665" s="57"/>
      <c r="D665" s="57"/>
      <c r="E665" s="57"/>
      <c r="F665" s="57"/>
      <c r="G665" s="57"/>
      <c r="H665" s="57"/>
    </row>
    <row r="666" spans="1:8" ht="12.75" customHeight="1">
      <c r="A666" s="57"/>
      <c r="B666" s="57"/>
      <c r="C666" s="57"/>
      <c r="D666" s="57"/>
      <c r="E666" s="57"/>
      <c r="F666" s="57"/>
      <c r="G666" s="57"/>
      <c r="H666" s="57"/>
    </row>
    <row r="667" spans="1:8" ht="12.75" customHeight="1">
      <c r="A667" s="57"/>
      <c r="B667" s="57"/>
      <c r="C667" s="57"/>
      <c r="D667" s="57"/>
      <c r="E667" s="57"/>
      <c r="F667" s="57"/>
      <c r="G667" s="57"/>
      <c r="H667" s="57"/>
    </row>
    <row r="668" spans="1:8" ht="12.75" customHeight="1">
      <c r="A668" s="57"/>
      <c r="B668" s="57"/>
      <c r="C668" s="57"/>
      <c r="D668" s="57"/>
      <c r="E668" s="57"/>
      <c r="F668" s="57"/>
      <c r="G668" s="57"/>
      <c r="H668" s="57"/>
    </row>
    <row r="669" spans="1:8" ht="12.75" customHeight="1">
      <c r="A669" s="57"/>
      <c r="B669" s="57"/>
      <c r="C669" s="57"/>
      <c r="D669" s="57"/>
      <c r="E669" s="57"/>
      <c r="F669" s="57"/>
      <c r="G669" s="57"/>
      <c r="H669" s="57"/>
    </row>
    <row r="670" spans="1:8" ht="12.75" customHeight="1">
      <c r="A670" s="57"/>
      <c r="B670" s="57"/>
      <c r="C670" s="57"/>
      <c r="D670" s="57"/>
      <c r="E670" s="57"/>
      <c r="F670" s="57"/>
      <c r="G670" s="57"/>
      <c r="H670" s="57"/>
    </row>
    <row r="671" spans="1:8" ht="12.75" customHeight="1">
      <c r="A671" s="57"/>
      <c r="B671" s="57"/>
      <c r="C671" s="57"/>
      <c r="D671" s="57"/>
      <c r="E671" s="57"/>
      <c r="F671" s="57"/>
      <c r="G671" s="57"/>
      <c r="H671" s="57"/>
    </row>
    <row r="672" spans="1:8" ht="12.75" customHeight="1">
      <c r="A672" s="57"/>
      <c r="B672" s="57"/>
      <c r="C672" s="57"/>
      <c r="D672" s="57"/>
      <c r="E672" s="57"/>
      <c r="F672" s="57"/>
      <c r="G672" s="57"/>
      <c r="H672" s="57"/>
    </row>
    <row r="673" spans="1:8" ht="12.75" customHeight="1">
      <c r="A673" s="57"/>
      <c r="B673" s="57"/>
      <c r="C673" s="57"/>
      <c r="D673" s="57"/>
      <c r="E673" s="57"/>
      <c r="F673" s="57"/>
      <c r="G673" s="57"/>
      <c r="H673" s="57"/>
    </row>
    <row r="674" spans="1:8" ht="12.75" customHeight="1">
      <c r="A674" s="57"/>
      <c r="B674" s="57"/>
      <c r="C674" s="57"/>
      <c r="D674" s="57"/>
      <c r="E674" s="57"/>
      <c r="F674" s="57"/>
      <c r="G674" s="57"/>
      <c r="H674" s="57"/>
    </row>
    <row r="675" spans="1:8" ht="12.75" customHeight="1">
      <c r="A675" s="57"/>
      <c r="B675" s="57"/>
      <c r="C675" s="57"/>
      <c r="D675" s="57"/>
      <c r="E675" s="57"/>
      <c r="F675" s="57"/>
      <c r="G675" s="57"/>
      <c r="H675" s="57"/>
    </row>
    <row r="676" spans="1:8" ht="12.75" customHeight="1">
      <c r="A676" s="57"/>
      <c r="B676" s="57"/>
      <c r="C676" s="57"/>
      <c r="D676" s="57"/>
      <c r="E676" s="57"/>
      <c r="F676" s="57"/>
      <c r="G676" s="57"/>
      <c r="H676" s="57"/>
    </row>
    <row r="677" spans="1:8" ht="12.75" customHeight="1">
      <c r="A677" s="57"/>
      <c r="B677" s="57"/>
      <c r="C677" s="57"/>
      <c r="D677" s="57"/>
      <c r="E677" s="57"/>
      <c r="F677" s="57"/>
      <c r="G677" s="57"/>
      <c r="H677" s="57"/>
    </row>
    <row r="678" spans="1:8" ht="12.75" customHeight="1">
      <c r="A678" s="57"/>
      <c r="B678" s="57"/>
      <c r="C678" s="57"/>
      <c r="D678" s="57"/>
      <c r="E678" s="57"/>
      <c r="F678" s="57"/>
      <c r="G678" s="57"/>
      <c r="H678" s="57"/>
    </row>
    <row r="679" spans="1:8" ht="12.75" customHeight="1">
      <c r="A679" s="57"/>
      <c r="B679" s="57"/>
      <c r="C679" s="57"/>
      <c r="D679" s="57"/>
      <c r="E679" s="57"/>
      <c r="F679" s="57"/>
      <c r="G679" s="57"/>
      <c r="H679" s="57"/>
    </row>
    <row r="680" spans="1:8" ht="12.75" customHeight="1">
      <c r="A680" s="57"/>
      <c r="B680" s="57"/>
      <c r="C680" s="57"/>
      <c r="D680" s="57"/>
      <c r="E680" s="57"/>
      <c r="F680" s="57"/>
      <c r="G680" s="57"/>
      <c r="H680" s="57"/>
    </row>
    <row r="681" spans="1:8" ht="12.75" customHeight="1">
      <c r="A681" s="57"/>
      <c r="B681" s="57"/>
      <c r="C681" s="57"/>
      <c r="D681" s="57"/>
      <c r="E681" s="57"/>
      <c r="F681" s="57"/>
      <c r="G681" s="57"/>
      <c r="H681" s="57"/>
    </row>
    <row r="682" spans="1:8" ht="12.75" customHeight="1">
      <c r="A682" s="57"/>
      <c r="B682" s="57"/>
      <c r="C682" s="57"/>
      <c r="D682" s="57"/>
      <c r="E682" s="57"/>
      <c r="F682" s="57"/>
      <c r="G682" s="57"/>
      <c r="H682" s="57"/>
    </row>
  </sheetData>
  <mergeCells count="12">
    <mergeCell ref="B55:D55"/>
    <mergeCell ref="E55:G55"/>
    <mergeCell ref="F38:H38"/>
    <mergeCell ref="B23:D23"/>
    <mergeCell ref="E23:G23"/>
    <mergeCell ref="B41:D41"/>
    <mergeCell ref="E41:G41"/>
    <mergeCell ref="F3:H3"/>
    <mergeCell ref="B6:D6"/>
    <mergeCell ref="E6:G6"/>
    <mergeCell ref="F20:H20"/>
    <mergeCell ref="F52:H52"/>
  </mergeCells>
  <pageMargins left="0.78740157480314965" right="0.78740157480314965" top="0.78740157480314965" bottom="0.78740157480314965" header="0.31496062992125984" footer="0.31496062992125984"/>
  <pageSetup paperSize="9" scale="75" orientation="portrait" horizontalDpi="300" verticalDpi="300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821"/>
  <sheetViews>
    <sheetView showGridLines="0" topLeftCell="A43" workbookViewId="0">
      <selection activeCell="A38" sqref="A38"/>
    </sheetView>
  </sheetViews>
  <sheetFormatPr baseColWidth="10" defaultColWidth="14.42578125" defaultRowHeight="15" customHeight="1"/>
  <cols>
    <col min="1" max="1" width="32.7109375" customWidth="1"/>
    <col min="2" max="4" width="16.7109375" customWidth="1"/>
    <col min="5" max="5" width="31" customWidth="1"/>
    <col min="6" max="8" width="10.7109375" customWidth="1"/>
  </cols>
  <sheetData>
    <row r="1" spans="1:8" ht="15.75" customHeight="1">
      <c r="A1" s="268" t="s">
        <v>6</v>
      </c>
      <c r="B1" s="3"/>
      <c r="C1" s="3"/>
      <c r="D1" s="7"/>
      <c r="E1" s="4" t="s">
        <v>0</v>
      </c>
      <c r="F1" s="7"/>
      <c r="G1" s="7"/>
      <c r="H1" s="7"/>
    </row>
    <row r="2" spans="1:8" ht="12.75" customHeight="1">
      <c r="A2" s="3"/>
      <c r="B2" s="3"/>
      <c r="C2" s="3"/>
      <c r="D2" s="11"/>
      <c r="E2" s="7"/>
      <c r="F2" s="7"/>
      <c r="G2" s="7"/>
      <c r="H2" s="7"/>
    </row>
    <row r="3" spans="1:8" ht="19.5" customHeight="1">
      <c r="A3" s="70" t="s">
        <v>689</v>
      </c>
      <c r="B3" s="1"/>
      <c r="C3" s="3"/>
      <c r="D3" s="7"/>
      <c r="E3" s="338" t="s">
        <v>690</v>
      </c>
      <c r="F3" s="7"/>
      <c r="G3" s="7"/>
      <c r="H3" s="7"/>
    </row>
    <row r="4" spans="1:8" ht="19.5" customHeight="1">
      <c r="A4" s="228" t="s">
        <v>448</v>
      </c>
      <c r="B4" s="3"/>
      <c r="C4" s="3"/>
      <c r="D4" s="11"/>
      <c r="E4" s="230" t="s">
        <v>449</v>
      </c>
      <c r="F4" s="7"/>
      <c r="G4" s="7"/>
      <c r="H4" s="7"/>
    </row>
    <row r="5" spans="1:8" ht="12.75" customHeight="1">
      <c r="A5" s="7"/>
      <c r="B5" s="7"/>
      <c r="C5" s="7"/>
      <c r="D5" s="7"/>
      <c r="E5" s="7"/>
      <c r="F5" s="7"/>
      <c r="G5" s="7"/>
      <c r="H5" s="7"/>
    </row>
    <row r="6" spans="1:8" ht="15.75" customHeight="1">
      <c r="A6" s="50" t="s">
        <v>227</v>
      </c>
      <c r="B6" s="21" t="s">
        <v>7</v>
      </c>
      <c r="C6" s="21" t="s">
        <v>8</v>
      </c>
      <c r="D6" s="27" t="s">
        <v>9</v>
      </c>
      <c r="E6" s="73" t="s">
        <v>228</v>
      </c>
      <c r="F6" s="7"/>
      <c r="G6" s="7"/>
      <c r="H6" s="7"/>
    </row>
    <row r="7" spans="1:8" ht="12.75" customHeight="1">
      <c r="A7" s="3"/>
      <c r="B7" s="31" t="s">
        <v>12</v>
      </c>
      <c r="C7" s="23" t="s">
        <v>13</v>
      </c>
      <c r="D7" s="23" t="s">
        <v>14</v>
      </c>
      <c r="E7" s="23"/>
      <c r="G7" s="7"/>
      <c r="H7" s="7"/>
    </row>
    <row r="8" spans="1:8" ht="10.5" customHeight="1">
      <c r="A8" s="26" t="s">
        <v>229</v>
      </c>
      <c r="B8" s="6"/>
      <c r="C8" s="6"/>
      <c r="D8" s="6"/>
      <c r="E8" s="21" t="s">
        <v>230</v>
      </c>
      <c r="G8" s="7"/>
      <c r="H8" s="7"/>
    </row>
    <row r="9" spans="1:8" s="308" customFormat="1" ht="12.75" customHeight="1">
      <c r="A9" s="92">
        <v>2018</v>
      </c>
      <c r="B9" s="269">
        <f>C9+D9</f>
        <v>8064</v>
      </c>
      <c r="C9" s="269">
        <v>2589</v>
      </c>
      <c r="D9" s="269">
        <v>5475</v>
      </c>
      <c r="E9" s="197">
        <v>2018</v>
      </c>
      <c r="G9" s="197"/>
      <c r="H9" s="197"/>
    </row>
    <row r="10" spans="1:8" ht="12.75" customHeight="1">
      <c r="A10" s="92">
        <v>2017</v>
      </c>
      <c r="B10" s="269">
        <v>7877</v>
      </c>
      <c r="C10" s="269">
        <v>2570</v>
      </c>
      <c r="D10" s="269">
        <v>5307</v>
      </c>
      <c r="E10" s="197">
        <v>2017</v>
      </c>
      <c r="G10" s="7"/>
      <c r="H10" s="7"/>
    </row>
    <row r="11" spans="1:8" ht="12.75" customHeight="1">
      <c r="A11" s="92">
        <v>2016</v>
      </c>
      <c r="B11" s="57">
        <v>7690</v>
      </c>
      <c r="C11" s="57">
        <v>2551</v>
      </c>
      <c r="D11" s="57">
        <v>5140</v>
      </c>
      <c r="E11" s="197">
        <v>2016</v>
      </c>
      <c r="G11" s="7"/>
      <c r="H11" s="7"/>
    </row>
    <row r="12" spans="1:8" ht="15" customHeight="1">
      <c r="A12" s="92">
        <v>2015</v>
      </c>
      <c r="B12" s="57">
        <f t="shared" ref="B12:B21" si="0">C12+D12</f>
        <v>7503</v>
      </c>
      <c r="C12" s="57">
        <v>2531</v>
      </c>
      <c r="D12" s="57">
        <v>4972</v>
      </c>
      <c r="E12" s="197">
        <v>2015</v>
      </c>
      <c r="G12" s="7"/>
      <c r="H12" s="7"/>
    </row>
    <row r="13" spans="1:8" ht="12.75" customHeight="1">
      <c r="A13" s="246" t="s">
        <v>470</v>
      </c>
      <c r="B13" s="57">
        <f t="shared" si="0"/>
        <v>7314</v>
      </c>
      <c r="C13" s="57">
        <v>2506</v>
      </c>
      <c r="D13" s="57">
        <v>4808</v>
      </c>
      <c r="E13" s="247" t="s">
        <v>471</v>
      </c>
      <c r="F13" s="7"/>
      <c r="G13" s="7"/>
      <c r="H13" s="7"/>
    </row>
    <row r="14" spans="1:8" ht="12.75" customHeight="1">
      <c r="A14" s="116">
        <v>2013</v>
      </c>
      <c r="B14" s="57">
        <f t="shared" si="0"/>
        <v>6962</v>
      </c>
      <c r="C14" s="57">
        <v>2405</v>
      </c>
      <c r="D14" s="57">
        <v>4557</v>
      </c>
      <c r="E14" s="223">
        <v>2013</v>
      </c>
      <c r="F14" s="7"/>
      <c r="G14" s="7"/>
      <c r="H14" s="7"/>
    </row>
    <row r="15" spans="1:8" ht="12.75" customHeight="1">
      <c r="A15" s="116">
        <v>2012</v>
      </c>
      <c r="B15" s="57">
        <f t="shared" si="0"/>
        <v>6813</v>
      </c>
      <c r="C15" s="57">
        <v>2384</v>
      </c>
      <c r="D15" s="57">
        <v>4429</v>
      </c>
      <c r="E15" s="223">
        <v>2012</v>
      </c>
      <c r="F15" s="7"/>
      <c r="G15" s="7"/>
      <c r="H15" s="7"/>
    </row>
    <row r="16" spans="1:8" ht="12.75" customHeight="1">
      <c r="A16" s="116">
        <v>2011</v>
      </c>
      <c r="B16" s="57">
        <f t="shared" si="0"/>
        <v>6665</v>
      </c>
      <c r="C16" s="57">
        <v>2364</v>
      </c>
      <c r="D16" s="57">
        <v>4301</v>
      </c>
      <c r="E16" s="223">
        <v>2011</v>
      </c>
      <c r="F16" s="7"/>
      <c r="G16" s="7"/>
      <c r="H16" s="7"/>
    </row>
    <row r="17" spans="1:8" ht="12.75" customHeight="1">
      <c r="A17" s="116">
        <v>2010</v>
      </c>
      <c r="B17" s="57">
        <f t="shared" si="0"/>
        <v>6516</v>
      </c>
      <c r="C17" s="57">
        <v>2343</v>
      </c>
      <c r="D17" s="57">
        <v>4173</v>
      </c>
      <c r="E17" s="223">
        <v>2010</v>
      </c>
      <c r="F17" s="7"/>
      <c r="G17" s="7"/>
      <c r="H17" s="7"/>
    </row>
    <row r="18" spans="1:8" ht="12.75" customHeight="1">
      <c r="A18" s="116">
        <v>2009</v>
      </c>
      <c r="B18" s="57">
        <f t="shared" si="0"/>
        <v>6368</v>
      </c>
      <c r="C18" s="57">
        <v>2323</v>
      </c>
      <c r="D18" s="57">
        <v>4045</v>
      </c>
      <c r="E18" s="117">
        <v>2009</v>
      </c>
      <c r="F18" s="7"/>
      <c r="G18" s="7"/>
      <c r="H18" s="7"/>
    </row>
    <row r="19" spans="1:8" ht="12.75" customHeight="1">
      <c r="A19" s="116">
        <v>2008</v>
      </c>
      <c r="B19" s="57">
        <f t="shared" si="0"/>
        <v>6239</v>
      </c>
      <c r="C19" s="57">
        <v>2309</v>
      </c>
      <c r="D19" s="57">
        <v>3930</v>
      </c>
      <c r="E19" s="117">
        <v>2008</v>
      </c>
      <c r="F19" s="7"/>
      <c r="G19" s="7"/>
      <c r="H19" s="7"/>
    </row>
    <row r="20" spans="1:8" ht="12.75" customHeight="1">
      <c r="A20" s="116">
        <v>2007</v>
      </c>
      <c r="B20" s="57">
        <f t="shared" si="0"/>
        <v>6111</v>
      </c>
      <c r="C20" s="57">
        <v>2296</v>
      </c>
      <c r="D20" s="57">
        <v>3815</v>
      </c>
      <c r="E20" s="117">
        <v>2007</v>
      </c>
      <c r="F20" s="7"/>
      <c r="G20" s="7"/>
      <c r="H20" s="7"/>
    </row>
    <row r="21" spans="1:8" ht="12.75" customHeight="1">
      <c r="A21" s="116">
        <v>2006</v>
      </c>
      <c r="B21" s="57">
        <f t="shared" si="0"/>
        <v>5982</v>
      </c>
      <c r="C21" s="57">
        <v>2282</v>
      </c>
      <c r="D21" s="57">
        <v>3700</v>
      </c>
      <c r="E21" s="117">
        <v>2006</v>
      </c>
      <c r="F21" s="7"/>
      <c r="G21" s="7"/>
      <c r="H21" s="7"/>
    </row>
    <row r="22" spans="1:8" ht="12.75" customHeight="1">
      <c r="A22" s="14"/>
      <c r="B22" s="3"/>
      <c r="C22" s="3"/>
      <c r="D22" s="3"/>
      <c r="E22" s="3"/>
      <c r="F22" s="7"/>
      <c r="G22" s="7"/>
      <c r="H22" s="7"/>
    </row>
    <row r="23" spans="1:8" ht="17.25" customHeight="1">
      <c r="A23" s="70" t="s">
        <v>691</v>
      </c>
      <c r="B23" s="1"/>
      <c r="C23" s="3"/>
      <c r="D23" s="388" t="s">
        <v>692</v>
      </c>
      <c r="E23" s="372"/>
      <c r="F23" s="7"/>
      <c r="G23" s="7"/>
      <c r="H23" s="7"/>
    </row>
    <row r="24" spans="1:8" ht="18.75" customHeight="1">
      <c r="A24" s="228" t="s">
        <v>446</v>
      </c>
      <c r="B24" s="3"/>
      <c r="C24" s="3"/>
      <c r="D24" s="379" t="s">
        <v>447</v>
      </c>
      <c r="E24" s="372"/>
      <c r="F24" s="7"/>
      <c r="G24" s="7"/>
      <c r="H24" s="7"/>
    </row>
    <row r="25" spans="1:8" ht="18.75" customHeight="1">
      <c r="A25" s="7"/>
      <c r="B25" s="7"/>
      <c r="C25" s="7"/>
      <c r="D25" s="7"/>
      <c r="E25" s="7"/>
      <c r="F25" s="7"/>
      <c r="G25" s="7"/>
      <c r="H25" s="7"/>
    </row>
    <row r="26" spans="1:8" ht="12.75" customHeight="1">
      <c r="A26" s="50" t="s">
        <v>227</v>
      </c>
      <c r="B26" s="21" t="s">
        <v>7</v>
      </c>
      <c r="C26" s="20" t="s">
        <v>263</v>
      </c>
      <c r="D26" s="20" t="s">
        <v>484</v>
      </c>
      <c r="E26" s="73" t="s">
        <v>228</v>
      </c>
      <c r="F26" s="7"/>
      <c r="G26" s="7"/>
      <c r="H26" s="7"/>
    </row>
    <row r="27" spans="1:8" ht="12.75" customHeight="1">
      <c r="A27" s="3"/>
      <c r="B27" s="31" t="s">
        <v>12</v>
      </c>
      <c r="C27" s="30" t="s">
        <v>392</v>
      </c>
      <c r="D27" s="30" t="s">
        <v>394</v>
      </c>
      <c r="E27" s="7"/>
      <c r="F27" s="7"/>
      <c r="G27" s="7"/>
      <c r="H27" s="7"/>
    </row>
    <row r="28" spans="1:8" ht="10.5" customHeight="1">
      <c r="A28" s="18" t="s">
        <v>231</v>
      </c>
      <c r="B28" s="6"/>
      <c r="C28" s="6"/>
      <c r="D28" s="6"/>
      <c r="E28" s="118" t="s">
        <v>9</v>
      </c>
      <c r="F28" s="7"/>
      <c r="G28" s="7"/>
      <c r="H28" s="7"/>
    </row>
    <row r="29" spans="1:8" s="357" customFormat="1" ht="10.5" customHeight="1">
      <c r="A29" s="116">
        <v>2018</v>
      </c>
      <c r="B29" s="269">
        <f>C29+D29</f>
        <v>5475</v>
      </c>
      <c r="C29" s="269">
        <v>4436</v>
      </c>
      <c r="D29" s="269">
        <v>1039</v>
      </c>
      <c r="E29" s="197">
        <v>2018</v>
      </c>
      <c r="F29" s="197"/>
      <c r="G29" s="197"/>
      <c r="H29" s="197"/>
    </row>
    <row r="30" spans="1:8" s="308" customFormat="1" ht="12.75" customHeight="1">
      <c r="A30" s="116">
        <v>2017</v>
      </c>
      <c r="B30" s="269">
        <f>C30+D30</f>
        <v>5307</v>
      </c>
      <c r="C30" s="269">
        <v>4304</v>
      </c>
      <c r="D30" s="269">
        <v>1003</v>
      </c>
      <c r="E30" s="197">
        <v>2017</v>
      </c>
      <c r="F30" s="197"/>
      <c r="G30" s="197"/>
      <c r="H30" s="197"/>
    </row>
    <row r="31" spans="1:8" ht="12.75" customHeight="1">
      <c r="A31" s="50">
        <v>2016</v>
      </c>
      <c r="B31" s="36">
        <v>5140</v>
      </c>
      <c r="C31" s="36">
        <v>4173</v>
      </c>
      <c r="D31" s="36">
        <v>966</v>
      </c>
      <c r="E31" s="119">
        <v>2016</v>
      </c>
      <c r="F31" s="7"/>
      <c r="G31" s="7"/>
      <c r="H31" s="7"/>
    </row>
    <row r="32" spans="1:8" ht="12.75" customHeight="1">
      <c r="A32" s="50">
        <v>2015</v>
      </c>
      <c r="B32" s="3">
        <f>C32+D32</f>
        <v>4972</v>
      </c>
      <c r="C32" s="3">
        <v>4042</v>
      </c>
      <c r="D32" s="3">
        <v>930</v>
      </c>
      <c r="E32" s="7">
        <v>2015</v>
      </c>
      <c r="F32" s="7"/>
      <c r="G32" s="7"/>
      <c r="H32" s="7"/>
    </row>
    <row r="33" spans="1:8" ht="14.25" customHeight="1">
      <c r="A33" s="246" t="s">
        <v>470</v>
      </c>
      <c r="B33" s="3">
        <v>4808</v>
      </c>
      <c r="C33" s="22">
        <v>3912</v>
      </c>
      <c r="D33" s="22">
        <v>896</v>
      </c>
      <c r="E33" s="247" t="s">
        <v>471</v>
      </c>
      <c r="F33" s="7"/>
      <c r="G33" s="7"/>
      <c r="H33" s="7"/>
    </row>
    <row r="34" spans="1:8" ht="12.75" customHeight="1">
      <c r="A34" s="8">
        <v>2013</v>
      </c>
      <c r="B34" s="43">
        <f t="shared" ref="B34:B41" si="1">D34+C34</f>
        <v>4557</v>
      </c>
      <c r="C34" s="43">
        <v>3660</v>
      </c>
      <c r="D34" s="43">
        <v>897</v>
      </c>
      <c r="E34" s="7">
        <v>2013</v>
      </c>
      <c r="F34" s="7"/>
      <c r="G34" s="7"/>
      <c r="H34" s="7"/>
    </row>
    <row r="35" spans="1:8" ht="12.75" customHeight="1">
      <c r="A35" s="8">
        <v>2012</v>
      </c>
      <c r="B35" s="43">
        <f t="shared" si="1"/>
        <v>4429</v>
      </c>
      <c r="C35" s="43">
        <v>3563</v>
      </c>
      <c r="D35" s="43">
        <v>866</v>
      </c>
      <c r="E35" s="7">
        <v>2012</v>
      </c>
      <c r="F35" s="7"/>
      <c r="G35" s="7"/>
      <c r="H35" s="7"/>
    </row>
    <row r="36" spans="1:8" ht="12.75" customHeight="1">
      <c r="A36" s="8">
        <v>2011</v>
      </c>
      <c r="B36" s="43">
        <f t="shared" si="1"/>
        <v>4301</v>
      </c>
      <c r="C36" s="43">
        <v>3466</v>
      </c>
      <c r="D36" s="43">
        <v>835</v>
      </c>
      <c r="E36" s="7">
        <v>2011</v>
      </c>
      <c r="F36" s="7"/>
      <c r="G36" s="7"/>
      <c r="H36" s="7"/>
    </row>
    <row r="37" spans="1:8" ht="12.75" customHeight="1">
      <c r="A37" s="8">
        <v>2010</v>
      </c>
      <c r="B37" s="43">
        <f t="shared" si="1"/>
        <v>4173</v>
      </c>
      <c r="C37" s="43">
        <v>3369</v>
      </c>
      <c r="D37" s="43">
        <v>804</v>
      </c>
      <c r="E37" s="7">
        <v>2010</v>
      </c>
      <c r="F37" s="7"/>
      <c r="G37" s="7"/>
      <c r="H37" s="7"/>
    </row>
    <row r="38" spans="1:8" ht="12.75" customHeight="1">
      <c r="A38" s="116">
        <v>2009</v>
      </c>
      <c r="B38" s="3">
        <f t="shared" si="1"/>
        <v>4045</v>
      </c>
      <c r="C38" s="3">
        <v>3272</v>
      </c>
      <c r="D38" s="3">
        <v>773</v>
      </c>
      <c r="E38" s="117">
        <v>2009</v>
      </c>
      <c r="F38" s="7"/>
      <c r="G38" s="7"/>
      <c r="H38" s="7"/>
    </row>
    <row r="39" spans="1:8" ht="12.75" customHeight="1">
      <c r="A39" s="116">
        <v>2008</v>
      </c>
      <c r="B39" s="3">
        <f t="shared" si="1"/>
        <v>3930</v>
      </c>
      <c r="C39" s="3">
        <v>3182</v>
      </c>
      <c r="D39" s="3">
        <v>748</v>
      </c>
      <c r="E39" s="117">
        <v>2008</v>
      </c>
      <c r="F39" s="7"/>
      <c r="G39" s="7"/>
      <c r="H39" s="7"/>
    </row>
    <row r="40" spans="1:8" ht="12.75" customHeight="1">
      <c r="A40" s="116">
        <v>2007</v>
      </c>
      <c r="B40" s="3">
        <f t="shared" si="1"/>
        <v>3815</v>
      </c>
      <c r="C40" s="3">
        <v>3093</v>
      </c>
      <c r="D40" s="3">
        <v>722</v>
      </c>
      <c r="E40" s="117">
        <v>2007</v>
      </c>
      <c r="F40" s="7"/>
      <c r="G40" s="7"/>
      <c r="H40" s="7"/>
    </row>
    <row r="41" spans="1:8" ht="12.75" customHeight="1">
      <c r="A41" s="116">
        <v>2006</v>
      </c>
      <c r="B41" s="3">
        <f t="shared" si="1"/>
        <v>3700</v>
      </c>
      <c r="C41" s="3">
        <v>3004</v>
      </c>
      <c r="D41" s="3">
        <v>696</v>
      </c>
      <c r="E41" s="117">
        <v>2006</v>
      </c>
      <c r="F41" s="7"/>
      <c r="G41" s="7"/>
      <c r="H41" s="7"/>
    </row>
    <row r="42" spans="1:8" ht="7.5" customHeight="1">
      <c r="A42" s="8"/>
      <c r="B42" s="43"/>
      <c r="C42" s="43"/>
      <c r="D42" s="43"/>
      <c r="E42" s="7"/>
      <c r="F42" s="7"/>
      <c r="G42" s="7"/>
      <c r="H42" s="7"/>
    </row>
    <row r="43" spans="1:8" ht="12.75" customHeight="1">
      <c r="A43" s="18" t="s">
        <v>232</v>
      </c>
      <c r="B43" s="7"/>
      <c r="C43" s="7"/>
      <c r="D43" s="7"/>
      <c r="E43" s="121" t="s">
        <v>8</v>
      </c>
      <c r="F43" s="7"/>
      <c r="G43" s="7"/>
      <c r="H43" s="7"/>
    </row>
    <row r="44" spans="1:8" s="357" customFormat="1" ht="12.75" customHeight="1">
      <c r="A44" s="92">
        <v>2018</v>
      </c>
      <c r="B44" s="122">
        <f>C44+D44</f>
        <v>2589</v>
      </c>
      <c r="C44" s="122">
        <v>2291</v>
      </c>
      <c r="D44" s="122">
        <v>298</v>
      </c>
      <c r="E44" s="197">
        <v>2018</v>
      </c>
      <c r="F44" s="197"/>
      <c r="G44" s="197"/>
      <c r="H44" s="197"/>
    </row>
    <row r="45" spans="1:8" s="308" customFormat="1" ht="12.75" customHeight="1">
      <c r="A45" s="92">
        <v>2017</v>
      </c>
      <c r="B45" s="122">
        <f>C45+D45</f>
        <v>2570</v>
      </c>
      <c r="C45" s="122">
        <v>2274</v>
      </c>
      <c r="D45" s="122">
        <v>296</v>
      </c>
      <c r="E45" s="197">
        <v>2017</v>
      </c>
      <c r="F45" s="197"/>
      <c r="G45" s="197"/>
      <c r="H45" s="197"/>
    </row>
    <row r="46" spans="1:8" ht="12.75" customHeight="1">
      <c r="A46" s="50">
        <v>2016</v>
      </c>
      <c r="B46" s="122">
        <v>2551</v>
      </c>
      <c r="C46" s="122">
        <v>2256</v>
      </c>
      <c r="D46" s="115">
        <v>294</v>
      </c>
      <c r="E46" s="115">
        <v>2016</v>
      </c>
      <c r="F46" s="7"/>
      <c r="G46" s="7"/>
      <c r="H46" s="7"/>
    </row>
    <row r="47" spans="1:8" ht="12.75" customHeight="1">
      <c r="A47" s="50">
        <v>2015</v>
      </c>
      <c r="B47" s="3">
        <f>C47+D47</f>
        <v>2531</v>
      </c>
      <c r="C47" s="3">
        <v>2238</v>
      </c>
      <c r="D47" s="3">
        <v>293</v>
      </c>
      <c r="E47" s="7">
        <v>2015</v>
      </c>
      <c r="F47" s="7"/>
      <c r="G47" s="7"/>
      <c r="H47" s="7"/>
    </row>
    <row r="48" spans="1:8" ht="15" customHeight="1">
      <c r="A48" s="246" t="s">
        <v>470</v>
      </c>
      <c r="B48" s="3">
        <v>2506</v>
      </c>
      <c r="C48" s="22">
        <v>2215</v>
      </c>
      <c r="D48" s="22">
        <v>291</v>
      </c>
      <c r="E48" s="247" t="s">
        <v>471</v>
      </c>
      <c r="F48" s="7"/>
      <c r="G48" s="7"/>
      <c r="H48" s="7"/>
    </row>
    <row r="49" spans="1:8" ht="12.75" customHeight="1">
      <c r="A49" s="8">
        <v>2013</v>
      </c>
      <c r="B49" s="43">
        <f t="shared" ref="B49:B56" si="2">C49+D49</f>
        <v>2405</v>
      </c>
      <c r="C49" s="43">
        <v>2059</v>
      </c>
      <c r="D49" s="43">
        <v>346</v>
      </c>
      <c r="E49" s="7">
        <v>2013</v>
      </c>
      <c r="F49" s="7"/>
      <c r="G49" s="7"/>
      <c r="H49" s="7"/>
    </row>
    <row r="50" spans="1:8" ht="12.75" customHeight="1">
      <c r="A50" s="8">
        <v>2012</v>
      </c>
      <c r="B50" s="43">
        <f t="shared" si="2"/>
        <v>2384</v>
      </c>
      <c r="C50" s="43">
        <v>2047</v>
      </c>
      <c r="D50" s="43">
        <v>337</v>
      </c>
      <c r="E50" s="7">
        <v>2012</v>
      </c>
      <c r="F50" s="7"/>
      <c r="G50" s="7"/>
      <c r="H50" s="7"/>
    </row>
    <row r="51" spans="1:8" ht="12.75" customHeight="1">
      <c r="A51" s="8">
        <v>2011</v>
      </c>
      <c r="B51" s="43">
        <f t="shared" si="2"/>
        <v>2364</v>
      </c>
      <c r="C51" s="43">
        <v>2035</v>
      </c>
      <c r="D51" s="43">
        <v>329</v>
      </c>
      <c r="E51" s="7">
        <v>2011</v>
      </c>
      <c r="F51" s="7"/>
      <c r="G51" s="7"/>
      <c r="H51" s="7"/>
    </row>
    <row r="52" spans="1:8" ht="12.75" customHeight="1">
      <c r="A52" s="8">
        <v>2010</v>
      </c>
      <c r="B52" s="43">
        <f t="shared" si="2"/>
        <v>2343</v>
      </c>
      <c r="C52" s="43">
        <v>2023</v>
      </c>
      <c r="D52" s="43">
        <v>320</v>
      </c>
      <c r="E52" s="7">
        <v>2010</v>
      </c>
      <c r="F52" s="7"/>
      <c r="G52" s="7"/>
      <c r="H52" s="7"/>
    </row>
    <row r="53" spans="1:8" ht="12.75" customHeight="1">
      <c r="A53" s="116">
        <v>2009</v>
      </c>
      <c r="B53" s="3">
        <f t="shared" si="2"/>
        <v>2323</v>
      </c>
      <c r="C53" s="3">
        <v>2011</v>
      </c>
      <c r="D53" s="3">
        <v>312</v>
      </c>
      <c r="E53" s="117">
        <v>2009</v>
      </c>
      <c r="F53" s="7"/>
      <c r="G53" s="7"/>
      <c r="H53" s="7"/>
    </row>
    <row r="54" spans="1:8" ht="12.75" customHeight="1">
      <c r="A54" s="116">
        <v>2008</v>
      </c>
      <c r="B54" s="3">
        <f t="shared" si="2"/>
        <v>2309</v>
      </c>
      <c r="C54" s="3">
        <v>2005</v>
      </c>
      <c r="D54" s="3">
        <v>304</v>
      </c>
      <c r="E54" s="117">
        <v>2008</v>
      </c>
      <c r="F54" s="7"/>
      <c r="G54" s="7"/>
      <c r="H54" s="7"/>
    </row>
    <row r="55" spans="1:8" ht="12.75" customHeight="1">
      <c r="A55" s="116">
        <v>2007</v>
      </c>
      <c r="B55" s="3">
        <f t="shared" si="2"/>
        <v>2296</v>
      </c>
      <c r="C55" s="3">
        <v>1998</v>
      </c>
      <c r="D55" s="3">
        <v>298</v>
      </c>
      <c r="E55" s="117">
        <v>2007</v>
      </c>
      <c r="F55" s="7"/>
      <c r="G55" s="7"/>
      <c r="H55" s="7"/>
    </row>
    <row r="56" spans="1:8" ht="12.75" customHeight="1">
      <c r="A56" s="116">
        <v>2006</v>
      </c>
      <c r="B56" s="3">
        <f t="shared" si="2"/>
        <v>2282</v>
      </c>
      <c r="C56" s="3">
        <v>1991</v>
      </c>
      <c r="D56" s="3">
        <v>291</v>
      </c>
      <c r="E56" s="117">
        <v>2006</v>
      </c>
      <c r="F56" s="7"/>
      <c r="G56" s="7"/>
      <c r="H56" s="7"/>
    </row>
    <row r="57" spans="1:8" ht="7.5" customHeight="1">
      <c r="A57" s="116"/>
      <c r="B57" s="3"/>
      <c r="C57" s="3"/>
      <c r="D57" s="3"/>
      <c r="E57" s="35"/>
      <c r="F57" s="7"/>
      <c r="G57" s="7"/>
      <c r="H57" s="7"/>
    </row>
    <row r="58" spans="1:8" ht="12.75" customHeight="1">
      <c r="A58" s="18" t="s">
        <v>97</v>
      </c>
      <c r="B58" s="7"/>
      <c r="C58" s="57"/>
      <c r="D58" s="7"/>
      <c r="E58" s="121" t="s">
        <v>7</v>
      </c>
      <c r="F58" s="7"/>
      <c r="G58" s="7"/>
      <c r="H58" s="7"/>
    </row>
    <row r="59" spans="1:8" s="357" customFormat="1" ht="12.75" customHeight="1">
      <c r="A59" s="92">
        <v>2018</v>
      </c>
      <c r="B59" s="57">
        <f>C59+D59</f>
        <v>8064</v>
      </c>
      <c r="C59" s="57">
        <f>C44+C29</f>
        <v>6727</v>
      </c>
      <c r="D59" s="57">
        <f>D44+D29</f>
        <v>1337</v>
      </c>
      <c r="E59" s="197">
        <v>2018</v>
      </c>
      <c r="F59" s="197"/>
      <c r="G59" s="197"/>
      <c r="H59" s="197"/>
    </row>
    <row r="60" spans="1:8" s="308" customFormat="1" ht="12.75" customHeight="1">
      <c r="A60" s="92">
        <v>2017</v>
      </c>
      <c r="B60" s="122">
        <f>C60+D60</f>
        <v>7877</v>
      </c>
      <c r="C60" s="122">
        <v>6578</v>
      </c>
      <c r="D60" s="122">
        <v>1299</v>
      </c>
      <c r="E60" s="197">
        <v>2017</v>
      </c>
      <c r="F60" s="197"/>
      <c r="G60" s="197"/>
      <c r="H60" s="197"/>
    </row>
    <row r="61" spans="1:8" ht="12.75" customHeight="1">
      <c r="A61" s="50">
        <v>2016</v>
      </c>
      <c r="B61" s="122">
        <v>7690</v>
      </c>
      <c r="C61" s="43">
        <f>C46+C31</f>
        <v>6429</v>
      </c>
      <c r="D61" s="122">
        <v>1261</v>
      </c>
      <c r="E61" s="115">
        <v>2016</v>
      </c>
      <c r="F61" s="7"/>
      <c r="G61" s="7"/>
      <c r="H61" s="7"/>
    </row>
    <row r="62" spans="1:8" ht="12.75" customHeight="1">
      <c r="A62" s="50">
        <v>2015</v>
      </c>
      <c r="B62" s="3">
        <f>B32+B47</f>
        <v>7503</v>
      </c>
      <c r="C62" s="3">
        <f>C32+C47</f>
        <v>6280</v>
      </c>
      <c r="D62" s="3">
        <f>D47+D32</f>
        <v>1223</v>
      </c>
      <c r="E62" s="7">
        <v>2015</v>
      </c>
      <c r="F62" s="7"/>
      <c r="G62" s="7"/>
      <c r="H62" s="7"/>
    </row>
    <row r="63" spans="1:8" ht="15" customHeight="1">
      <c r="A63" s="246" t="s">
        <v>470</v>
      </c>
      <c r="B63" s="43">
        <f>B48+B33</f>
        <v>7314</v>
      </c>
      <c r="C63" s="22">
        <v>6127</v>
      </c>
      <c r="D63" s="22">
        <v>1187</v>
      </c>
      <c r="E63" s="247" t="s">
        <v>471</v>
      </c>
      <c r="F63" s="7"/>
      <c r="G63" s="7"/>
      <c r="H63" s="7"/>
    </row>
    <row r="64" spans="1:8" ht="12.75" customHeight="1">
      <c r="A64" s="8">
        <v>2013</v>
      </c>
      <c r="B64" s="43">
        <f>B49+B34</f>
        <v>6962</v>
      </c>
      <c r="C64" s="43">
        <f t="shared" ref="C64:D66" si="3">C49+C34</f>
        <v>5719</v>
      </c>
      <c r="D64" s="43">
        <f t="shared" si="3"/>
        <v>1243</v>
      </c>
      <c r="E64" s="7">
        <v>2013</v>
      </c>
      <c r="F64" s="7"/>
      <c r="G64" s="7"/>
      <c r="H64" s="7"/>
    </row>
    <row r="65" spans="1:8" ht="12.75" customHeight="1">
      <c r="A65" s="8">
        <v>2012</v>
      </c>
      <c r="B65" s="43">
        <f>B50+B35</f>
        <v>6813</v>
      </c>
      <c r="C65" s="43">
        <f t="shared" si="3"/>
        <v>5610</v>
      </c>
      <c r="D65" s="43">
        <f t="shared" si="3"/>
        <v>1203</v>
      </c>
      <c r="E65" s="7">
        <v>2012</v>
      </c>
      <c r="F65" s="7"/>
      <c r="G65" s="7"/>
      <c r="H65" s="7"/>
    </row>
    <row r="66" spans="1:8" ht="12.75" customHeight="1">
      <c r="A66" s="8">
        <v>2011</v>
      </c>
      <c r="B66" s="43">
        <f>B51+B36</f>
        <v>6665</v>
      </c>
      <c r="C66" s="43">
        <f t="shared" si="3"/>
        <v>5501</v>
      </c>
      <c r="D66" s="43">
        <f t="shared" si="3"/>
        <v>1164</v>
      </c>
      <c r="E66" s="7">
        <v>2011</v>
      </c>
      <c r="F66" s="7"/>
      <c r="G66" s="7"/>
      <c r="H66" s="7"/>
    </row>
    <row r="67" spans="1:8" ht="12.75" customHeight="1">
      <c r="A67" s="8">
        <v>2010</v>
      </c>
      <c r="B67" s="43">
        <f>C67+D67</f>
        <v>6516</v>
      </c>
      <c r="C67" s="43">
        <v>5392</v>
      </c>
      <c r="D67" s="43">
        <v>1124</v>
      </c>
      <c r="E67" s="7">
        <v>2010</v>
      </c>
      <c r="F67" s="7"/>
      <c r="G67" s="7"/>
      <c r="H67" s="7"/>
    </row>
    <row r="68" spans="1:8" ht="12.75" customHeight="1">
      <c r="A68" s="116">
        <v>2009</v>
      </c>
      <c r="B68" s="3">
        <f>C68+D68</f>
        <v>6368</v>
      </c>
      <c r="C68" s="3">
        <f t="shared" ref="C68:D71" si="4">C38+C53</f>
        <v>5283</v>
      </c>
      <c r="D68" s="3">
        <f t="shared" si="4"/>
        <v>1085</v>
      </c>
      <c r="E68" s="117">
        <v>2009</v>
      </c>
      <c r="F68" s="7"/>
      <c r="G68" s="7"/>
      <c r="H68" s="7"/>
    </row>
    <row r="69" spans="1:8" ht="12.75" customHeight="1">
      <c r="A69" s="116">
        <v>2008</v>
      </c>
      <c r="B69" s="3">
        <f>C69+D69</f>
        <v>6239</v>
      </c>
      <c r="C69" s="3">
        <f t="shared" si="4"/>
        <v>5187</v>
      </c>
      <c r="D69" s="3">
        <f t="shared" si="4"/>
        <v>1052</v>
      </c>
      <c r="E69" s="117">
        <v>2008</v>
      </c>
      <c r="F69" s="7"/>
      <c r="G69" s="7"/>
      <c r="H69" s="7"/>
    </row>
    <row r="70" spans="1:8" ht="12.75" customHeight="1">
      <c r="A70" s="116">
        <v>2007</v>
      </c>
      <c r="B70" s="3">
        <f>C70+D70</f>
        <v>6111</v>
      </c>
      <c r="C70" s="3">
        <f t="shared" si="4"/>
        <v>5091</v>
      </c>
      <c r="D70" s="3">
        <f t="shared" si="4"/>
        <v>1020</v>
      </c>
      <c r="E70" s="117">
        <v>2007</v>
      </c>
      <c r="F70" s="7"/>
      <c r="G70" s="7"/>
      <c r="H70" s="7"/>
    </row>
    <row r="71" spans="1:8" ht="12.75" customHeight="1">
      <c r="A71" s="116">
        <v>2006</v>
      </c>
      <c r="B71" s="3">
        <f>C71+D71</f>
        <v>5982</v>
      </c>
      <c r="C71" s="3">
        <f t="shared" si="4"/>
        <v>4995</v>
      </c>
      <c r="D71" s="3">
        <f t="shared" si="4"/>
        <v>987</v>
      </c>
      <c r="E71" s="117">
        <v>2006</v>
      </c>
      <c r="F71" s="7"/>
      <c r="G71" s="7"/>
      <c r="H71" s="7"/>
    </row>
    <row r="72" spans="1:8" ht="10.5" customHeight="1">
      <c r="A72" s="7"/>
      <c r="B72" s="7"/>
      <c r="C72" s="7"/>
      <c r="D72" s="7"/>
      <c r="E72" s="7"/>
      <c r="F72" s="7"/>
      <c r="G72" s="7"/>
      <c r="H72" s="7"/>
    </row>
    <row r="73" spans="1:8" ht="18.75" customHeight="1">
      <c r="A73" s="7"/>
      <c r="B73" s="7"/>
      <c r="C73" s="7"/>
      <c r="D73" s="7"/>
      <c r="E73" s="7"/>
      <c r="F73" s="7"/>
      <c r="G73" s="7"/>
      <c r="H73" s="7"/>
    </row>
    <row r="74" spans="1:8" ht="12.75" customHeight="1">
      <c r="A74" s="90" t="s">
        <v>233</v>
      </c>
      <c r="B74" s="3"/>
      <c r="C74" s="3"/>
      <c r="D74" s="3"/>
      <c r="E74" s="51" t="s">
        <v>205</v>
      </c>
      <c r="F74" s="3"/>
      <c r="G74" s="3"/>
      <c r="H74" s="3"/>
    </row>
    <row r="75" spans="1:8" ht="15" customHeight="1">
      <c r="A75" s="48" t="s">
        <v>527</v>
      </c>
      <c r="B75" s="48"/>
      <c r="C75" s="3"/>
      <c r="D75" s="3"/>
      <c r="E75" s="54" t="s">
        <v>528</v>
      </c>
      <c r="F75" s="7"/>
      <c r="G75" s="7"/>
      <c r="H75" s="7"/>
    </row>
    <row r="76" spans="1:8" ht="12.75" customHeight="1">
      <c r="A76" s="56" t="s">
        <v>489</v>
      </c>
      <c r="B76" s="3"/>
      <c r="C76" s="3"/>
      <c r="D76" s="3"/>
      <c r="E76" s="93" t="s">
        <v>498</v>
      </c>
      <c r="F76" s="7"/>
      <c r="G76" s="7"/>
      <c r="H76" s="7"/>
    </row>
    <row r="77" spans="1:8" ht="12.75" customHeight="1">
      <c r="A77" s="7"/>
      <c r="B77" s="7"/>
      <c r="C77" s="7"/>
      <c r="D77" s="7"/>
      <c r="E77" s="7"/>
      <c r="F77" s="7"/>
      <c r="G77" s="7"/>
      <c r="H77" s="7"/>
    </row>
    <row r="78" spans="1:8" ht="12.75" customHeight="1">
      <c r="A78" s="7"/>
      <c r="B78" s="7"/>
      <c r="C78" s="7"/>
      <c r="D78" s="7"/>
      <c r="E78" s="7"/>
      <c r="F78" s="7"/>
      <c r="G78" s="7"/>
      <c r="H78" s="7"/>
    </row>
    <row r="79" spans="1:8" ht="12.75" customHeight="1">
      <c r="A79" s="7"/>
      <c r="B79" s="7"/>
      <c r="C79" s="7"/>
      <c r="D79" s="7"/>
      <c r="E79" s="7"/>
      <c r="F79" s="7"/>
      <c r="G79" s="7"/>
      <c r="H79" s="7"/>
    </row>
    <row r="80" spans="1:8" ht="12.75" customHeight="1">
      <c r="A80" s="7"/>
      <c r="B80" s="7"/>
      <c r="C80" s="7"/>
      <c r="D80" s="7"/>
      <c r="E80" s="7"/>
      <c r="F80" s="7"/>
      <c r="G80" s="7"/>
      <c r="H80" s="7"/>
    </row>
    <row r="81" spans="1:8" ht="12.75" customHeight="1">
      <c r="A81" s="7"/>
      <c r="B81" s="7"/>
      <c r="C81" s="7"/>
      <c r="D81" s="7"/>
      <c r="E81" s="7"/>
      <c r="F81" s="7"/>
      <c r="G81" s="7"/>
      <c r="H81" s="7"/>
    </row>
    <row r="82" spans="1:8" ht="12.75" customHeight="1">
      <c r="A82" s="7"/>
      <c r="B82" s="7"/>
      <c r="C82" s="7"/>
      <c r="D82" s="7"/>
      <c r="E82" s="7"/>
      <c r="F82" s="7"/>
      <c r="G82" s="7"/>
      <c r="H82" s="7"/>
    </row>
    <row r="83" spans="1:8" ht="12.75" customHeight="1">
      <c r="A83" s="7"/>
      <c r="B83" s="7"/>
      <c r="C83" s="7"/>
      <c r="D83" s="7"/>
      <c r="E83" s="7"/>
      <c r="F83" s="7"/>
      <c r="G83" s="7"/>
      <c r="H83" s="7"/>
    </row>
    <row r="84" spans="1:8" ht="12.75" customHeight="1">
      <c r="A84" s="7"/>
      <c r="B84" s="7"/>
      <c r="C84" s="7"/>
      <c r="D84" s="7"/>
      <c r="E84" s="7"/>
      <c r="F84" s="7"/>
      <c r="G84" s="7"/>
      <c r="H84" s="7"/>
    </row>
    <row r="85" spans="1:8" ht="12.75" customHeight="1">
      <c r="A85" s="7"/>
      <c r="B85" s="7"/>
      <c r="C85" s="7"/>
      <c r="D85" s="7"/>
      <c r="E85" s="7"/>
      <c r="F85" s="7"/>
      <c r="G85" s="7"/>
      <c r="H85" s="7"/>
    </row>
    <row r="86" spans="1:8" ht="12.75" customHeight="1">
      <c r="A86" s="7"/>
      <c r="B86" s="7"/>
      <c r="C86" s="7"/>
      <c r="D86" s="7"/>
      <c r="E86" s="7"/>
      <c r="F86" s="7"/>
      <c r="G86" s="7"/>
      <c r="H86" s="7"/>
    </row>
    <row r="87" spans="1:8" ht="12.75" customHeight="1">
      <c r="A87" s="7"/>
      <c r="B87" s="7"/>
      <c r="C87" s="7"/>
      <c r="D87" s="7"/>
      <c r="E87" s="7"/>
      <c r="F87" s="7"/>
      <c r="G87" s="7"/>
      <c r="H87" s="7"/>
    </row>
    <row r="88" spans="1:8" ht="12.75" customHeight="1">
      <c r="A88" s="7"/>
      <c r="B88" s="7"/>
      <c r="C88" s="7"/>
      <c r="D88" s="7"/>
      <c r="E88" s="7"/>
      <c r="F88" s="7"/>
      <c r="G88" s="7"/>
      <c r="H88" s="7"/>
    </row>
    <row r="89" spans="1:8" ht="12.75" customHeight="1">
      <c r="A89" s="7"/>
      <c r="B89" s="7"/>
      <c r="C89" s="7"/>
      <c r="D89" s="7"/>
      <c r="E89" s="7"/>
      <c r="F89" s="7"/>
      <c r="G89" s="7"/>
      <c r="H89" s="7"/>
    </row>
    <row r="90" spans="1:8" ht="12.75" customHeight="1">
      <c r="A90" s="7"/>
      <c r="B90" s="7"/>
      <c r="C90" s="7"/>
      <c r="D90" s="7"/>
      <c r="E90" s="7"/>
      <c r="F90" s="7"/>
      <c r="G90" s="7"/>
      <c r="H90" s="7"/>
    </row>
    <row r="91" spans="1:8" ht="12.75" customHeight="1">
      <c r="A91" s="7"/>
      <c r="B91" s="7"/>
      <c r="C91" s="7"/>
      <c r="D91" s="7"/>
      <c r="E91" s="7"/>
      <c r="F91" s="7"/>
      <c r="G91" s="7"/>
      <c r="H91" s="7"/>
    </row>
    <row r="92" spans="1:8" ht="12.75" customHeight="1">
      <c r="A92" s="7"/>
      <c r="B92" s="7"/>
      <c r="C92" s="7"/>
      <c r="D92" s="7"/>
      <c r="E92" s="7"/>
      <c r="F92" s="7"/>
      <c r="G92" s="7"/>
      <c r="H92" s="7"/>
    </row>
    <row r="93" spans="1:8" ht="12.75" customHeight="1">
      <c r="A93" s="7"/>
      <c r="B93" s="7"/>
      <c r="C93" s="7"/>
      <c r="D93" s="7"/>
      <c r="E93" s="7"/>
      <c r="F93" s="7"/>
      <c r="G93" s="7"/>
      <c r="H93" s="7"/>
    </row>
    <row r="94" spans="1:8" ht="12.75" customHeight="1">
      <c r="A94" s="7"/>
      <c r="B94" s="7"/>
      <c r="C94" s="7"/>
      <c r="D94" s="7"/>
      <c r="E94" s="7"/>
      <c r="F94" s="7"/>
      <c r="G94" s="7"/>
      <c r="H94" s="7"/>
    </row>
    <row r="95" spans="1:8" ht="12.75" customHeight="1">
      <c r="A95" s="7"/>
      <c r="B95" s="7"/>
      <c r="C95" s="7"/>
      <c r="D95" s="7"/>
      <c r="E95" s="7"/>
      <c r="F95" s="7"/>
      <c r="G95" s="7"/>
      <c r="H95" s="7"/>
    </row>
    <row r="96" spans="1:8" ht="12.75" customHeight="1">
      <c r="A96" s="7"/>
      <c r="B96" s="7"/>
      <c r="C96" s="7"/>
      <c r="D96" s="7"/>
      <c r="E96" s="7"/>
      <c r="F96" s="7"/>
      <c r="G96" s="7"/>
      <c r="H96" s="7"/>
    </row>
    <row r="97" spans="1:8" ht="12.75" customHeight="1">
      <c r="A97" s="7"/>
      <c r="B97" s="7"/>
      <c r="C97" s="7"/>
      <c r="D97" s="7"/>
      <c r="E97" s="7"/>
      <c r="F97" s="7"/>
      <c r="G97" s="7"/>
      <c r="H97" s="7"/>
    </row>
    <row r="98" spans="1:8" ht="12.75" customHeight="1">
      <c r="A98" s="7"/>
      <c r="B98" s="7"/>
      <c r="C98" s="7"/>
      <c r="D98" s="7"/>
      <c r="E98" s="7"/>
      <c r="F98" s="7"/>
      <c r="G98" s="7"/>
      <c r="H98" s="7"/>
    </row>
    <row r="99" spans="1:8" ht="12.75" customHeight="1">
      <c r="A99" s="7"/>
      <c r="B99" s="7"/>
      <c r="C99" s="7"/>
      <c r="D99" s="7"/>
      <c r="E99" s="7"/>
      <c r="F99" s="7"/>
      <c r="G99" s="7"/>
      <c r="H99" s="7"/>
    </row>
    <row r="100" spans="1:8" ht="12.75" customHeight="1">
      <c r="A100" s="7"/>
      <c r="B100" s="7"/>
      <c r="C100" s="7"/>
      <c r="D100" s="7"/>
      <c r="E100" s="7"/>
      <c r="F100" s="7"/>
      <c r="G100" s="7"/>
      <c r="H100" s="7"/>
    </row>
    <row r="101" spans="1:8" ht="12.75" customHeight="1">
      <c r="A101" s="7"/>
      <c r="B101" s="7"/>
      <c r="C101" s="7"/>
      <c r="D101" s="7"/>
      <c r="E101" s="7"/>
      <c r="F101" s="7"/>
      <c r="G101" s="7"/>
      <c r="H101" s="7"/>
    </row>
    <row r="102" spans="1:8" ht="12.75" customHeight="1">
      <c r="A102" s="7"/>
      <c r="B102" s="7"/>
      <c r="C102" s="7"/>
      <c r="D102" s="7"/>
      <c r="E102" s="7"/>
      <c r="F102" s="7"/>
      <c r="G102" s="7"/>
      <c r="H102" s="7"/>
    </row>
    <row r="103" spans="1:8" ht="12.75" customHeight="1">
      <c r="A103" s="7"/>
      <c r="B103" s="7"/>
      <c r="C103" s="7"/>
      <c r="D103" s="7"/>
      <c r="E103" s="7"/>
      <c r="F103" s="7"/>
      <c r="G103" s="7"/>
      <c r="H103" s="7"/>
    </row>
    <row r="104" spans="1:8" ht="12.75" customHeight="1">
      <c r="A104" s="7"/>
      <c r="B104" s="7"/>
      <c r="C104" s="7"/>
      <c r="D104" s="7"/>
      <c r="E104" s="7"/>
      <c r="F104" s="7"/>
      <c r="G104" s="7"/>
      <c r="H104" s="7"/>
    </row>
    <row r="105" spans="1:8" ht="12.75" customHeight="1">
      <c r="A105" s="7"/>
      <c r="B105" s="7"/>
      <c r="C105" s="7"/>
      <c r="D105" s="7"/>
      <c r="E105" s="7"/>
      <c r="F105" s="7"/>
      <c r="G105" s="7"/>
      <c r="H105" s="7"/>
    </row>
    <row r="106" spans="1:8" ht="12.75" customHeight="1">
      <c r="A106" s="7"/>
      <c r="B106" s="7"/>
      <c r="C106" s="7"/>
      <c r="D106" s="7"/>
      <c r="E106" s="7"/>
      <c r="F106" s="7"/>
      <c r="G106" s="7"/>
      <c r="H106" s="7"/>
    </row>
    <row r="107" spans="1:8" ht="12.75" customHeight="1">
      <c r="A107" s="7"/>
      <c r="B107" s="7"/>
      <c r="C107" s="7"/>
      <c r="D107" s="7"/>
      <c r="E107" s="7"/>
      <c r="F107" s="7"/>
      <c r="G107" s="7"/>
      <c r="H107" s="7"/>
    </row>
    <row r="108" spans="1:8" ht="12.75" customHeight="1">
      <c r="A108" s="7"/>
      <c r="B108" s="7"/>
      <c r="C108" s="7"/>
      <c r="D108" s="7"/>
      <c r="E108" s="7"/>
      <c r="F108" s="7"/>
      <c r="G108" s="7"/>
      <c r="H108" s="7"/>
    </row>
    <row r="109" spans="1:8" ht="12.75" customHeight="1">
      <c r="A109" s="7"/>
      <c r="B109" s="7"/>
      <c r="C109" s="7"/>
      <c r="D109" s="7"/>
      <c r="E109" s="7"/>
      <c r="F109" s="7"/>
      <c r="G109" s="7"/>
      <c r="H109" s="7"/>
    </row>
    <row r="110" spans="1:8" ht="12.75" customHeight="1">
      <c r="A110" s="7"/>
      <c r="B110" s="7"/>
      <c r="C110" s="7"/>
      <c r="D110" s="7"/>
      <c r="E110" s="7"/>
      <c r="F110" s="7"/>
      <c r="G110" s="7"/>
      <c r="H110" s="7"/>
    </row>
    <row r="111" spans="1:8" ht="12.75" customHeight="1">
      <c r="A111" s="7"/>
      <c r="B111" s="7"/>
      <c r="C111" s="7"/>
      <c r="D111" s="7"/>
      <c r="E111" s="7"/>
      <c r="F111" s="7"/>
      <c r="G111" s="7"/>
      <c r="H111" s="7"/>
    </row>
    <row r="112" spans="1:8" ht="12.75" customHeight="1">
      <c r="A112" s="7"/>
      <c r="B112" s="7"/>
      <c r="C112" s="7"/>
      <c r="D112" s="7"/>
      <c r="E112" s="7"/>
      <c r="F112" s="7"/>
      <c r="G112" s="7"/>
      <c r="H112" s="7"/>
    </row>
    <row r="113" spans="1:8" ht="12.75" customHeight="1">
      <c r="A113" s="7"/>
      <c r="B113" s="7"/>
      <c r="C113" s="7"/>
      <c r="D113" s="7"/>
      <c r="E113" s="7"/>
      <c r="F113" s="7"/>
      <c r="G113" s="7"/>
      <c r="H113" s="7"/>
    </row>
    <row r="114" spans="1:8" ht="12.75" customHeight="1">
      <c r="A114" s="7"/>
      <c r="B114" s="7"/>
      <c r="C114" s="7"/>
      <c r="D114" s="7"/>
      <c r="E114" s="7"/>
      <c r="F114" s="7"/>
      <c r="G114" s="7"/>
      <c r="H114" s="7"/>
    </row>
    <row r="115" spans="1:8" ht="12.75" customHeight="1">
      <c r="A115" s="7"/>
      <c r="B115" s="7"/>
      <c r="C115" s="7"/>
      <c r="D115" s="7"/>
      <c r="E115" s="7"/>
      <c r="F115" s="7"/>
      <c r="G115" s="7"/>
      <c r="H115" s="7"/>
    </row>
    <row r="116" spans="1:8" ht="12.75" customHeight="1">
      <c r="A116" s="7"/>
      <c r="B116" s="7"/>
      <c r="C116" s="7"/>
      <c r="D116" s="7"/>
      <c r="E116" s="7"/>
      <c r="F116" s="7"/>
      <c r="G116" s="7"/>
      <c r="H116" s="7"/>
    </row>
    <row r="117" spans="1:8" ht="12.75" customHeight="1">
      <c r="A117" s="7"/>
      <c r="B117" s="7"/>
      <c r="C117" s="7"/>
      <c r="D117" s="7"/>
      <c r="E117" s="7"/>
      <c r="F117" s="7"/>
      <c r="G117" s="7"/>
      <c r="H117" s="7"/>
    </row>
    <row r="118" spans="1:8" ht="12.75" customHeight="1">
      <c r="A118" s="7"/>
      <c r="B118" s="7"/>
      <c r="C118" s="7"/>
      <c r="D118" s="7"/>
      <c r="E118" s="7"/>
      <c r="F118" s="7"/>
      <c r="G118" s="7"/>
      <c r="H118" s="7"/>
    </row>
    <row r="119" spans="1:8" ht="12.75" customHeight="1">
      <c r="A119" s="7"/>
      <c r="B119" s="7"/>
      <c r="C119" s="7"/>
      <c r="D119" s="7"/>
      <c r="E119" s="7"/>
      <c r="F119" s="7"/>
      <c r="G119" s="7"/>
      <c r="H119" s="7"/>
    </row>
    <row r="120" spans="1:8" ht="12.75" customHeight="1">
      <c r="A120" s="7"/>
      <c r="B120" s="7"/>
      <c r="C120" s="7"/>
      <c r="D120" s="7"/>
      <c r="E120" s="7"/>
      <c r="F120" s="7"/>
      <c r="G120" s="7"/>
      <c r="H120" s="7"/>
    </row>
    <row r="121" spans="1:8" ht="12.75" customHeight="1">
      <c r="A121" s="7"/>
      <c r="B121" s="7"/>
      <c r="C121" s="7"/>
      <c r="D121" s="7"/>
      <c r="E121" s="7"/>
      <c r="F121" s="7"/>
      <c r="G121" s="7"/>
      <c r="H121" s="7"/>
    </row>
    <row r="122" spans="1:8" ht="12.75" customHeight="1">
      <c r="A122" s="7"/>
      <c r="B122" s="7"/>
      <c r="C122" s="7"/>
      <c r="D122" s="7"/>
      <c r="E122" s="7"/>
      <c r="F122" s="7"/>
      <c r="G122" s="7"/>
      <c r="H122" s="7"/>
    </row>
    <row r="123" spans="1:8" ht="12.75" customHeight="1">
      <c r="A123" s="7"/>
      <c r="B123" s="7"/>
      <c r="C123" s="7"/>
      <c r="D123" s="7"/>
      <c r="E123" s="7"/>
      <c r="F123" s="7"/>
      <c r="G123" s="7"/>
      <c r="H123" s="7"/>
    </row>
    <row r="124" spans="1:8" ht="12.75" customHeight="1">
      <c r="A124" s="7"/>
      <c r="B124" s="7"/>
      <c r="C124" s="7"/>
      <c r="D124" s="7"/>
      <c r="E124" s="7"/>
      <c r="F124" s="7"/>
      <c r="G124" s="7"/>
      <c r="H124" s="7"/>
    </row>
    <row r="125" spans="1:8" ht="12.75" customHeight="1">
      <c r="A125" s="7"/>
      <c r="B125" s="7"/>
      <c r="C125" s="7"/>
      <c r="D125" s="7"/>
      <c r="E125" s="7"/>
      <c r="F125" s="7"/>
      <c r="G125" s="7"/>
      <c r="H125" s="7"/>
    </row>
    <row r="126" spans="1:8" ht="12.75" customHeight="1">
      <c r="A126" s="7"/>
      <c r="B126" s="7"/>
      <c r="C126" s="7"/>
      <c r="D126" s="7"/>
      <c r="E126" s="7"/>
      <c r="F126" s="7"/>
      <c r="G126" s="7"/>
      <c r="H126" s="7"/>
    </row>
    <row r="127" spans="1:8" ht="12.75" customHeight="1">
      <c r="A127" s="7"/>
      <c r="B127" s="7"/>
      <c r="C127" s="7"/>
      <c r="D127" s="7"/>
      <c r="E127" s="7"/>
      <c r="F127" s="7"/>
      <c r="G127" s="7"/>
      <c r="H127" s="7"/>
    </row>
    <row r="128" spans="1:8" ht="12.75" customHeight="1">
      <c r="A128" s="7"/>
      <c r="B128" s="7"/>
      <c r="C128" s="7"/>
      <c r="D128" s="7"/>
      <c r="E128" s="7"/>
      <c r="F128" s="7"/>
      <c r="G128" s="7"/>
      <c r="H128" s="7"/>
    </row>
    <row r="129" spans="1:8" ht="12.75" customHeight="1">
      <c r="A129" s="7"/>
      <c r="B129" s="7"/>
      <c r="C129" s="7"/>
      <c r="D129" s="7"/>
      <c r="E129" s="7"/>
      <c r="F129" s="7"/>
      <c r="G129" s="7"/>
      <c r="H129" s="7"/>
    </row>
    <row r="130" spans="1:8" ht="12.75" customHeight="1">
      <c r="A130" s="7"/>
      <c r="B130" s="7"/>
      <c r="C130" s="7"/>
      <c r="D130" s="7"/>
      <c r="E130" s="7"/>
      <c r="F130" s="7"/>
      <c r="G130" s="7"/>
      <c r="H130" s="7"/>
    </row>
    <row r="131" spans="1:8" ht="12.75" customHeight="1">
      <c r="A131" s="7"/>
      <c r="B131" s="7"/>
      <c r="C131" s="7"/>
      <c r="D131" s="7"/>
      <c r="E131" s="7"/>
      <c r="F131" s="7"/>
      <c r="G131" s="7"/>
      <c r="H131" s="7"/>
    </row>
    <row r="132" spans="1:8" ht="12.75" customHeight="1">
      <c r="A132" s="7"/>
      <c r="B132" s="7"/>
      <c r="C132" s="7"/>
      <c r="D132" s="7"/>
      <c r="E132" s="7"/>
      <c r="F132" s="7"/>
      <c r="G132" s="7"/>
      <c r="H132" s="7"/>
    </row>
    <row r="133" spans="1:8" ht="12.75" customHeight="1">
      <c r="A133" s="7"/>
      <c r="B133" s="7"/>
      <c r="C133" s="7"/>
      <c r="D133" s="7"/>
      <c r="E133" s="7"/>
      <c r="F133" s="7"/>
      <c r="G133" s="7"/>
      <c r="H133" s="7"/>
    </row>
    <row r="134" spans="1:8" ht="12.75" customHeight="1">
      <c r="A134" s="7"/>
      <c r="B134" s="7"/>
      <c r="C134" s="7"/>
      <c r="D134" s="7"/>
      <c r="E134" s="7"/>
      <c r="F134" s="7"/>
      <c r="G134" s="7"/>
      <c r="H134" s="7"/>
    </row>
    <row r="135" spans="1:8" ht="12.75" customHeight="1">
      <c r="A135" s="7"/>
      <c r="B135" s="7"/>
      <c r="C135" s="7"/>
      <c r="D135" s="7"/>
      <c r="E135" s="7"/>
      <c r="F135" s="7"/>
      <c r="G135" s="7"/>
      <c r="H135" s="7"/>
    </row>
    <row r="136" spans="1:8" ht="12.75" customHeight="1">
      <c r="A136" s="7"/>
      <c r="B136" s="7"/>
      <c r="C136" s="7"/>
      <c r="D136" s="7"/>
      <c r="E136" s="7"/>
      <c r="F136" s="7"/>
      <c r="G136" s="7"/>
      <c r="H136" s="7"/>
    </row>
    <row r="137" spans="1:8" ht="12.75" customHeight="1">
      <c r="A137" s="7"/>
      <c r="B137" s="7"/>
      <c r="C137" s="7"/>
      <c r="D137" s="7"/>
      <c r="E137" s="7"/>
      <c r="F137" s="7"/>
      <c r="G137" s="7"/>
      <c r="H137" s="7"/>
    </row>
    <row r="138" spans="1:8" ht="12.75" customHeight="1">
      <c r="A138" s="7"/>
      <c r="B138" s="7"/>
      <c r="C138" s="7"/>
      <c r="D138" s="7"/>
      <c r="E138" s="7"/>
      <c r="F138" s="7"/>
      <c r="G138" s="7"/>
      <c r="H138" s="7"/>
    </row>
    <row r="139" spans="1:8" ht="12.75" customHeight="1">
      <c r="A139" s="7"/>
      <c r="B139" s="7"/>
      <c r="C139" s="7"/>
      <c r="D139" s="7"/>
      <c r="E139" s="7"/>
      <c r="F139" s="7"/>
      <c r="G139" s="7"/>
      <c r="H139" s="7"/>
    </row>
    <row r="140" spans="1:8" ht="12.75" customHeight="1">
      <c r="A140" s="7"/>
      <c r="B140" s="7"/>
      <c r="C140" s="7"/>
      <c r="D140" s="7"/>
      <c r="E140" s="7"/>
      <c r="F140" s="7"/>
      <c r="G140" s="7"/>
      <c r="H140" s="7"/>
    </row>
    <row r="141" spans="1:8" ht="12.75" customHeight="1">
      <c r="A141" s="7"/>
      <c r="B141" s="7"/>
      <c r="C141" s="7"/>
      <c r="D141" s="7"/>
      <c r="E141" s="7"/>
      <c r="F141" s="7"/>
      <c r="G141" s="7"/>
      <c r="H141" s="7"/>
    </row>
    <row r="142" spans="1:8" ht="12.75" customHeight="1">
      <c r="A142" s="7"/>
      <c r="B142" s="7"/>
      <c r="C142" s="7"/>
      <c r="D142" s="7"/>
      <c r="E142" s="7"/>
      <c r="F142" s="7"/>
      <c r="G142" s="7"/>
      <c r="H142" s="7"/>
    </row>
    <row r="143" spans="1:8" ht="12.75" customHeight="1">
      <c r="A143" s="7"/>
      <c r="B143" s="7"/>
      <c r="C143" s="7"/>
      <c r="D143" s="7"/>
      <c r="E143" s="7"/>
      <c r="F143" s="7"/>
      <c r="G143" s="7"/>
      <c r="H143" s="7"/>
    </row>
    <row r="144" spans="1:8" ht="12.75" customHeight="1">
      <c r="A144" s="7"/>
      <c r="B144" s="7"/>
      <c r="C144" s="7"/>
      <c r="D144" s="7"/>
      <c r="E144" s="7"/>
      <c r="F144" s="7"/>
      <c r="G144" s="7"/>
      <c r="H144" s="7"/>
    </row>
    <row r="145" spans="1:8" ht="12.75" customHeight="1">
      <c r="A145" s="7"/>
      <c r="B145" s="7"/>
      <c r="C145" s="7"/>
      <c r="D145" s="7"/>
      <c r="E145" s="7"/>
      <c r="F145" s="7"/>
      <c r="G145" s="7"/>
      <c r="H145" s="7"/>
    </row>
    <row r="146" spans="1:8" ht="12.75" customHeight="1">
      <c r="A146" s="7"/>
      <c r="B146" s="7"/>
      <c r="C146" s="7"/>
      <c r="D146" s="7"/>
      <c r="E146" s="7"/>
      <c r="F146" s="7"/>
      <c r="G146" s="7"/>
      <c r="H146" s="7"/>
    </row>
    <row r="147" spans="1:8" ht="12.75" customHeight="1">
      <c r="A147" s="7"/>
      <c r="B147" s="7"/>
      <c r="C147" s="7"/>
      <c r="D147" s="7"/>
      <c r="E147" s="7"/>
      <c r="F147" s="7"/>
      <c r="G147" s="7"/>
      <c r="H147" s="7"/>
    </row>
    <row r="148" spans="1:8" ht="12.75" customHeight="1">
      <c r="A148" s="7"/>
      <c r="B148" s="7"/>
      <c r="C148" s="7"/>
      <c r="D148" s="7"/>
      <c r="E148" s="7"/>
      <c r="F148" s="7"/>
      <c r="G148" s="7"/>
      <c r="H148" s="7"/>
    </row>
    <row r="149" spans="1:8" ht="12.75" customHeight="1">
      <c r="A149" s="7"/>
      <c r="B149" s="7"/>
      <c r="C149" s="7"/>
      <c r="D149" s="7"/>
      <c r="E149" s="7"/>
      <c r="F149" s="7"/>
      <c r="G149" s="7"/>
      <c r="H149" s="7"/>
    </row>
    <row r="150" spans="1:8" ht="12.75" customHeight="1">
      <c r="A150" s="7"/>
      <c r="B150" s="7"/>
      <c r="C150" s="7"/>
      <c r="D150" s="7"/>
      <c r="E150" s="7"/>
      <c r="F150" s="7"/>
      <c r="G150" s="7"/>
      <c r="H150" s="7"/>
    </row>
    <row r="151" spans="1:8" ht="12.75" customHeight="1">
      <c r="A151" s="7"/>
      <c r="B151" s="7"/>
      <c r="C151" s="7"/>
      <c r="D151" s="7"/>
      <c r="E151" s="7"/>
      <c r="F151" s="7"/>
      <c r="G151" s="7"/>
      <c r="H151" s="7"/>
    </row>
    <row r="152" spans="1:8" ht="12.75" customHeight="1">
      <c r="A152" s="7"/>
      <c r="B152" s="7"/>
      <c r="C152" s="7"/>
      <c r="D152" s="7"/>
      <c r="E152" s="7"/>
      <c r="F152" s="7"/>
      <c r="G152" s="7"/>
      <c r="H152" s="7"/>
    </row>
    <row r="153" spans="1:8" ht="12.75" customHeight="1">
      <c r="A153" s="7"/>
      <c r="B153" s="7"/>
      <c r="C153" s="7"/>
      <c r="D153" s="7"/>
      <c r="E153" s="7"/>
      <c r="F153" s="7"/>
      <c r="G153" s="7"/>
      <c r="H153" s="7"/>
    </row>
    <row r="154" spans="1:8" ht="12.75" customHeight="1">
      <c r="A154" s="7"/>
      <c r="B154" s="7"/>
      <c r="C154" s="7"/>
      <c r="D154" s="7"/>
      <c r="E154" s="7"/>
      <c r="F154" s="7"/>
      <c r="G154" s="7"/>
      <c r="H154" s="7"/>
    </row>
    <row r="155" spans="1:8" ht="12.75" customHeight="1">
      <c r="A155" s="7"/>
      <c r="B155" s="7"/>
      <c r="C155" s="7"/>
      <c r="D155" s="7"/>
      <c r="E155" s="7"/>
      <c r="F155" s="7"/>
      <c r="G155" s="7"/>
      <c r="H155" s="7"/>
    </row>
    <row r="156" spans="1:8" ht="12.75" customHeight="1">
      <c r="A156" s="7"/>
      <c r="B156" s="7"/>
      <c r="C156" s="7"/>
      <c r="D156" s="7"/>
      <c r="E156" s="7"/>
      <c r="F156" s="7"/>
      <c r="G156" s="7"/>
      <c r="H156" s="7"/>
    </row>
    <row r="157" spans="1:8" ht="12.75" customHeight="1">
      <c r="A157" s="7"/>
      <c r="B157" s="7"/>
      <c r="C157" s="7"/>
      <c r="D157" s="7"/>
      <c r="E157" s="7"/>
      <c r="F157" s="7"/>
      <c r="G157" s="7"/>
      <c r="H157" s="7"/>
    </row>
    <row r="158" spans="1:8" ht="12.75" customHeight="1">
      <c r="A158" s="7"/>
      <c r="B158" s="7"/>
      <c r="C158" s="7"/>
      <c r="D158" s="7"/>
      <c r="E158" s="7"/>
      <c r="F158" s="7"/>
      <c r="G158" s="7"/>
      <c r="H158" s="7"/>
    </row>
    <row r="159" spans="1:8" ht="12.75" customHeight="1">
      <c r="A159" s="7"/>
      <c r="B159" s="7"/>
      <c r="C159" s="7"/>
      <c r="D159" s="7"/>
      <c r="E159" s="7"/>
      <c r="F159" s="7"/>
      <c r="G159" s="7"/>
      <c r="H159" s="7"/>
    </row>
    <row r="160" spans="1:8" ht="12.75" customHeight="1">
      <c r="A160" s="7"/>
      <c r="B160" s="7"/>
      <c r="C160" s="7"/>
      <c r="D160" s="7"/>
      <c r="E160" s="7"/>
      <c r="F160" s="7"/>
      <c r="G160" s="7"/>
      <c r="H160" s="7"/>
    </row>
    <row r="161" spans="1:8" ht="12.75" customHeight="1">
      <c r="A161" s="7"/>
      <c r="B161" s="7"/>
      <c r="C161" s="7"/>
      <c r="D161" s="7"/>
      <c r="E161" s="7"/>
      <c r="F161" s="7"/>
      <c r="G161" s="7"/>
      <c r="H161" s="7"/>
    </row>
    <row r="162" spans="1:8" ht="12.75" customHeight="1">
      <c r="A162" s="7"/>
      <c r="B162" s="7"/>
      <c r="C162" s="7"/>
      <c r="D162" s="7"/>
      <c r="E162" s="7"/>
      <c r="F162" s="7"/>
      <c r="G162" s="7"/>
      <c r="H162" s="7"/>
    </row>
    <row r="163" spans="1:8" ht="12.75" customHeight="1">
      <c r="A163" s="7"/>
      <c r="B163" s="7"/>
      <c r="C163" s="7"/>
      <c r="D163" s="7"/>
      <c r="E163" s="7"/>
      <c r="F163" s="7"/>
      <c r="G163" s="7"/>
      <c r="H163" s="7"/>
    </row>
    <row r="164" spans="1:8" ht="12.75" customHeight="1">
      <c r="A164" s="7"/>
      <c r="B164" s="7"/>
      <c r="C164" s="7"/>
      <c r="D164" s="7"/>
      <c r="E164" s="7"/>
      <c r="F164" s="7"/>
      <c r="G164" s="7"/>
      <c r="H164" s="7"/>
    </row>
    <row r="165" spans="1:8" ht="12.75" customHeight="1">
      <c r="A165" s="7"/>
      <c r="B165" s="7"/>
      <c r="C165" s="7"/>
      <c r="D165" s="7"/>
      <c r="E165" s="7"/>
      <c r="F165" s="7"/>
      <c r="G165" s="7"/>
      <c r="H165" s="7"/>
    </row>
    <row r="166" spans="1:8" ht="12.75" customHeight="1">
      <c r="A166" s="7"/>
      <c r="B166" s="7"/>
      <c r="C166" s="7"/>
      <c r="D166" s="7"/>
      <c r="E166" s="7"/>
      <c r="F166" s="7"/>
      <c r="G166" s="7"/>
      <c r="H166" s="7"/>
    </row>
    <row r="167" spans="1:8" ht="12.75" customHeight="1">
      <c r="A167" s="7"/>
      <c r="B167" s="7"/>
      <c r="C167" s="7"/>
      <c r="D167" s="7"/>
      <c r="E167" s="7"/>
      <c r="F167" s="7"/>
      <c r="G167" s="7"/>
      <c r="H167" s="7"/>
    </row>
    <row r="168" spans="1:8" ht="12.75" customHeight="1">
      <c r="A168" s="7"/>
      <c r="B168" s="7"/>
      <c r="C168" s="7"/>
      <c r="D168" s="7"/>
      <c r="E168" s="7"/>
      <c r="F168" s="7"/>
      <c r="G168" s="7"/>
      <c r="H168" s="7"/>
    </row>
    <row r="169" spans="1:8" ht="12.75" customHeight="1">
      <c r="A169" s="7"/>
      <c r="B169" s="7"/>
      <c r="C169" s="7"/>
      <c r="D169" s="7"/>
      <c r="E169" s="7"/>
      <c r="F169" s="7"/>
      <c r="G169" s="7"/>
      <c r="H169" s="7"/>
    </row>
    <row r="170" spans="1:8" ht="12.75" customHeight="1">
      <c r="A170" s="7"/>
      <c r="B170" s="7"/>
      <c r="C170" s="7"/>
      <c r="D170" s="7"/>
      <c r="E170" s="7"/>
      <c r="F170" s="7"/>
      <c r="G170" s="7"/>
      <c r="H170" s="7"/>
    </row>
    <row r="171" spans="1:8" ht="12.75" customHeight="1">
      <c r="A171" s="7"/>
      <c r="B171" s="7"/>
      <c r="C171" s="7"/>
      <c r="D171" s="7"/>
      <c r="E171" s="7"/>
      <c r="F171" s="7"/>
      <c r="G171" s="7"/>
      <c r="H171" s="7"/>
    </row>
    <row r="172" spans="1:8" ht="12.75" customHeight="1">
      <c r="A172" s="7"/>
      <c r="B172" s="7"/>
      <c r="C172" s="7"/>
      <c r="D172" s="7"/>
      <c r="E172" s="7"/>
      <c r="F172" s="7"/>
      <c r="G172" s="7"/>
      <c r="H172" s="7"/>
    </row>
    <row r="173" spans="1:8" ht="12.75" customHeight="1">
      <c r="A173" s="7"/>
      <c r="B173" s="7"/>
      <c r="C173" s="7"/>
      <c r="D173" s="7"/>
      <c r="E173" s="7"/>
      <c r="F173" s="7"/>
      <c r="G173" s="7"/>
      <c r="H173" s="7"/>
    </row>
    <row r="174" spans="1:8" ht="12.75" customHeight="1">
      <c r="A174" s="7"/>
      <c r="B174" s="7"/>
      <c r="C174" s="7"/>
      <c r="D174" s="7"/>
      <c r="E174" s="7"/>
      <c r="F174" s="7"/>
      <c r="G174" s="7"/>
      <c r="H174" s="7"/>
    </row>
    <row r="175" spans="1:8" ht="12.75" customHeight="1">
      <c r="A175" s="7"/>
      <c r="B175" s="7"/>
      <c r="C175" s="7"/>
      <c r="D175" s="7"/>
      <c r="E175" s="7"/>
      <c r="F175" s="7"/>
      <c r="G175" s="7"/>
      <c r="H175" s="7"/>
    </row>
    <row r="176" spans="1:8" ht="12.75" customHeight="1">
      <c r="A176" s="7"/>
      <c r="B176" s="7"/>
      <c r="C176" s="7"/>
      <c r="D176" s="7"/>
      <c r="E176" s="7"/>
      <c r="F176" s="7"/>
      <c r="G176" s="7"/>
      <c r="H176" s="7"/>
    </row>
    <row r="177" spans="1:8" ht="12.75" customHeight="1">
      <c r="A177" s="7"/>
      <c r="B177" s="7"/>
      <c r="C177" s="7"/>
      <c r="D177" s="7"/>
      <c r="E177" s="7"/>
      <c r="F177" s="7"/>
      <c r="G177" s="7"/>
      <c r="H177" s="7"/>
    </row>
    <row r="178" spans="1:8" ht="12.75" customHeight="1">
      <c r="A178" s="7"/>
      <c r="B178" s="7"/>
      <c r="C178" s="7"/>
      <c r="D178" s="7"/>
      <c r="E178" s="7"/>
      <c r="F178" s="7"/>
      <c r="G178" s="7"/>
      <c r="H178" s="7"/>
    </row>
    <row r="179" spans="1:8" ht="12.75" customHeight="1">
      <c r="A179" s="7"/>
      <c r="B179" s="7"/>
      <c r="C179" s="7"/>
      <c r="D179" s="7"/>
      <c r="E179" s="7"/>
      <c r="F179" s="7"/>
      <c r="G179" s="7"/>
      <c r="H179" s="7"/>
    </row>
    <row r="180" spans="1:8" ht="12.75" customHeight="1">
      <c r="A180" s="7"/>
      <c r="B180" s="7"/>
      <c r="C180" s="7"/>
      <c r="D180" s="7"/>
      <c r="E180" s="7"/>
      <c r="F180" s="7"/>
      <c r="G180" s="7"/>
      <c r="H180" s="7"/>
    </row>
    <row r="181" spans="1:8" ht="12.75" customHeight="1">
      <c r="A181" s="7"/>
      <c r="B181" s="7"/>
      <c r="C181" s="7"/>
      <c r="D181" s="7"/>
      <c r="E181" s="7"/>
      <c r="F181" s="7"/>
      <c r="G181" s="7"/>
      <c r="H181" s="7"/>
    </row>
    <row r="182" spans="1:8" ht="12.75" customHeight="1">
      <c r="A182" s="7"/>
      <c r="B182" s="7"/>
      <c r="C182" s="7"/>
      <c r="D182" s="7"/>
      <c r="E182" s="7"/>
      <c r="F182" s="7"/>
      <c r="G182" s="7"/>
      <c r="H182" s="7"/>
    </row>
    <row r="183" spans="1:8" ht="12.75" customHeight="1">
      <c r="A183" s="7"/>
      <c r="B183" s="7"/>
      <c r="C183" s="7"/>
      <c r="D183" s="7"/>
      <c r="E183" s="7"/>
      <c r="F183" s="7"/>
      <c r="G183" s="7"/>
      <c r="H183" s="7"/>
    </row>
    <row r="184" spans="1:8" ht="12.75" customHeight="1">
      <c r="A184" s="7"/>
      <c r="B184" s="7"/>
      <c r="C184" s="7"/>
      <c r="D184" s="7"/>
      <c r="E184" s="7"/>
      <c r="F184" s="7"/>
      <c r="G184" s="7"/>
      <c r="H184" s="7"/>
    </row>
    <row r="185" spans="1:8" ht="12.75" customHeight="1">
      <c r="A185" s="7"/>
      <c r="B185" s="7"/>
      <c r="C185" s="7"/>
      <c r="D185" s="7"/>
      <c r="E185" s="7"/>
      <c r="F185" s="7"/>
      <c r="G185" s="7"/>
      <c r="H185" s="7"/>
    </row>
    <row r="186" spans="1:8" ht="12.75" customHeight="1">
      <c r="A186" s="7"/>
      <c r="B186" s="7"/>
      <c r="C186" s="7"/>
      <c r="D186" s="7"/>
      <c r="E186" s="7"/>
      <c r="F186" s="7"/>
      <c r="G186" s="7"/>
      <c r="H186" s="7"/>
    </row>
    <row r="187" spans="1:8" ht="12.75" customHeight="1">
      <c r="A187" s="7"/>
      <c r="B187" s="7"/>
      <c r="C187" s="7"/>
      <c r="D187" s="7"/>
      <c r="E187" s="7"/>
      <c r="F187" s="7"/>
      <c r="G187" s="7"/>
      <c r="H187" s="7"/>
    </row>
    <row r="188" spans="1:8" ht="12.75" customHeight="1">
      <c r="A188" s="7"/>
      <c r="B188" s="7"/>
      <c r="C188" s="7"/>
      <c r="D188" s="7"/>
      <c r="E188" s="7"/>
      <c r="F188" s="7"/>
      <c r="G188" s="7"/>
      <c r="H188" s="7"/>
    </row>
    <row r="189" spans="1:8" ht="12.75" customHeight="1">
      <c r="A189" s="7"/>
      <c r="B189" s="7"/>
      <c r="C189" s="7"/>
      <c r="D189" s="7"/>
      <c r="E189" s="7"/>
      <c r="F189" s="7"/>
      <c r="G189" s="7"/>
      <c r="H189" s="7"/>
    </row>
    <row r="190" spans="1:8" ht="12.75" customHeight="1">
      <c r="A190" s="7"/>
      <c r="B190" s="7"/>
      <c r="C190" s="7"/>
      <c r="D190" s="7"/>
      <c r="E190" s="7"/>
      <c r="F190" s="7"/>
      <c r="G190" s="7"/>
      <c r="H190" s="7"/>
    </row>
    <row r="191" spans="1:8" ht="12.75" customHeight="1">
      <c r="A191" s="7"/>
      <c r="B191" s="7"/>
      <c r="C191" s="7"/>
      <c r="D191" s="7"/>
      <c r="E191" s="7"/>
      <c r="F191" s="7"/>
      <c r="G191" s="7"/>
      <c r="H191" s="7"/>
    </row>
    <row r="192" spans="1:8" ht="12.75" customHeight="1">
      <c r="A192" s="7"/>
      <c r="B192" s="7"/>
      <c r="C192" s="7"/>
      <c r="D192" s="7"/>
      <c r="E192" s="7"/>
      <c r="F192" s="7"/>
      <c r="G192" s="7"/>
      <c r="H192" s="7"/>
    </row>
    <row r="193" spans="1:8" ht="12.75" customHeight="1">
      <c r="A193" s="7"/>
      <c r="B193" s="7"/>
      <c r="C193" s="7"/>
      <c r="D193" s="7"/>
      <c r="E193" s="7"/>
      <c r="F193" s="7"/>
      <c r="G193" s="7"/>
      <c r="H193" s="7"/>
    </row>
    <row r="194" spans="1:8" ht="12.75" customHeight="1">
      <c r="A194" s="7"/>
      <c r="B194" s="7"/>
      <c r="C194" s="7"/>
      <c r="D194" s="7"/>
      <c r="E194" s="7"/>
      <c r="F194" s="7"/>
      <c r="G194" s="7"/>
      <c r="H194" s="7"/>
    </row>
    <row r="195" spans="1:8" ht="12.75" customHeight="1">
      <c r="A195" s="7"/>
      <c r="B195" s="7"/>
      <c r="C195" s="7"/>
      <c r="D195" s="7"/>
      <c r="E195" s="7"/>
      <c r="F195" s="7"/>
      <c r="G195" s="7"/>
      <c r="H195" s="7"/>
    </row>
    <row r="196" spans="1:8" ht="12.75" customHeight="1">
      <c r="A196" s="7"/>
      <c r="B196" s="7"/>
      <c r="C196" s="7"/>
      <c r="D196" s="7"/>
      <c r="E196" s="7"/>
      <c r="F196" s="7"/>
      <c r="G196" s="7"/>
      <c r="H196" s="7"/>
    </row>
    <row r="197" spans="1:8" ht="12.75" customHeight="1">
      <c r="A197" s="7"/>
      <c r="B197" s="7"/>
      <c r="C197" s="7"/>
      <c r="D197" s="7"/>
      <c r="E197" s="7"/>
      <c r="F197" s="7"/>
      <c r="G197" s="7"/>
      <c r="H197" s="7"/>
    </row>
    <row r="198" spans="1:8" ht="12.75" customHeight="1">
      <c r="A198" s="7"/>
      <c r="B198" s="7"/>
      <c r="C198" s="7"/>
      <c r="D198" s="7"/>
      <c r="E198" s="7"/>
      <c r="F198" s="7"/>
      <c r="G198" s="7"/>
      <c r="H198" s="7"/>
    </row>
    <row r="199" spans="1:8" ht="12.75" customHeight="1">
      <c r="A199" s="7"/>
      <c r="B199" s="7"/>
      <c r="C199" s="7"/>
      <c r="D199" s="7"/>
      <c r="E199" s="7"/>
      <c r="F199" s="7"/>
      <c r="G199" s="7"/>
      <c r="H199" s="7"/>
    </row>
    <row r="200" spans="1:8" ht="12.75" customHeight="1">
      <c r="A200" s="7"/>
      <c r="B200" s="7"/>
      <c r="C200" s="7"/>
      <c r="D200" s="7"/>
      <c r="E200" s="7"/>
      <c r="F200" s="7"/>
      <c r="G200" s="7"/>
      <c r="H200" s="7"/>
    </row>
    <row r="201" spans="1:8" ht="12.75" customHeight="1">
      <c r="A201" s="7"/>
      <c r="B201" s="7"/>
      <c r="C201" s="7"/>
      <c r="D201" s="7"/>
      <c r="E201" s="7"/>
      <c r="F201" s="7"/>
      <c r="G201" s="7"/>
      <c r="H201" s="7"/>
    </row>
    <row r="202" spans="1:8" ht="12.75" customHeight="1">
      <c r="A202" s="7"/>
      <c r="B202" s="7"/>
      <c r="C202" s="7"/>
      <c r="D202" s="7"/>
      <c r="E202" s="7"/>
      <c r="F202" s="7"/>
      <c r="G202" s="7"/>
      <c r="H202" s="7"/>
    </row>
    <row r="203" spans="1:8" ht="12.75" customHeight="1">
      <c r="A203" s="7"/>
      <c r="B203" s="7"/>
      <c r="C203" s="7"/>
      <c r="D203" s="7"/>
      <c r="E203" s="7"/>
      <c r="F203" s="7"/>
      <c r="G203" s="7"/>
      <c r="H203" s="7"/>
    </row>
    <row r="204" spans="1:8" ht="12.75" customHeight="1">
      <c r="A204" s="7"/>
      <c r="B204" s="7"/>
      <c r="C204" s="7"/>
      <c r="D204" s="7"/>
      <c r="E204" s="7"/>
      <c r="F204" s="7"/>
      <c r="G204" s="7"/>
      <c r="H204" s="7"/>
    </row>
    <row r="205" spans="1:8" ht="12.75" customHeight="1">
      <c r="A205" s="7"/>
      <c r="B205" s="7"/>
      <c r="C205" s="7"/>
      <c r="D205" s="7"/>
      <c r="E205" s="7"/>
      <c r="F205" s="7"/>
      <c r="G205" s="7"/>
      <c r="H205" s="7"/>
    </row>
    <row r="206" spans="1:8" ht="12.75" customHeight="1">
      <c r="A206" s="7"/>
      <c r="B206" s="7"/>
      <c r="C206" s="7"/>
      <c r="D206" s="7"/>
      <c r="E206" s="7"/>
      <c r="F206" s="7"/>
      <c r="G206" s="7"/>
      <c r="H206" s="7"/>
    </row>
    <row r="207" spans="1:8" ht="12.75" customHeight="1">
      <c r="A207" s="7"/>
      <c r="B207" s="7"/>
      <c r="C207" s="7"/>
      <c r="D207" s="7"/>
      <c r="E207" s="7"/>
      <c r="F207" s="7"/>
      <c r="G207" s="7"/>
      <c r="H207" s="7"/>
    </row>
    <row r="208" spans="1:8" ht="12.75" customHeight="1">
      <c r="A208" s="7"/>
      <c r="B208" s="7"/>
      <c r="C208" s="7"/>
      <c r="D208" s="7"/>
      <c r="E208" s="7"/>
      <c r="F208" s="7"/>
      <c r="G208" s="7"/>
      <c r="H208" s="7"/>
    </row>
    <row r="209" spans="1:8" ht="12.75" customHeight="1">
      <c r="A209" s="7"/>
      <c r="B209" s="7"/>
      <c r="C209" s="7"/>
      <c r="D209" s="7"/>
      <c r="E209" s="7"/>
      <c r="F209" s="7"/>
      <c r="G209" s="7"/>
      <c r="H209" s="7"/>
    </row>
    <row r="210" spans="1:8" ht="12.75" customHeight="1">
      <c r="A210" s="7"/>
      <c r="B210" s="7"/>
      <c r="C210" s="7"/>
      <c r="D210" s="7"/>
      <c r="E210" s="7"/>
      <c r="F210" s="7"/>
      <c r="G210" s="7"/>
      <c r="H210" s="7"/>
    </row>
    <row r="211" spans="1:8" ht="12.75" customHeight="1">
      <c r="A211" s="7"/>
      <c r="B211" s="7"/>
      <c r="C211" s="7"/>
      <c r="D211" s="7"/>
      <c r="E211" s="7"/>
      <c r="F211" s="7"/>
      <c r="G211" s="7"/>
      <c r="H211" s="7"/>
    </row>
    <row r="212" spans="1:8" ht="12.75" customHeight="1">
      <c r="A212" s="7"/>
      <c r="B212" s="7"/>
      <c r="C212" s="7"/>
      <c r="D212" s="7"/>
      <c r="E212" s="7"/>
      <c r="F212" s="7"/>
      <c r="G212" s="7"/>
      <c r="H212" s="7"/>
    </row>
    <row r="213" spans="1:8" ht="12.75" customHeight="1">
      <c r="A213" s="7"/>
      <c r="B213" s="7"/>
      <c r="C213" s="7"/>
      <c r="D213" s="7"/>
      <c r="E213" s="7"/>
      <c r="F213" s="7"/>
      <c r="G213" s="7"/>
      <c r="H213" s="7"/>
    </row>
    <row r="214" spans="1:8" ht="12.75" customHeight="1">
      <c r="A214" s="7"/>
      <c r="B214" s="7"/>
      <c r="C214" s="7"/>
      <c r="D214" s="7"/>
      <c r="E214" s="7"/>
      <c r="F214" s="7"/>
      <c r="G214" s="7"/>
      <c r="H214" s="7"/>
    </row>
    <row r="215" spans="1:8" ht="12.75" customHeight="1">
      <c r="A215" s="7"/>
      <c r="B215" s="7"/>
      <c r="C215" s="7"/>
      <c r="D215" s="7"/>
      <c r="E215" s="7"/>
      <c r="F215" s="7"/>
      <c r="G215" s="7"/>
      <c r="H215" s="7"/>
    </row>
    <row r="216" spans="1:8" ht="12.75" customHeight="1">
      <c r="A216" s="7"/>
      <c r="B216" s="7"/>
      <c r="C216" s="7"/>
      <c r="D216" s="7"/>
      <c r="E216" s="7"/>
      <c r="F216" s="7"/>
      <c r="G216" s="7"/>
      <c r="H216" s="7"/>
    </row>
    <row r="217" spans="1:8" ht="12.75" customHeight="1">
      <c r="A217" s="7"/>
      <c r="B217" s="7"/>
      <c r="C217" s="7"/>
      <c r="D217" s="7"/>
      <c r="E217" s="7"/>
      <c r="F217" s="7"/>
      <c r="G217" s="7"/>
      <c r="H217" s="7"/>
    </row>
    <row r="218" spans="1:8" ht="12.75" customHeight="1">
      <c r="A218" s="7"/>
      <c r="B218" s="7"/>
      <c r="C218" s="7"/>
      <c r="D218" s="7"/>
      <c r="E218" s="7"/>
      <c r="F218" s="7"/>
      <c r="G218" s="7"/>
      <c r="H218" s="7"/>
    </row>
    <row r="219" spans="1:8" ht="12.75" customHeight="1">
      <c r="A219" s="7"/>
      <c r="B219" s="7"/>
      <c r="C219" s="7"/>
      <c r="D219" s="7"/>
      <c r="E219" s="7"/>
      <c r="F219" s="7"/>
      <c r="G219" s="7"/>
      <c r="H219" s="7"/>
    </row>
    <row r="220" spans="1:8" ht="12.75" customHeight="1">
      <c r="A220" s="7"/>
      <c r="B220" s="7"/>
      <c r="C220" s="7"/>
      <c r="D220" s="7"/>
      <c r="E220" s="7"/>
      <c r="F220" s="7"/>
      <c r="G220" s="7"/>
      <c r="H220" s="7"/>
    </row>
    <row r="221" spans="1:8" ht="12.75" customHeight="1">
      <c r="A221" s="7"/>
      <c r="B221" s="7"/>
      <c r="C221" s="7"/>
      <c r="D221" s="7"/>
      <c r="E221" s="7"/>
      <c r="F221" s="7"/>
      <c r="G221" s="7"/>
      <c r="H221" s="7"/>
    </row>
    <row r="222" spans="1:8" ht="12.75" customHeight="1">
      <c r="A222" s="7"/>
      <c r="B222" s="7"/>
      <c r="C222" s="7"/>
      <c r="D222" s="7"/>
      <c r="E222" s="7"/>
      <c r="F222" s="7"/>
      <c r="G222" s="7"/>
      <c r="H222" s="7"/>
    </row>
    <row r="223" spans="1:8" ht="12.75" customHeight="1">
      <c r="A223" s="7"/>
      <c r="B223" s="7"/>
      <c r="C223" s="7"/>
      <c r="D223" s="7"/>
      <c r="E223" s="7"/>
      <c r="F223" s="7"/>
      <c r="G223" s="7"/>
      <c r="H223" s="7"/>
    </row>
    <row r="224" spans="1:8" ht="12.75" customHeight="1">
      <c r="A224" s="7"/>
      <c r="B224" s="7"/>
      <c r="C224" s="7"/>
      <c r="D224" s="7"/>
      <c r="E224" s="7"/>
      <c r="F224" s="7"/>
      <c r="G224" s="7"/>
      <c r="H224" s="7"/>
    </row>
    <row r="225" spans="1:8" ht="12.75" customHeight="1">
      <c r="A225" s="7"/>
      <c r="B225" s="7"/>
      <c r="C225" s="7"/>
      <c r="D225" s="7"/>
      <c r="E225" s="7"/>
      <c r="F225" s="7"/>
      <c r="G225" s="7"/>
      <c r="H225" s="7"/>
    </row>
    <row r="226" spans="1:8" ht="12.75" customHeight="1">
      <c r="A226" s="7"/>
      <c r="B226" s="7"/>
      <c r="C226" s="7"/>
      <c r="D226" s="7"/>
      <c r="E226" s="7"/>
      <c r="F226" s="7"/>
      <c r="G226" s="7"/>
      <c r="H226" s="7"/>
    </row>
    <row r="227" spans="1:8" ht="12.75" customHeight="1">
      <c r="A227" s="7"/>
      <c r="B227" s="7"/>
      <c r="C227" s="7"/>
      <c r="D227" s="7"/>
      <c r="E227" s="7"/>
      <c r="F227" s="7"/>
      <c r="G227" s="7"/>
      <c r="H227" s="7"/>
    </row>
    <row r="228" spans="1:8" ht="12.75" customHeight="1">
      <c r="A228" s="7"/>
      <c r="B228" s="7"/>
      <c r="C228" s="7"/>
      <c r="D228" s="7"/>
      <c r="E228" s="7"/>
      <c r="F228" s="7"/>
      <c r="G228" s="7"/>
      <c r="H228" s="7"/>
    </row>
    <row r="229" spans="1:8" ht="12.75" customHeight="1">
      <c r="A229" s="7"/>
      <c r="B229" s="7"/>
      <c r="C229" s="7"/>
      <c r="D229" s="7"/>
      <c r="E229" s="7"/>
      <c r="F229" s="7"/>
      <c r="G229" s="7"/>
      <c r="H229" s="7"/>
    </row>
    <row r="230" spans="1:8" ht="12.75" customHeight="1">
      <c r="A230" s="7"/>
      <c r="B230" s="7"/>
      <c r="C230" s="7"/>
      <c r="D230" s="7"/>
      <c r="E230" s="7"/>
      <c r="F230" s="7"/>
      <c r="G230" s="7"/>
      <c r="H230" s="7"/>
    </row>
    <row r="231" spans="1:8" ht="12.75" customHeight="1">
      <c r="A231" s="7"/>
      <c r="B231" s="7"/>
      <c r="C231" s="7"/>
      <c r="D231" s="7"/>
      <c r="E231" s="7"/>
      <c r="F231" s="7"/>
      <c r="G231" s="7"/>
      <c r="H231" s="7"/>
    </row>
    <row r="232" spans="1:8" ht="12.75" customHeight="1">
      <c r="A232" s="7"/>
      <c r="B232" s="7"/>
      <c r="C232" s="7"/>
      <c r="D232" s="7"/>
      <c r="E232" s="7"/>
      <c r="F232" s="7"/>
      <c r="G232" s="7"/>
      <c r="H232" s="7"/>
    </row>
    <row r="233" spans="1:8" ht="12.75" customHeight="1">
      <c r="A233" s="7"/>
      <c r="B233" s="7"/>
      <c r="C233" s="7"/>
      <c r="D233" s="7"/>
      <c r="E233" s="7"/>
      <c r="F233" s="7"/>
      <c r="G233" s="7"/>
      <c r="H233" s="7"/>
    </row>
    <row r="234" spans="1:8" ht="12.75" customHeight="1">
      <c r="A234" s="7"/>
      <c r="B234" s="7"/>
      <c r="C234" s="7"/>
      <c r="D234" s="7"/>
      <c r="E234" s="7"/>
      <c r="F234" s="7"/>
      <c r="G234" s="7"/>
      <c r="H234" s="7"/>
    </row>
    <row r="235" spans="1:8" ht="12.75" customHeight="1">
      <c r="A235" s="7"/>
      <c r="B235" s="7"/>
      <c r="C235" s="7"/>
      <c r="D235" s="7"/>
      <c r="E235" s="7"/>
      <c r="F235" s="7"/>
      <c r="G235" s="7"/>
      <c r="H235" s="7"/>
    </row>
    <row r="236" spans="1:8" ht="12.75" customHeight="1">
      <c r="A236" s="7"/>
      <c r="B236" s="7"/>
      <c r="C236" s="7"/>
      <c r="D236" s="7"/>
      <c r="E236" s="7"/>
      <c r="F236" s="7"/>
      <c r="G236" s="7"/>
      <c r="H236" s="7"/>
    </row>
    <row r="237" spans="1:8" ht="12.75" customHeight="1">
      <c r="A237" s="7"/>
      <c r="B237" s="7"/>
      <c r="C237" s="7"/>
      <c r="D237" s="7"/>
      <c r="E237" s="7"/>
      <c r="F237" s="7"/>
      <c r="G237" s="7"/>
      <c r="H237" s="7"/>
    </row>
    <row r="238" spans="1:8" ht="12.75" customHeight="1">
      <c r="A238" s="7"/>
      <c r="B238" s="7"/>
      <c r="C238" s="7"/>
      <c r="D238" s="7"/>
      <c r="E238" s="7"/>
      <c r="F238" s="7"/>
      <c r="G238" s="7"/>
      <c r="H238" s="7"/>
    </row>
    <row r="239" spans="1:8" ht="12.75" customHeight="1">
      <c r="A239" s="7"/>
      <c r="B239" s="7"/>
      <c r="C239" s="7"/>
      <c r="D239" s="7"/>
      <c r="E239" s="7"/>
      <c r="F239" s="7"/>
      <c r="G239" s="7"/>
      <c r="H239" s="7"/>
    </row>
    <row r="240" spans="1:8" ht="12.75" customHeight="1">
      <c r="A240" s="7"/>
      <c r="B240" s="7"/>
      <c r="C240" s="7"/>
      <c r="D240" s="7"/>
      <c r="E240" s="7"/>
      <c r="F240" s="7"/>
      <c r="G240" s="7"/>
      <c r="H240" s="7"/>
    </row>
    <row r="241" spans="1:8" ht="12.75" customHeight="1">
      <c r="A241" s="7"/>
      <c r="B241" s="7"/>
      <c r="C241" s="7"/>
      <c r="D241" s="7"/>
      <c r="E241" s="7"/>
      <c r="F241" s="7"/>
      <c r="G241" s="7"/>
      <c r="H241" s="7"/>
    </row>
    <row r="242" spans="1:8" ht="12.75" customHeight="1">
      <c r="A242" s="7"/>
      <c r="B242" s="7"/>
      <c r="C242" s="7"/>
      <c r="D242" s="7"/>
      <c r="E242" s="7"/>
      <c r="F242" s="7"/>
      <c r="G242" s="7"/>
      <c r="H242" s="7"/>
    </row>
    <row r="243" spans="1:8" ht="12.75" customHeight="1">
      <c r="A243" s="7"/>
      <c r="B243" s="7"/>
      <c r="C243" s="7"/>
      <c r="D243" s="7"/>
      <c r="E243" s="7"/>
      <c r="F243" s="7"/>
      <c r="G243" s="7"/>
      <c r="H243" s="7"/>
    </row>
    <row r="244" spans="1:8" ht="12.75" customHeight="1">
      <c r="A244" s="7"/>
      <c r="B244" s="7"/>
      <c r="C244" s="7"/>
      <c r="D244" s="7"/>
      <c r="E244" s="7"/>
      <c r="F244" s="7"/>
      <c r="G244" s="7"/>
      <c r="H244" s="7"/>
    </row>
    <row r="245" spans="1:8" ht="12.75" customHeight="1">
      <c r="A245" s="7"/>
      <c r="B245" s="7"/>
      <c r="C245" s="7"/>
      <c r="D245" s="7"/>
      <c r="E245" s="7"/>
      <c r="F245" s="7"/>
      <c r="G245" s="7"/>
      <c r="H245" s="7"/>
    </row>
    <row r="246" spans="1:8" ht="12.75" customHeight="1">
      <c r="A246" s="7"/>
      <c r="B246" s="7"/>
      <c r="C246" s="7"/>
      <c r="D246" s="7"/>
      <c r="E246" s="7"/>
      <c r="F246" s="7"/>
      <c r="G246" s="7"/>
      <c r="H246" s="7"/>
    </row>
    <row r="247" spans="1:8" ht="12.75" customHeight="1">
      <c r="A247" s="7"/>
      <c r="B247" s="7"/>
      <c r="C247" s="7"/>
      <c r="D247" s="7"/>
      <c r="E247" s="7"/>
      <c r="F247" s="7"/>
      <c r="G247" s="7"/>
      <c r="H247" s="7"/>
    </row>
    <row r="248" spans="1:8" ht="12.75" customHeight="1">
      <c r="A248" s="7"/>
      <c r="B248" s="7"/>
      <c r="C248" s="7"/>
      <c r="D248" s="7"/>
      <c r="E248" s="7"/>
      <c r="F248" s="7"/>
      <c r="G248" s="7"/>
      <c r="H248" s="7"/>
    </row>
    <row r="249" spans="1:8" ht="12.75" customHeight="1">
      <c r="A249" s="7"/>
      <c r="B249" s="7"/>
      <c r="C249" s="7"/>
      <c r="D249" s="7"/>
      <c r="E249" s="7"/>
      <c r="F249" s="7"/>
      <c r="G249" s="7"/>
      <c r="H249" s="7"/>
    </row>
    <row r="250" spans="1:8" ht="12.75" customHeight="1">
      <c r="A250" s="7"/>
      <c r="B250" s="7"/>
      <c r="C250" s="7"/>
      <c r="D250" s="7"/>
      <c r="E250" s="7"/>
      <c r="F250" s="7"/>
      <c r="G250" s="7"/>
      <c r="H250" s="7"/>
    </row>
    <row r="251" spans="1:8" ht="12.75" customHeight="1">
      <c r="A251" s="7"/>
      <c r="B251" s="7"/>
      <c r="C251" s="7"/>
      <c r="D251" s="7"/>
      <c r="E251" s="7"/>
      <c r="F251" s="7"/>
      <c r="G251" s="7"/>
      <c r="H251" s="7"/>
    </row>
    <row r="252" spans="1:8" ht="12.75" customHeight="1">
      <c r="A252" s="7"/>
      <c r="B252" s="7"/>
      <c r="C252" s="7"/>
      <c r="D252" s="7"/>
      <c r="E252" s="7"/>
      <c r="F252" s="7"/>
      <c r="G252" s="7"/>
      <c r="H252" s="7"/>
    </row>
    <row r="253" spans="1:8" ht="12.75" customHeight="1">
      <c r="A253" s="7"/>
      <c r="B253" s="7"/>
      <c r="C253" s="7"/>
      <c r="D253" s="7"/>
      <c r="E253" s="7"/>
      <c r="F253" s="7"/>
      <c r="G253" s="7"/>
      <c r="H253" s="7"/>
    </row>
    <row r="254" spans="1:8" ht="12.75" customHeight="1">
      <c r="A254" s="7"/>
      <c r="B254" s="7"/>
      <c r="C254" s="7"/>
      <c r="D254" s="7"/>
      <c r="E254" s="7"/>
      <c r="F254" s="7"/>
      <c r="G254" s="7"/>
      <c r="H254" s="7"/>
    </row>
    <row r="255" spans="1:8" ht="12.75" customHeight="1">
      <c r="A255" s="7"/>
      <c r="B255" s="7"/>
      <c r="C255" s="7"/>
      <c r="D255" s="7"/>
      <c r="E255" s="7"/>
      <c r="F255" s="7"/>
      <c r="G255" s="7"/>
      <c r="H255" s="7"/>
    </row>
    <row r="256" spans="1:8" ht="12.75" customHeight="1">
      <c r="A256" s="7"/>
      <c r="B256" s="7"/>
      <c r="C256" s="7"/>
      <c r="D256" s="7"/>
      <c r="E256" s="7"/>
      <c r="F256" s="7"/>
      <c r="G256" s="7"/>
      <c r="H256" s="7"/>
    </row>
    <row r="257" spans="1:8" ht="12.75" customHeight="1">
      <c r="A257" s="7"/>
      <c r="B257" s="7"/>
      <c r="C257" s="7"/>
      <c r="D257" s="7"/>
      <c r="E257" s="7"/>
      <c r="F257" s="7"/>
      <c r="G257" s="7"/>
      <c r="H257" s="7"/>
    </row>
    <row r="258" spans="1:8" ht="12.75" customHeight="1">
      <c r="A258" s="7"/>
      <c r="B258" s="7"/>
      <c r="C258" s="7"/>
      <c r="D258" s="7"/>
      <c r="E258" s="7"/>
      <c r="F258" s="7"/>
      <c r="G258" s="7"/>
      <c r="H258" s="7"/>
    </row>
    <row r="259" spans="1:8" ht="12.75" customHeight="1">
      <c r="A259" s="7"/>
      <c r="B259" s="7"/>
      <c r="C259" s="7"/>
      <c r="D259" s="7"/>
      <c r="E259" s="7"/>
      <c r="F259" s="7"/>
      <c r="G259" s="7"/>
      <c r="H259" s="7"/>
    </row>
    <row r="260" spans="1:8" ht="12.75" customHeight="1">
      <c r="A260" s="7"/>
      <c r="B260" s="7"/>
      <c r="C260" s="7"/>
      <c r="D260" s="7"/>
      <c r="E260" s="7"/>
      <c r="F260" s="7"/>
      <c r="G260" s="7"/>
      <c r="H260" s="7"/>
    </row>
    <row r="261" spans="1:8" ht="12.75" customHeight="1">
      <c r="A261" s="7"/>
      <c r="B261" s="7"/>
      <c r="C261" s="7"/>
      <c r="D261" s="7"/>
      <c r="E261" s="7"/>
      <c r="F261" s="7"/>
      <c r="G261" s="7"/>
      <c r="H261" s="7"/>
    </row>
    <row r="262" spans="1:8" ht="12.75" customHeight="1">
      <c r="A262" s="7"/>
      <c r="B262" s="7"/>
      <c r="C262" s="7"/>
      <c r="D262" s="7"/>
      <c r="E262" s="7"/>
      <c r="F262" s="7"/>
      <c r="G262" s="7"/>
      <c r="H262" s="7"/>
    </row>
    <row r="263" spans="1:8" ht="12.75" customHeight="1">
      <c r="A263" s="7"/>
      <c r="B263" s="7"/>
      <c r="C263" s="7"/>
      <c r="D263" s="7"/>
      <c r="E263" s="7"/>
      <c r="F263" s="7"/>
      <c r="G263" s="7"/>
      <c r="H263" s="7"/>
    </row>
    <row r="264" spans="1:8" ht="12.75" customHeight="1">
      <c r="A264" s="7"/>
      <c r="B264" s="7"/>
      <c r="C264" s="7"/>
      <c r="D264" s="7"/>
      <c r="E264" s="7"/>
      <c r="F264" s="7"/>
      <c r="G264" s="7"/>
      <c r="H264" s="7"/>
    </row>
    <row r="265" spans="1:8" ht="12.75" customHeight="1">
      <c r="A265" s="7"/>
      <c r="B265" s="7"/>
      <c r="C265" s="7"/>
      <c r="D265" s="7"/>
      <c r="E265" s="7"/>
      <c r="F265" s="7"/>
      <c r="G265" s="7"/>
      <c r="H265" s="7"/>
    </row>
    <row r="266" spans="1:8" ht="12.75" customHeight="1">
      <c r="A266" s="7"/>
      <c r="B266" s="7"/>
      <c r="C266" s="7"/>
      <c r="D266" s="7"/>
      <c r="E266" s="7"/>
      <c r="F266" s="7"/>
      <c r="G266" s="7"/>
      <c r="H266" s="7"/>
    </row>
    <row r="267" spans="1:8" ht="12.75" customHeight="1">
      <c r="A267" s="7"/>
      <c r="B267" s="7"/>
      <c r="C267" s="7"/>
      <c r="D267" s="7"/>
      <c r="E267" s="7"/>
      <c r="F267" s="7"/>
      <c r="G267" s="7"/>
      <c r="H267" s="7"/>
    </row>
    <row r="268" spans="1:8" ht="12.75" customHeight="1">
      <c r="A268" s="7"/>
      <c r="B268" s="7"/>
      <c r="C268" s="7"/>
      <c r="D268" s="7"/>
      <c r="E268" s="7"/>
      <c r="F268" s="7"/>
      <c r="G268" s="7"/>
      <c r="H268" s="7"/>
    </row>
    <row r="269" spans="1:8" ht="12.75" customHeight="1">
      <c r="A269" s="7"/>
      <c r="B269" s="7"/>
      <c r="C269" s="7"/>
      <c r="D269" s="7"/>
      <c r="E269" s="7"/>
      <c r="F269" s="7"/>
      <c r="G269" s="7"/>
      <c r="H269" s="7"/>
    </row>
    <row r="270" spans="1:8" ht="12.75" customHeight="1">
      <c r="A270" s="7"/>
      <c r="B270" s="7"/>
      <c r="C270" s="7"/>
      <c r="D270" s="7"/>
      <c r="E270" s="7"/>
      <c r="F270" s="7"/>
      <c r="G270" s="7"/>
      <c r="H270" s="7"/>
    </row>
    <row r="271" spans="1:8" ht="12.75" customHeight="1">
      <c r="A271" s="7"/>
      <c r="B271" s="7"/>
      <c r="C271" s="7"/>
      <c r="D271" s="7"/>
      <c r="E271" s="7"/>
      <c r="F271" s="7"/>
      <c r="G271" s="7"/>
      <c r="H271" s="7"/>
    </row>
    <row r="272" spans="1:8" ht="12.75" customHeight="1">
      <c r="A272" s="7"/>
      <c r="B272" s="7"/>
      <c r="C272" s="7"/>
      <c r="D272" s="7"/>
      <c r="E272" s="7"/>
      <c r="F272" s="7"/>
      <c r="G272" s="7"/>
      <c r="H272" s="7"/>
    </row>
    <row r="273" spans="1:8" ht="12.75" customHeight="1">
      <c r="A273" s="7"/>
      <c r="B273" s="7"/>
      <c r="C273" s="7"/>
      <c r="D273" s="7"/>
      <c r="E273" s="7"/>
      <c r="F273" s="7"/>
      <c r="G273" s="7"/>
      <c r="H273" s="7"/>
    </row>
    <row r="274" spans="1:8" ht="12.75" customHeight="1">
      <c r="A274" s="7"/>
      <c r="B274" s="7"/>
      <c r="C274" s="7"/>
      <c r="D274" s="7"/>
      <c r="E274" s="7"/>
      <c r="F274" s="7"/>
      <c r="G274" s="7"/>
      <c r="H274" s="7"/>
    </row>
    <row r="275" spans="1:8" ht="12.75" customHeight="1">
      <c r="A275" s="7"/>
      <c r="B275" s="7"/>
      <c r="C275" s="7"/>
      <c r="D275" s="7"/>
      <c r="E275" s="7"/>
      <c r="F275" s="7"/>
      <c r="G275" s="7"/>
      <c r="H275" s="7"/>
    </row>
    <row r="276" spans="1:8" ht="12.75" customHeight="1">
      <c r="A276" s="7"/>
      <c r="B276" s="7"/>
      <c r="C276" s="7"/>
      <c r="D276" s="7"/>
      <c r="E276" s="7"/>
      <c r="F276" s="7"/>
      <c r="G276" s="7"/>
      <c r="H276" s="7"/>
    </row>
    <row r="277" spans="1:8" ht="12.75" customHeight="1">
      <c r="A277" s="7"/>
      <c r="B277" s="7"/>
      <c r="C277" s="7"/>
      <c r="D277" s="7"/>
      <c r="E277" s="7"/>
      <c r="F277" s="7"/>
      <c r="G277" s="7"/>
      <c r="H277" s="7"/>
    </row>
    <row r="278" spans="1:8" ht="12.75" customHeight="1">
      <c r="A278" s="7"/>
      <c r="B278" s="7"/>
      <c r="C278" s="7"/>
      <c r="D278" s="7"/>
      <c r="E278" s="7"/>
      <c r="F278" s="7"/>
      <c r="G278" s="7"/>
      <c r="H278" s="7"/>
    </row>
    <row r="279" spans="1:8" ht="12.75" customHeight="1">
      <c r="A279" s="7"/>
      <c r="B279" s="7"/>
      <c r="C279" s="7"/>
      <c r="D279" s="7"/>
      <c r="E279" s="7"/>
      <c r="F279" s="7"/>
      <c r="G279" s="7"/>
      <c r="H279" s="7"/>
    </row>
    <row r="280" spans="1:8" ht="12.75" customHeight="1">
      <c r="A280" s="7"/>
      <c r="B280" s="7"/>
      <c r="C280" s="7"/>
      <c r="D280" s="7"/>
      <c r="E280" s="7"/>
      <c r="F280" s="7"/>
      <c r="G280" s="7"/>
      <c r="H280" s="7"/>
    </row>
    <row r="281" spans="1:8" ht="12.75" customHeight="1">
      <c r="A281" s="7"/>
      <c r="B281" s="7"/>
      <c r="C281" s="7"/>
      <c r="D281" s="7"/>
      <c r="E281" s="7"/>
      <c r="F281" s="7"/>
      <c r="G281" s="7"/>
      <c r="H281" s="7"/>
    </row>
    <row r="282" spans="1:8" ht="12.75" customHeight="1">
      <c r="A282" s="7"/>
      <c r="B282" s="7"/>
      <c r="C282" s="7"/>
      <c r="D282" s="7"/>
      <c r="E282" s="7"/>
      <c r="F282" s="7"/>
      <c r="G282" s="7"/>
      <c r="H282" s="7"/>
    </row>
    <row r="283" spans="1:8" ht="12.75" customHeight="1">
      <c r="A283" s="7"/>
      <c r="B283" s="7"/>
      <c r="C283" s="7"/>
      <c r="D283" s="7"/>
      <c r="E283" s="7"/>
      <c r="F283" s="7"/>
      <c r="G283" s="7"/>
      <c r="H283" s="7"/>
    </row>
    <row r="284" spans="1:8" ht="12.75" customHeight="1">
      <c r="A284" s="7"/>
      <c r="B284" s="7"/>
      <c r="C284" s="7"/>
      <c r="D284" s="7"/>
      <c r="E284" s="7"/>
      <c r="F284" s="7"/>
      <c r="G284" s="7"/>
      <c r="H284" s="7"/>
    </row>
    <row r="285" spans="1:8" ht="12.75" customHeight="1">
      <c r="A285" s="7"/>
      <c r="B285" s="7"/>
      <c r="C285" s="7"/>
      <c r="D285" s="7"/>
      <c r="E285" s="7"/>
      <c r="F285" s="7"/>
      <c r="G285" s="7"/>
      <c r="H285" s="7"/>
    </row>
    <row r="286" spans="1:8" ht="12.75" customHeight="1">
      <c r="A286" s="7"/>
      <c r="B286" s="7"/>
      <c r="C286" s="7"/>
      <c r="D286" s="7"/>
      <c r="E286" s="7"/>
      <c r="F286" s="7"/>
      <c r="G286" s="7"/>
      <c r="H286" s="7"/>
    </row>
    <row r="287" spans="1:8" ht="12.75" customHeight="1">
      <c r="A287" s="7"/>
      <c r="B287" s="7"/>
      <c r="C287" s="7"/>
      <c r="D287" s="7"/>
      <c r="E287" s="7"/>
      <c r="F287" s="7"/>
      <c r="G287" s="7"/>
      <c r="H287" s="7"/>
    </row>
    <row r="288" spans="1:8" ht="12.75" customHeight="1">
      <c r="A288" s="7"/>
      <c r="B288" s="7"/>
      <c r="C288" s="7"/>
      <c r="D288" s="7"/>
      <c r="E288" s="7"/>
      <c r="F288" s="7"/>
      <c r="G288" s="7"/>
      <c r="H288" s="7"/>
    </row>
    <row r="289" spans="1:8" ht="12.75" customHeight="1">
      <c r="A289" s="7"/>
      <c r="B289" s="7"/>
      <c r="C289" s="7"/>
      <c r="D289" s="7"/>
      <c r="E289" s="7"/>
      <c r="F289" s="7"/>
      <c r="G289" s="7"/>
      <c r="H289" s="7"/>
    </row>
    <row r="290" spans="1:8" ht="12.75" customHeight="1">
      <c r="A290" s="7"/>
      <c r="B290" s="7"/>
      <c r="C290" s="7"/>
      <c r="D290" s="7"/>
      <c r="E290" s="7"/>
      <c r="F290" s="7"/>
      <c r="G290" s="7"/>
      <c r="H290" s="7"/>
    </row>
    <row r="291" spans="1:8" ht="12.75" customHeight="1">
      <c r="A291" s="7"/>
      <c r="B291" s="7"/>
      <c r="C291" s="7"/>
      <c r="D291" s="7"/>
      <c r="E291" s="7"/>
      <c r="F291" s="7"/>
      <c r="G291" s="7"/>
      <c r="H291" s="7"/>
    </row>
    <row r="292" spans="1:8" ht="12.75" customHeight="1">
      <c r="A292" s="7"/>
      <c r="B292" s="7"/>
      <c r="C292" s="7"/>
      <c r="D292" s="7"/>
      <c r="E292" s="7"/>
      <c r="F292" s="7"/>
      <c r="G292" s="7"/>
      <c r="H292" s="7"/>
    </row>
    <row r="293" spans="1:8" ht="12.75" customHeight="1">
      <c r="A293" s="7"/>
      <c r="B293" s="7"/>
      <c r="C293" s="7"/>
      <c r="D293" s="7"/>
      <c r="E293" s="7"/>
      <c r="F293" s="7"/>
      <c r="G293" s="7"/>
      <c r="H293" s="7"/>
    </row>
    <row r="294" spans="1:8" ht="12.75" customHeight="1">
      <c r="A294" s="7"/>
      <c r="B294" s="7"/>
      <c r="C294" s="7"/>
      <c r="D294" s="7"/>
      <c r="E294" s="7"/>
      <c r="F294" s="7"/>
      <c r="G294" s="7"/>
      <c r="H294" s="7"/>
    </row>
    <row r="295" spans="1:8" ht="12.75" customHeight="1">
      <c r="A295" s="7"/>
      <c r="B295" s="7"/>
      <c r="C295" s="7"/>
      <c r="D295" s="7"/>
      <c r="E295" s="7"/>
      <c r="F295" s="7"/>
      <c r="G295" s="7"/>
      <c r="H295" s="7"/>
    </row>
    <row r="296" spans="1:8" ht="12.75" customHeight="1">
      <c r="A296" s="7"/>
      <c r="B296" s="7"/>
      <c r="C296" s="7"/>
      <c r="D296" s="7"/>
      <c r="E296" s="7"/>
      <c r="F296" s="7"/>
      <c r="G296" s="7"/>
      <c r="H296" s="7"/>
    </row>
    <row r="297" spans="1:8" ht="12.75" customHeight="1">
      <c r="A297" s="7"/>
      <c r="B297" s="7"/>
      <c r="C297" s="7"/>
      <c r="D297" s="7"/>
      <c r="E297" s="7"/>
      <c r="F297" s="7"/>
      <c r="G297" s="7"/>
      <c r="H297" s="7"/>
    </row>
    <row r="298" spans="1:8" ht="12.75" customHeight="1">
      <c r="A298" s="7"/>
      <c r="B298" s="7"/>
      <c r="C298" s="7"/>
      <c r="D298" s="7"/>
      <c r="E298" s="7"/>
      <c r="F298" s="7"/>
      <c r="G298" s="7"/>
      <c r="H298" s="7"/>
    </row>
    <row r="299" spans="1:8" ht="12.75" customHeight="1">
      <c r="A299" s="7"/>
      <c r="B299" s="7"/>
      <c r="C299" s="7"/>
      <c r="D299" s="7"/>
      <c r="E299" s="7"/>
      <c r="F299" s="7"/>
      <c r="G299" s="7"/>
      <c r="H299" s="7"/>
    </row>
    <row r="300" spans="1:8" ht="12.75" customHeight="1">
      <c r="A300" s="7"/>
      <c r="B300" s="7"/>
      <c r="C300" s="7"/>
      <c r="D300" s="7"/>
      <c r="E300" s="7"/>
      <c r="F300" s="7"/>
      <c r="G300" s="7"/>
      <c r="H300" s="7"/>
    </row>
    <row r="301" spans="1:8" ht="12.75" customHeight="1">
      <c r="A301" s="7"/>
      <c r="B301" s="7"/>
      <c r="C301" s="7"/>
      <c r="D301" s="7"/>
      <c r="E301" s="7"/>
      <c r="F301" s="7"/>
      <c r="G301" s="7"/>
      <c r="H301" s="7"/>
    </row>
    <row r="302" spans="1:8" ht="12.75" customHeight="1">
      <c r="A302" s="7"/>
      <c r="B302" s="7"/>
      <c r="C302" s="7"/>
      <c r="D302" s="7"/>
      <c r="E302" s="7"/>
      <c r="F302" s="7"/>
      <c r="G302" s="7"/>
      <c r="H302" s="7"/>
    </row>
    <row r="303" spans="1:8" ht="12.75" customHeight="1">
      <c r="A303" s="7"/>
      <c r="B303" s="7"/>
      <c r="C303" s="7"/>
      <c r="D303" s="7"/>
      <c r="E303" s="7"/>
      <c r="F303" s="7"/>
      <c r="G303" s="7"/>
      <c r="H303" s="7"/>
    </row>
    <row r="304" spans="1:8" ht="12.75" customHeight="1">
      <c r="A304" s="7"/>
      <c r="B304" s="7"/>
      <c r="C304" s="7"/>
      <c r="D304" s="7"/>
      <c r="E304" s="7"/>
      <c r="F304" s="7"/>
      <c r="G304" s="7"/>
      <c r="H304" s="7"/>
    </row>
    <row r="305" spans="1:8" ht="12.75" customHeight="1">
      <c r="A305" s="7"/>
      <c r="B305" s="7"/>
      <c r="C305" s="7"/>
      <c r="D305" s="7"/>
      <c r="E305" s="7"/>
      <c r="F305" s="7"/>
      <c r="G305" s="7"/>
      <c r="H305" s="7"/>
    </row>
    <row r="306" spans="1:8" ht="12.75" customHeight="1">
      <c r="A306" s="7"/>
      <c r="B306" s="7"/>
      <c r="C306" s="7"/>
      <c r="D306" s="7"/>
      <c r="E306" s="7"/>
      <c r="F306" s="7"/>
      <c r="G306" s="7"/>
      <c r="H306" s="7"/>
    </row>
    <row r="307" spans="1:8" ht="12.75" customHeight="1">
      <c r="A307" s="7"/>
      <c r="B307" s="7"/>
      <c r="C307" s="7"/>
      <c r="D307" s="7"/>
      <c r="E307" s="7"/>
      <c r="F307" s="7"/>
      <c r="G307" s="7"/>
      <c r="H307" s="7"/>
    </row>
    <row r="308" spans="1:8" ht="12.75" customHeight="1">
      <c r="A308" s="7"/>
      <c r="B308" s="7"/>
      <c r="C308" s="7"/>
      <c r="D308" s="7"/>
      <c r="E308" s="7"/>
      <c r="F308" s="7"/>
      <c r="G308" s="7"/>
      <c r="H308" s="7"/>
    </row>
    <row r="309" spans="1:8" ht="12.75" customHeight="1">
      <c r="A309" s="7"/>
      <c r="B309" s="7"/>
      <c r="C309" s="7"/>
      <c r="D309" s="7"/>
      <c r="E309" s="7"/>
      <c r="F309" s="7"/>
      <c r="G309" s="7"/>
      <c r="H309" s="7"/>
    </row>
    <row r="310" spans="1:8" ht="12.75" customHeight="1">
      <c r="A310" s="7"/>
      <c r="B310" s="7"/>
      <c r="C310" s="7"/>
      <c r="D310" s="7"/>
      <c r="E310" s="7"/>
      <c r="F310" s="7"/>
      <c r="G310" s="7"/>
      <c r="H310" s="7"/>
    </row>
    <row r="311" spans="1:8" ht="12.75" customHeight="1">
      <c r="A311" s="7"/>
      <c r="B311" s="7"/>
      <c r="C311" s="7"/>
      <c r="D311" s="7"/>
      <c r="E311" s="7"/>
      <c r="F311" s="7"/>
      <c r="G311" s="7"/>
      <c r="H311" s="7"/>
    </row>
    <row r="312" spans="1:8" ht="12.75" customHeight="1">
      <c r="A312" s="7"/>
      <c r="B312" s="7"/>
      <c r="C312" s="7"/>
      <c r="D312" s="7"/>
      <c r="E312" s="7"/>
      <c r="F312" s="7"/>
      <c r="G312" s="7"/>
      <c r="H312" s="7"/>
    </row>
    <row r="313" spans="1:8" ht="12.75" customHeight="1">
      <c r="A313" s="7"/>
      <c r="B313" s="7"/>
      <c r="C313" s="7"/>
      <c r="D313" s="7"/>
      <c r="E313" s="7"/>
      <c r="F313" s="7"/>
      <c r="G313" s="7"/>
      <c r="H313" s="7"/>
    </row>
    <row r="314" spans="1:8" ht="12.75" customHeight="1">
      <c r="A314" s="7"/>
      <c r="B314" s="7"/>
      <c r="C314" s="7"/>
      <c r="D314" s="7"/>
      <c r="E314" s="7"/>
      <c r="F314" s="7"/>
      <c r="G314" s="7"/>
      <c r="H314" s="7"/>
    </row>
    <row r="315" spans="1:8" ht="12.75" customHeight="1">
      <c r="A315" s="7"/>
      <c r="B315" s="7"/>
      <c r="C315" s="7"/>
      <c r="D315" s="7"/>
      <c r="E315" s="7"/>
      <c r="F315" s="7"/>
      <c r="G315" s="7"/>
      <c r="H315" s="7"/>
    </row>
    <row r="316" spans="1:8" ht="12.75" customHeight="1">
      <c r="A316" s="7"/>
      <c r="B316" s="7"/>
      <c r="C316" s="7"/>
      <c r="D316" s="7"/>
      <c r="E316" s="7"/>
      <c r="F316" s="7"/>
      <c r="G316" s="7"/>
      <c r="H316" s="7"/>
    </row>
    <row r="317" spans="1:8" ht="12.75" customHeight="1">
      <c r="A317" s="7"/>
      <c r="B317" s="7"/>
      <c r="C317" s="7"/>
      <c r="D317" s="7"/>
      <c r="E317" s="7"/>
      <c r="F317" s="7"/>
      <c r="G317" s="7"/>
      <c r="H317" s="7"/>
    </row>
    <row r="318" spans="1:8" ht="12.75" customHeight="1">
      <c r="A318" s="7"/>
      <c r="B318" s="7"/>
      <c r="C318" s="7"/>
      <c r="D318" s="7"/>
      <c r="E318" s="7"/>
      <c r="F318" s="7"/>
      <c r="G318" s="7"/>
      <c r="H318" s="7"/>
    </row>
    <row r="319" spans="1:8" ht="12.75" customHeight="1">
      <c r="A319" s="7"/>
      <c r="B319" s="7"/>
      <c r="C319" s="7"/>
      <c r="D319" s="7"/>
      <c r="E319" s="7"/>
      <c r="F319" s="7"/>
      <c r="G319" s="7"/>
      <c r="H319" s="7"/>
    </row>
    <row r="320" spans="1:8" ht="12.75" customHeight="1">
      <c r="A320" s="7"/>
      <c r="B320" s="7"/>
      <c r="C320" s="7"/>
      <c r="D320" s="7"/>
      <c r="E320" s="7"/>
      <c r="F320" s="7"/>
      <c r="G320" s="7"/>
      <c r="H320" s="7"/>
    </row>
    <row r="321" spans="1:8" ht="12.75" customHeight="1">
      <c r="A321" s="7"/>
      <c r="B321" s="7"/>
      <c r="C321" s="7"/>
      <c r="D321" s="7"/>
      <c r="E321" s="7"/>
      <c r="F321" s="7"/>
      <c r="G321" s="7"/>
      <c r="H321" s="7"/>
    </row>
    <row r="322" spans="1:8" ht="12.75" customHeight="1">
      <c r="A322" s="7"/>
      <c r="B322" s="7"/>
      <c r="C322" s="7"/>
      <c r="D322" s="7"/>
      <c r="E322" s="7"/>
      <c r="F322" s="7"/>
      <c r="G322" s="7"/>
      <c r="H322" s="7"/>
    </row>
    <row r="323" spans="1:8" ht="12.75" customHeight="1">
      <c r="A323" s="7"/>
      <c r="B323" s="7"/>
      <c r="C323" s="7"/>
      <c r="D323" s="7"/>
      <c r="E323" s="7"/>
      <c r="F323" s="7"/>
      <c r="G323" s="7"/>
      <c r="H323" s="7"/>
    </row>
    <row r="324" spans="1:8" ht="12.75" customHeight="1">
      <c r="A324" s="7"/>
      <c r="B324" s="7"/>
      <c r="C324" s="7"/>
      <c r="D324" s="7"/>
      <c r="E324" s="7"/>
      <c r="F324" s="7"/>
      <c r="G324" s="7"/>
      <c r="H324" s="7"/>
    </row>
    <row r="325" spans="1:8" ht="12.75" customHeight="1">
      <c r="A325" s="7"/>
      <c r="B325" s="7"/>
      <c r="C325" s="7"/>
      <c r="D325" s="7"/>
      <c r="E325" s="7"/>
      <c r="F325" s="7"/>
      <c r="G325" s="7"/>
      <c r="H325" s="7"/>
    </row>
    <row r="326" spans="1:8" ht="12.75" customHeight="1">
      <c r="A326" s="7"/>
      <c r="B326" s="7"/>
      <c r="C326" s="7"/>
      <c r="D326" s="7"/>
      <c r="E326" s="7"/>
      <c r="F326" s="7"/>
      <c r="G326" s="7"/>
      <c r="H326" s="7"/>
    </row>
    <row r="327" spans="1:8" ht="12.75" customHeight="1">
      <c r="A327" s="7"/>
      <c r="B327" s="7"/>
      <c r="C327" s="7"/>
      <c r="D327" s="7"/>
      <c r="E327" s="7"/>
      <c r="F327" s="7"/>
      <c r="G327" s="7"/>
      <c r="H327" s="7"/>
    </row>
    <row r="328" spans="1:8" ht="12.75" customHeight="1">
      <c r="A328" s="7"/>
      <c r="B328" s="7"/>
      <c r="C328" s="7"/>
      <c r="D328" s="7"/>
      <c r="E328" s="7"/>
      <c r="F328" s="7"/>
      <c r="G328" s="7"/>
      <c r="H328" s="7"/>
    </row>
    <row r="329" spans="1:8" ht="12.75" customHeight="1">
      <c r="A329" s="7"/>
      <c r="B329" s="7"/>
      <c r="C329" s="7"/>
      <c r="D329" s="7"/>
      <c r="E329" s="7"/>
      <c r="F329" s="7"/>
      <c r="G329" s="7"/>
      <c r="H329" s="7"/>
    </row>
    <row r="330" spans="1:8" ht="12.75" customHeight="1">
      <c r="A330" s="7"/>
      <c r="B330" s="7"/>
      <c r="C330" s="7"/>
      <c r="D330" s="7"/>
      <c r="E330" s="7"/>
      <c r="F330" s="7"/>
      <c r="G330" s="7"/>
      <c r="H330" s="7"/>
    </row>
    <row r="331" spans="1:8" ht="12.75" customHeight="1">
      <c r="A331" s="7"/>
      <c r="B331" s="7"/>
      <c r="C331" s="7"/>
      <c r="D331" s="7"/>
      <c r="E331" s="7"/>
      <c r="F331" s="7"/>
      <c r="G331" s="7"/>
      <c r="H331" s="7"/>
    </row>
    <row r="332" spans="1:8" ht="12.75" customHeight="1">
      <c r="A332" s="7"/>
      <c r="B332" s="7"/>
      <c r="C332" s="7"/>
      <c r="D332" s="7"/>
      <c r="E332" s="7"/>
      <c r="F332" s="7"/>
      <c r="G332" s="7"/>
      <c r="H332" s="7"/>
    </row>
    <row r="333" spans="1:8" ht="12.75" customHeight="1">
      <c r="A333" s="7"/>
      <c r="B333" s="7"/>
      <c r="C333" s="7"/>
      <c r="D333" s="7"/>
      <c r="E333" s="7"/>
      <c r="F333" s="7"/>
      <c r="G333" s="7"/>
      <c r="H333" s="7"/>
    </row>
    <row r="334" spans="1:8" ht="12.75" customHeight="1">
      <c r="A334" s="7"/>
      <c r="B334" s="7"/>
      <c r="C334" s="7"/>
      <c r="D334" s="7"/>
      <c r="E334" s="7"/>
      <c r="F334" s="7"/>
      <c r="G334" s="7"/>
      <c r="H334" s="7"/>
    </row>
    <row r="335" spans="1:8" ht="12.75" customHeight="1">
      <c r="A335" s="7"/>
      <c r="B335" s="7"/>
      <c r="C335" s="7"/>
      <c r="D335" s="7"/>
      <c r="E335" s="7"/>
      <c r="F335" s="7"/>
      <c r="G335" s="7"/>
      <c r="H335" s="7"/>
    </row>
    <row r="336" spans="1:8" ht="12.75" customHeight="1">
      <c r="A336" s="7"/>
      <c r="B336" s="7"/>
      <c r="C336" s="7"/>
      <c r="D336" s="7"/>
      <c r="E336" s="7"/>
      <c r="F336" s="7"/>
      <c r="G336" s="7"/>
      <c r="H336" s="7"/>
    </row>
    <row r="337" spans="1:8" ht="12.75" customHeight="1">
      <c r="A337" s="7"/>
      <c r="B337" s="7"/>
      <c r="C337" s="7"/>
      <c r="D337" s="7"/>
      <c r="E337" s="7"/>
      <c r="F337" s="7"/>
      <c r="G337" s="7"/>
      <c r="H337" s="7"/>
    </row>
    <row r="338" spans="1:8" ht="12.75" customHeight="1">
      <c r="A338" s="7"/>
      <c r="B338" s="7"/>
      <c r="C338" s="7"/>
      <c r="D338" s="7"/>
      <c r="E338" s="7"/>
      <c r="F338" s="7"/>
      <c r="G338" s="7"/>
      <c r="H338" s="7"/>
    </row>
    <row r="339" spans="1:8" ht="12.75" customHeight="1">
      <c r="A339" s="7"/>
      <c r="B339" s="7"/>
      <c r="C339" s="7"/>
      <c r="D339" s="7"/>
      <c r="E339" s="7"/>
      <c r="F339" s="7"/>
      <c r="G339" s="7"/>
      <c r="H339" s="7"/>
    </row>
    <row r="340" spans="1:8" ht="12.75" customHeight="1">
      <c r="A340" s="7"/>
      <c r="B340" s="7"/>
      <c r="C340" s="7"/>
      <c r="D340" s="7"/>
      <c r="E340" s="7"/>
      <c r="F340" s="7"/>
      <c r="G340" s="7"/>
      <c r="H340" s="7"/>
    </row>
    <row r="341" spans="1:8" ht="12.75" customHeight="1">
      <c r="A341" s="7"/>
      <c r="B341" s="7"/>
      <c r="C341" s="7"/>
      <c r="D341" s="7"/>
      <c r="E341" s="7"/>
      <c r="F341" s="7"/>
      <c r="G341" s="7"/>
      <c r="H341" s="7"/>
    </row>
    <row r="342" spans="1:8" ht="12.75" customHeight="1">
      <c r="A342" s="7"/>
      <c r="B342" s="7"/>
      <c r="C342" s="7"/>
      <c r="D342" s="7"/>
      <c r="E342" s="7"/>
      <c r="F342" s="7"/>
      <c r="G342" s="7"/>
      <c r="H342" s="7"/>
    </row>
    <row r="343" spans="1:8" ht="12.75" customHeight="1">
      <c r="A343" s="7"/>
      <c r="B343" s="7"/>
      <c r="C343" s="7"/>
      <c r="D343" s="7"/>
      <c r="E343" s="7"/>
      <c r="F343" s="7"/>
      <c r="G343" s="7"/>
      <c r="H343" s="7"/>
    </row>
    <row r="344" spans="1:8" ht="12.75" customHeight="1">
      <c r="A344" s="7"/>
      <c r="B344" s="7"/>
      <c r="C344" s="7"/>
      <c r="D344" s="7"/>
      <c r="E344" s="7"/>
      <c r="F344" s="7"/>
      <c r="G344" s="7"/>
      <c r="H344" s="7"/>
    </row>
    <row r="345" spans="1:8" ht="12.75" customHeight="1">
      <c r="A345" s="7"/>
      <c r="B345" s="7"/>
      <c r="C345" s="7"/>
      <c r="D345" s="7"/>
      <c r="E345" s="7"/>
      <c r="F345" s="7"/>
      <c r="G345" s="7"/>
      <c r="H345" s="7"/>
    </row>
    <row r="346" spans="1:8" ht="12.75" customHeight="1">
      <c r="A346" s="7"/>
      <c r="B346" s="7"/>
      <c r="C346" s="7"/>
      <c r="D346" s="7"/>
      <c r="E346" s="7"/>
      <c r="F346" s="7"/>
      <c r="G346" s="7"/>
      <c r="H346" s="7"/>
    </row>
    <row r="347" spans="1:8" ht="12.75" customHeight="1">
      <c r="A347" s="7"/>
      <c r="B347" s="7"/>
      <c r="C347" s="7"/>
      <c r="D347" s="7"/>
      <c r="E347" s="7"/>
      <c r="F347" s="7"/>
      <c r="G347" s="7"/>
      <c r="H347" s="7"/>
    </row>
    <row r="348" spans="1:8" ht="12.75" customHeight="1">
      <c r="A348" s="7"/>
      <c r="B348" s="7"/>
      <c r="C348" s="7"/>
      <c r="D348" s="7"/>
      <c r="E348" s="7"/>
      <c r="F348" s="7"/>
      <c r="G348" s="7"/>
      <c r="H348" s="7"/>
    </row>
    <row r="349" spans="1:8" ht="12.75" customHeight="1">
      <c r="A349" s="7"/>
      <c r="B349" s="7"/>
      <c r="C349" s="7"/>
      <c r="D349" s="7"/>
      <c r="E349" s="7"/>
      <c r="F349" s="7"/>
      <c r="G349" s="7"/>
      <c r="H349" s="7"/>
    </row>
    <row r="350" spans="1:8" ht="12.75" customHeight="1">
      <c r="A350" s="7"/>
      <c r="B350" s="7"/>
      <c r="C350" s="7"/>
      <c r="D350" s="7"/>
      <c r="E350" s="7"/>
      <c r="F350" s="7"/>
      <c r="G350" s="7"/>
      <c r="H350" s="7"/>
    </row>
    <row r="351" spans="1:8" ht="12.75" customHeight="1">
      <c r="A351" s="7"/>
      <c r="B351" s="7"/>
      <c r="C351" s="7"/>
      <c r="D351" s="7"/>
      <c r="E351" s="7"/>
      <c r="F351" s="7"/>
      <c r="G351" s="7"/>
      <c r="H351" s="7"/>
    </row>
    <row r="352" spans="1:8" ht="12.75" customHeight="1">
      <c r="A352" s="7"/>
      <c r="B352" s="7"/>
      <c r="C352" s="7"/>
      <c r="D352" s="7"/>
      <c r="E352" s="7"/>
      <c r="F352" s="7"/>
      <c r="G352" s="7"/>
      <c r="H352" s="7"/>
    </row>
    <row r="353" spans="1:8" ht="12.75" customHeight="1">
      <c r="A353" s="7"/>
      <c r="B353" s="7"/>
      <c r="C353" s="7"/>
      <c r="D353" s="7"/>
      <c r="E353" s="7"/>
      <c r="F353" s="7"/>
      <c r="G353" s="7"/>
      <c r="H353" s="7"/>
    </row>
    <row r="354" spans="1:8" ht="12.75" customHeight="1">
      <c r="A354" s="7"/>
      <c r="B354" s="7"/>
      <c r="C354" s="7"/>
      <c r="D354" s="7"/>
      <c r="E354" s="7"/>
      <c r="F354" s="7"/>
      <c r="G354" s="7"/>
      <c r="H354" s="7"/>
    </row>
    <row r="355" spans="1:8" ht="12.75" customHeight="1">
      <c r="A355" s="7"/>
      <c r="B355" s="7"/>
      <c r="C355" s="7"/>
      <c r="D355" s="7"/>
      <c r="E355" s="7"/>
      <c r="F355" s="7"/>
      <c r="G355" s="7"/>
      <c r="H355" s="7"/>
    </row>
    <row r="356" spans="1:8" ht="12.75" customHeight="1">
      <c r="A356" s="7"/>
      <c r="B356" s="7"/>
      <c r="C356" s="7"/>
      <c r="D356" s="7"/>
      <c r="E356" s="7"/>
      <c r="F356" s="7"/>
      <c r="G356" s="7"/>
      <c r="H356" s="7"/>
    </row>
    <row r="357" spans="1:8" ht="12.75" customHeight="1">
      <c r="A357" s="7"/>
      <c r="B357" s="7"/>
      <c r="C357" s="7"/>
      <c r="D357" s="7"/>
      <c r="E357" s="7"/>
      <c r="F357" s="7"/>
      <c r="G357" s="7"/>
      <c r="H357" s="7"/>
    </row>
    <row r="358" spans="1:8" ht="12.75" customHeight="1">
      <c r="A358" s="7"/>
      <c r="B358" s="7"/>
      <c r="C358" s="7"/>
      <c r="D358" s="7"/>
      <c r="E358" s="7"/>
      <c r="F358" s="7"/>
      <c r="G358" s="7"/>
      <c r="H358" s="7"/>
    </row>
    <row r="359" spans="1:8" ht="12.75" customHeight="1">
      <c r="A359" s="7"/>
      <c r="B359" s="7"/>
      <c r="C359" s="7"/>
      <c r="D359" s="7"/>
      <c r="E359" s="7"/>
      <c r="F359" s="7"/>
      <c r="G359" s="7"/>
      <c r="H359" s="7"/>
    </row>
    <row r="360" spans="1:8" ht="12.75" customHeight="1">
      <c r="A360" s="7"/>
      <c r="B360" s="7"/>
      <c r="C360" s="7"/>
      <c r="D360" s="7"/>
      <c r="E360" s="7"/>
      <c r="F360" s="7"/>
      <c r="G360" s="7"/>
      <c r="H360" s="7"/>
    </row>
    <row r="361" spans="1:8" ht="12.75" customHeight="1">
      <c r="A361" s="7"/>
      <c r="B361" s="7"/>
      <c r="C361" s="7"/>
      <c r="D361" s="7"/>
      <c r="E361" s="7"/>
      <c r="F361" s="7"/>
      <c r="G361" s="7"/>
      <c r="H361" s="7"/>
    </row>
    <row r="362" spans="1:8" ht="12.75" customHeight="1">
      <c r="A362" s="7"/>
      <c r="B362" s="7"/>
      <c r="C362" s="7"/>
      <c r="D362" s="7"/>
      <c r="E362" s="7"/>
      <c r="F362" s="7"/>
      <c r="G362" s="7"/>
      <c r="H362" s="7"/>
    </row>
    <row r="363" spans="1:8" ht="12.75" customHeight="1">
      <c r="A363" s="7"/>
      <c r="B363" s="7"/>
      <c r="C363" s="7"/>
      <c r="D363" s="7"/>
      <c r="E363" s="7"/>
      <c r="F363" s="7"/>
      <c r="G363" s="7"/>
      <c r="H363" s="7"/>
    </row>
    <row r="364" spans="1:8" ht="12.75" customHeight="1">
      <c r="A364" s="7"/>
      <c r="B364" s="7"/>
      <c r="C364" s="7"/>
      <c r="D364" s="7"/>
      <c r="E364" s="7"/>
      <c r="F364" s="7"/>
      <c r="G364" s="7"/>
      <c r="H364" s="7"/>
    </row>
    <row r="365" spans="1:8" ht="12.75" customHeight="1">
      <c r="A365" s="7"/>
      <c r="B365" s="7"/>
      <c r="C365" s="7"/>
      <c r="D365" s="7"/>
      <c r="E365" s="7"/>
      <c r="F365" s="7"/>
      <c r="G365" s="7"/>
      <c r="H365" s="7"/>
    </row>
    <row r="366" spans="1:8" ht="12.75" customHeight="1">
      <c r="A366" s="7"/>
      <c r="B366" s="7"/>
      <c r="C366" s="7"/>
      <c r="D366" s="7"/>
      <c r="E366" s="7"/>
      <c r="F366" s="7"/>
      <c r="G366" s="7"/>
      <c r="H366" s="7"/>
    </row>
    <row r="367" spans="1:8" ht="12.75" customHeight="1">
      <c r="A367" s="7"/>
      <c r="B367" s="7"/>
      <c r="C367" s="7"/>
      <c r="D367" s="7"/>
      <c r="E367" s="7"/>
      <c r="F367" s="7"/>
      <c r="G367" s="7"/>
      <c r="H367" s="7"/>
    </row>
    <row r="368" spans="1:8" ht="12.75" customHeight="1">
      <c r="A368" s="7"/>
      <c r="B368" s="7"/>
      <c r="C368" s="7"/>
      <c r="D368" s="7"/>
      <c r="E368" s="7"/>
      <c r="F368" s="7"/>
      <c r="G368" s="7"/>
      <c r="H368" s="7"/>
    </row>
    <row r="369" spans="1:8" ht="12.75" customHeight="1">
      <c r="A369" s="7"/>
      <c r="B369" s="7"/>
      <c r="C369" s="7"/>
      <c r="D369" s="7"/>
      <c r="E369" s="7"/>
      <c r="F369" s="7"/>
      <c r="G369" s="7"/>
      <c r="H369" s="7"/>
    </row>
    <row r="370" spans="1:8" ht="12.75" customHeight="1">
      <c r="A370" s="7"/>
      <c r="B370" s="7"/>
      <c r="C370" s="7"/>
      <c r="D370" s="7"/>
      <c r="E370" s="7"/>
      <c r="F370" s="7"/>
      <c r="G370" s="7"/>
      <c r="H370" s="7"/>
    </row>
    <row r="371" spans="1:8" ht="12.75" customHeight="1">
      <c r="A371" s="7"/>
      <c r="B371" s="7"/>
      <c r="C371" s="7"/>
      <c r="D371" s="7"/>
      <c r="E371" s="7"/>
      <c r="F371" s="7"/>
      <c r="G371" s="7"/>
      <c r="H371" s="7"/>
    </row>
    <row r="372" spans="1:8" ht="12.75" customHeight="1">
      <c r="A372" s="7"/>
      <c r="B372" s="7"/>
      <c r="C372" s="7"/>
      <c r="D372" s="7"/>
      <c r="E372" s="7"/>
      <c r="F372" s="7"/>
      <c r="G372" s="7"/>
      <c r="H372" s="7"/>
    </row>
    <row r="373" spans="1:8" ht="12.75" customHeight="1">
      <c r="A373" s="7"/>
      <c r="B373" s="7"/>
      <c r="C373" s="7"/>
      <c r="D373" s="7"/>
      <c r="E373" s="7"/>
      <c r="F373" s="7"/>
      <c r="G373" s="7"/>
      <c r="H373" s="7"/>
    </row>
    <row r="374" spans="1:8" ht="12.75" customHeight="1">
      <c r="A374" s="7"/>
      <c r="B374" s="7"/>
      <c r="C374" s="7"/>
      <c r="D374" s="7"/>
      <c r="E374" s="7"/>
      <c r="F374" s="7"/>
      <c r="G374" s="7"/>
      <c r="H374" s="7"/>
    </row>
    <row r="375" spans="1:8" ht="12.75" customHeight="1">
      <c r="A375" s="7"/>
      <c r="B375" s="7"/>
      <c r="C375" s="7"/>
      <c r="D375" s="7"/>
      <c r="E375" s="7"/>
      <c r="F375" s="7"/>
      <c r="G375" s="7"/>
      <c r="H375" s="7"/>
    </row>
    <row r="376" spans="1:8" ht="12.75" customHeight="1">
      <c r="A376" s="7"/>
      <c r="B376" s="7"/>
      <c r="C376" s="7"/>
      <c r="D376" s="7"/>
      <c r="E376" s="7"/>
      <c r="F376" s="7"/>
      <c r="G376" s="7"/>
      <c r="H376" s="7"/>
    </row>
    <row r="377" spans="1:8" ht="12.75" customHeight="1">
      <c r="A377" s="7"/>
      <c r="B377" s="7"/>
      <c r="C377" s="7"/>
      <c r="D377" s="7"/>
      <c r="E377" s="7"/>
      <c r="F377" s="7"/>
      <c r="G377" s="7"/>
      <c r="H377" s="7"/>
    </row>
    <row r="378" spans="1:8" ht="12.75" customHeight="1">
      <c r="A378" s="7"/>
      <c r="B378" s="7"/>
      <c r="C378" s="7"/>
      <c r="D378" s="7"/>
      <c r="E378" s="7"/>
      <c r="F378" s="7"/>
      <c r="G378" s="7"/>
      <c r="H378" s="7"/>
    </row>
    <row r="379" spans="1:8" ht="12.75" customHeight="1">
      <c r="A379" s="7"/>
      <c r="B379" s="7"/>
      <c r="C379" s="7"/>
      <c r="D379" s="7"/>
      <c r="E379" s="7"/>
      <c r="F379" s="7"/>
      <c r="G379" s="7"/>
      <c r="H379" s="7"/>
    </row>
    <row r="380" spans="1:8" ht="12.75" customHeight="1">
      <c r="A380" s="7"/>
      <c r="B380" s="7"/>
      <c r="C380" s="7"/>
      <c r="D380" s="7"/>
      <c r="E380" s="7"/>
      <c r="F380" s="7"/>
      <c r="G380" s="7"/>
      <c r="H380" s="7"/>
    </row>
    <row r="381" spans="1:8" ht="12.75" customHeight="1">
      <c r="A381" s="7"/>
      <c r="B381" s="7"/>
      <c r="C381" s="7"/>
      <c r="D381" s="7"/>
      <c r="E381" s="7"/>
      <c r="F381" s="7"/>
      <c r="G381" s="7"/>
      <c r="H381" s="7"/>
    </row>
    <row r="382" spans="1:8" ht="12.75" customHeight="1">
      <c r="A382" s="7"/>
      <c r="B382" s="7"/>
      <c r="C382" s="7"/>
      <c r="D382" s="7"/>
      <c r="E382" s="7"/>
      <c r="F382" s="7"/>
      <c r="G382" s="7"/>
      <c r="H382" s="7"/>
    </row>
    <row r="383" spans="1:8" ht="12.75" customHeight="1">
      <c r="A383" s="7"/>
      <c r="B383" s="7"/>
      <c r="C383" s="7"/>
      <c r="D383" s="7"/>
      <c r="E383" s="7"/>
      <c r="F383" s="7"/>
      <c r="G383" s="7"/>
      <c r="H383" s="7"/>
    </row>
    <row r="384" spans="1:8" ht="12.75" customHeight="1">
      <c r="A384" s="7"/>
      <c r="B384" s="7"/>
      <c r="C384" s="7"/>
      <c r="D384" s="7"/>
      <c r="E384" s="7"/>
      <c r="F384" s="7"/>
      <c r="G384" s="7"/>
      <c r="H384" s="7"/>
    </row>
    <row r="385" spans="1:8" ht="12.75" customHeight="1">
      <c r="A385" s="7"/>
      <c r="B385" s="7"/>
      <c r="C385" s="7"/>
      <c r="D385" s="7"/>
      <c r="E385" s="7"/>
      <c r="F385" s="7"/>
      <c r="G385" s="7"/>
      <c r="H385" s="7"/>
    </row>
    <row r="386" spans="1:8" ht="12.75" customHeight="1">
      <c r="A386" s="7"/>
      <c r="B386" s="7"/>
      <c r="C386" s="7"/>
      <c r="D386" s="7"/>
      <c r="E386" s="7"/>
      <c r="F386" s="7"/>
      <c r="G386" s="7"/>
      <c r="H386" s="7"/>
    </row>
    <row r="387" spans="1:8" ht="12.75" customHeight="1">
      <c r="A387" s="7"/>
      <c r="B387" s="7"/>
      <c r="C387" s="7"/>
      <c r="D387" s="7"/>
      <c r="E387" s="7"/>
      <c r="F387" s="7"/>
      <c r="G387" s="7"/>
      <c r="H387" s="7"/>
    </row>
    <row r="388" spans="1:8" ht="12.75" customHeight="1">
      <c r="A388" s="7"/>
      <c r="B388" s="7"/>
      <c r="C388" s="7"/>
      <c r="D388" s="7"/>
      <c r="E388" s="7"/>
      <c r="F388" s="7"/>
      <c r="G388" s="7"/>
      <c r="H388" s="7"/>
    </row>
    <row r="389" spans="1:8" ht="12.75" customHeight="1">
      <c r="A389" s="7"/>
      <c r="B389" s="7"/>
      <c r="C389" s="7"/>
      <c r="D389" s="7"/>
      <c r="E389" s="7"/>
      <c r="F389" s="7"/>
      <c r="G389" s="7"/>
      <c r="H389" s="7"/>
    </row>
    <row r="390" spans="1:8" ht="12.75" customHeight="1">
      <c r="A390" s="7"/>
      <c r="B390" s="7"/>
      <c r="C390" s="7"/>
      <c r="D390" s="7"/>
      <c r="E390" s="7"/>
      <c r="F390" s="7"/>
      <c r="G390" s="7"/>
      <c r="H390" s="7"/>
    </row>
    <row r="391" spans="1:8" ht="12.75" customHeight="1">
      <c r="A391" s="7"/>
      <c r="B391" s="7"/>
      <c r="C391" s="7"/>
      <c r="D391" s="7"/>
      <c r="E391" s="7"/>
      <c r="F391" s="7"/>
      <c r="G391" s="7"/>
      <c r="H391" s="7"/>
    </row>
    <row r="392" spans="1:8" ht="12.75" customHeight="1">
      <c r="A392" s="7"/>
      <c r="B392" s="7"/>
      <c r="C392" s="7"/>
      <c r="D392" s="7"/>
      <c r="E392" s="7"/>
      <c r="F392" s="7"/>
      <c r="G392" s="7"/>
      <c r="H392" s="7"/>
    </row>
    <row r="393" spans="1:8" ht="12.75" customHeight="1">
      <c r="A393" s="7"/>
      <c r="B393" s="7"/>
      <c r="C393" s="7"/>
      <c r="D393" s="7"/>
      <c r="E393" s="7"/>
      <c r="F393" s="7"/>
      <c r="G393" s="7"/>
      <c r="H393" s="7"/>
    </row>
    <row r="394" spans="1:8" ht="12.75" customHeight="1">
      <c r="A394" s="7"/>
      <c r="B394" s="7"/>
      <c r="C394" s="7"/>
      <c r="D394" s="7"/>
      <c r="E394" s="7"/>
      <c r="F394" s="7"/>
      <c r="G394" s="7"/>
      <c r="H394" s="7"/>
    </row>
    <row r="395" spans="1:8" ht="12.75" customHeight="1">
      <c r="A395" s="7"/>
      <c r="B395" s="7"/>
      <c r="C395" s="7"/>
      <c r="D395" s="7"/>
      <c r="E395" s="7"/>
      <c r="F395" s="7"/>
      <c r="G395" s="7"/>
      <c r="H395" s="7"/>
    </row>
    <row r="396" spans="1:8" ht="12.75" customHeight="1">
      <c r="A396" s="7"/>
      <c r="B396" s="7"/>
      <c r="C396" s="7"/>
      <c r="D396" s="7"/>
      <c r="E396" s="7"/>
      <c r="F396" s="7"/>
      <c r="G396" s="7"/>
      <c r="H396" s="7"/>
    </row>
    <row r="397" spans="1:8" ht="12.75" customHeight="1">
      <c r="A397" s="7"/>
      <c r="B397" s="7"/>
      <c r="C397" s="7"/>
      <c r="D397" s="7"/>
      <c r="E397" s="7"/>
      <c r="F397" s="7"/>
      <c r="G397" s="7"/>
      <c r="H397" s="7"/>
    </row>
    <row r="398" spans="1:8" ht="12.75" customHeight="1">
      <c r="A398" s="7"/>
      <c r="B398" s="7"/>
      <c r="C398" s="7"/>
      <c r="D398" s="7"/>
      <c r="E398" s="7"/>
      <c r="F398" s="7"/>
      <c r="G398" s="7"/>
      <c r="H398" s="7"/>
    </row>
    <row r="399" spans="1:8" ht="12.75" customHeight="1">
      <c r="A399" s="7"/>
      <c r="B399" s="7"/>
      <c r="C399" s="7"/>
      <c r="D399" s="7"/>
      <c r="E399" s="7"/>
      <c r="F399" s="7"/>
      <c r="G399" s="7"/>
      <c r="H399" s="7"/>
    </row>
    <row r="400" spans="1:8" ht="12.75" customHeight="1">
      <c r="A400" s="7"/>
      <c r="B400" s="7"/>
      <c r="C400" s="7"/>
      <c r="D400" s="7"/>
      <c r="E400" s="7"/>
      <c r="F400" s="7"/>
      <c r="G400" s="7"/>
      <c r="H400" s="7"/>
    </row>
    <row r="401" spans="1:8" ht="12.75" customHeight="1">
      <c r="A401" s="7"/>
      <c r="B401" s="7"/>
      <c r="C401" s="7"/>
      <c r="D401" s="7"/>
      <c r="E401" s="7"/>
      <c r="F401" s="7"/>
      <c r="G401" s="7"/>
      <c r="H401" s="7"/>
    </row>
    <row r="402" spans="1:8" ht="12.75" customHeight="1">
      <c r="A402" s="7"/>
      <c r="B402" s="7"/>
      <c r="C402" s="7"/>
      <c r="D402" s="7"/>
      <c r="E402" s="7"/>
      <c r="F402" s="7"/>
      <c r="G402" s="7"/>
      <c r="H402" s="7"/>
    </row>
    <row r="403" spans="1:8" ht="12.75" customHeight="1">
      <c r="A403" s="7"/>
      <c r="B403" s="7"/>
      <c r="C403" s="7"/>
      <c r="D403" s="7"/>
      <c r="E403" s="7"/>
      <c r="F403" s="7"/>
      <c r="G403" s="7"/>
      <c r="H403" s="7"/>
    </row>
    <row r="404" spans="1:8" ht="12.75" customHeight="1">
      <c r="A404" s="7"/>
      <c r="B404" s="7"/>
      <c r="C404" s="7"/>
      <c r="D404" s="7"/>
      <c r="E404" s="7"/>
      <c r="F404" s="7"/>
      <c r="G404" s="7"/>
      <c r="H404" s="7"/>
    </row>
    <row r="405" spans="1:8" ht="12.75" customHeight="1">
      <c r="A405" s="7"/>
      <c r="B405" s="7"/>
      <c r="C405" s="7"/>
      <c r="D405" s="7"/>
      <c r="E405" s="7"/>
      <c r="F405" s="7"/>
      <c r="G405" s="7"/>
      <c r="H405" s="7"/>
    </row>
    <row r="406" spans="1:8" ht="12.75" customHeight="1">
      <c r="A406" s="7"/>
      <c r="B406" s="7"/>
      <c r="C406" s="7"/>
      <c r="D406" s="7"/>
      <c r="E406" s="7"/>
      <c r="F406" s="7"/>
      <c r="G406" s="7"/>
      <c r="H406" s="7"/>
    </row>
    <row r="407" spans="1:8" ht="12.75" customHeight="1">
      <c r="A407" s="7"/>
      <c r="B407" s="7"/>
      <c r="C407" s="7"/>
      <c r="D407" s="7"/>
      <c r="E407" s="7"/>
      <c r="F407" s="7"/>
      <c r="G407" s="7"/>
      <c r="H407" s="7"/>
    </row>
    <row r="408" spans="1:8" ht="12.75" customHeight="1">
      <c r="A408" s="7"/>
      <c r="B408" s="7"/>
      <c r="C408" s="7"/>
      <c r="D408" s="7"/>
      <c r="E408" s="7"/>
      <c r="F408" s="7"/>
      <c r="G408" s="7"/>
      <c r="H408" s="7"/>
    </row>
    <row r="409" spans="1:8" ht="12.75" customHeight="1">
      <c r="A409" s="7"/>
      <c r="B409" s="7"/>
      <c r="C409" s="7"/>
      <c r="D409" s="7"/>
      <c r="E409" s="7"/>
      <c r="F409" s="7"/>
      <c r="G409" s="7"/>
      <c r="H409" s="7"/>
    </row>
    <row r="410" spans="1:8" ht="12.75" customHeight="1">
      <c r="A410" s="7"/>
      <c r="B410" s="7"/>
      <c r="C410" s="7"/>
      <c r="D410" s="7"/>
      <c r="E410" s="7"/>
      <c r="F410" s="7"/>
      <c r="G410" s="7"/>
      <c r="H410" s="7"/>
    </row>
    <row r="411" spans="1:8" ht="12.75" customHeight="1">
      <c r="A411" s="7"/>
      <c r="B411" s="7"/>
      <c r="C411" s="7"/>
      <c r="D411" s="7"/>
      <c r="E411" s="7"/>
      <c r="F411" s="7"/>
      <c r="G411" s="7"/>
      <c r="H411" s="7"/>
    </row>
    <row r="412" spans="1:8" ht="12.75" customHeight="1">
      <c r="A412" s="7"/>
      <c r="B412" s="7"/>
      <c r="C412" s="7"/>
      <c r="D412" s="7"/>
      <c r="E412" s="7"/>
      <c r="F412" s="7"/>
      <c r="G412" s="7"/>
      <c r="H412" s="7"/>
    </row>
    <row r="413" spans="1:8" ht="12.75" customHeight="1">
      <c r="A413" s="7"/>
      <c r="B413" s="7"/>
      <c r="C413" s="7"/>
      <c r="D413" s="7"/>
      <c r="E413" s="7"/>
      <c r="F413" s="7"/>
      <c r="G413" s="7"/>
      <c r="H413" s="7"/>
    </row>
    <row r="414" spans="1:8" ht="12.75" customHeight="1">
      <c r="A414" s="7"/>
      <c r="B414" s="7"/>
      <c r="C414" s="7"/>
      <c r="D414" s="7"/>
      <c r="E414" s="7"/>
      <c r="F414" s="7"/>
      <c r="G414" s="7"/>
      <c r="H414" s="7"/>
    </row>
    <row r="415" spans="1:8" ht="12.75" customHeight="1">
      <c r="A415" s="7"/>
      <c r="B415" s="7"/>
      <c r="C415" s="7"/>
      <c r="D415" s="7"/>
      <c r="E415" s="7"/>
      <c r="F415" s="7"/>
      <c r="G415" s="7"/>
      <c r="H415" s="7"/>
    </row>
    <row r="416" spans="1:8" ht="12.75" customHeight="1">
      <c r="A416" s="7"/>
      <c r="B416" s="7"/>
      <c r="C416" s="7"/>
      <c r="D416" s="7"/>
      <c r="E416" s="7"/>
      <c r="F416" s="7"/>
      <c r="G416" s="7"/>
      <c r="H416" s="7"/>
    </row>
    <row r="417" spans="1:8" ht="12.75" customHeight="1">
      <c r="A417" s="7"/>
      <c r="B417" s="7"/>
      <c r="C417" s="7"/>
      <c r="D417" s="7"/>
      <c r="E417" s="7"/>
      <c r="F417" s="7"/>
      <c r="G417" s="7"/>
      <c r="H417" s="7"/>
    </row>
    <row r="418" spans="1:8" ht="12.75" customHeight="1">
      <c r="A418" s="7"/>
      <c r="B418" s="7"/>
      <c r="C418" s="7"/>
      <c r="D418" s="7"/>
      <c r="E418" s="7"/>
      <c r="F418" s="7"/>
      <c r="G418" s="7"/>
      <c r="H418" s="7"/>
    </row>
    <row r="419" spans="1:8" ht="12.75" customHeight="1">
      <c r="A419" s="7"/>
      <c r="B419" s="7"/>
      <c r="C419" s="7"/>
      <c r="D419" s="7"/>
      <c r="E419" s="7"/>
      <c r="F419" s="7"/>
      <c r="G419" s="7"/>
      <c r="H419" s="7"/>
    </row>
    <row r="420" spans="1:8" ht="12.75" customHeight="1">
      <c r="A420" s="7"/>
      <c r="B420" s="7"/>
      <c r="C420" s="7"/>
      <c r="D420" s="7"/>
      <c r="E420" s="7"/>
      <c r="F420" s="7"/>
      <c r="G420" s="7"/>
      <c r="H420" s="7"/>
    </row>
    <row r="421" spans="1:8" ht="12.75" customHeight="1">
      <c r="A421" s="7"/>
      <c r="B421" s="7"/>
      <c r="C421" s="7"/>
      <c r="D421" s="7"/>
      <c r="E421" s="7"/>
      <c r="F421" s="7"/>
      <c r="G421" s="7"/>
      <c r="H421" s="7"/>
    </row>
    <row r="422" spans="1:8" ht="12.75" customHeight="1">
      <c r="A422" s="7"/>
      <c r="B422" s="7"/>
      <c r="C422" s="7"/>
      <c r="D422" s="7"/>
      <c r="E422" s="7"/>
      <c r="F422" s="7"/>
      <c r="G422" s="7"/>
      <c r="H422" s="7"/>
    </row>
    <row r="423" spans="1:8" ht="12.75" customHeight="1">
      <c r="A423" s="7"/>
      <c r="B423" s="7"/>
      <c r="C423" s="7"/>
      <c r="D423" s="7"/>
      <c r="E423" s="7"/>
      <c r="F423" s="7"/>
      <c r="G423" s="7"/>
      <c r="H423" s="7"/>
    </row>
    <row r="424" spans="1:8" ht="12.75" customHeight="1">
      <c r="A424" s="7"/>
      <c r="B424" s="7"/>
      <c r="C424" s="7"/>
      <c r="D424" s="7"/>
      <c r="E424" s="7"/>
      <c r="F424" s="7"/>
      <c r="G424" s="7"/>
      <c r="H424" s="7"/>
    </row>
    <row r="425" spans="1:8" ht="12.75" customHeight="1">
      <c r="A425" s="7"/>
      <c r="B425" s="7"/>
      <c r="C425" s="7"/>
      <c r="D425" s="7"/>
      <c r="E425" s="7"/>
      <c r="F425" s="7"/>
      <c r="G425" s="7"/>
      <c r="H425" s="7"/>
    </row>
    <row r="426" spans="1:8" ht="12.75" customHeight="1">
      <c r="A426" s="7"/>
      <c r="B426" s="7"/>
      <c r="C426" s="7"/>
      <c r="D426" s="7"/>
      <c r="E426" s="7"/>
      <c r="F426" s="7"/>
      <c r="G426" s="7"/>
      <c r="H426" s="7"/>
    </row>
    <row r="427" spans="1:8" ht="12.75" customHeight="1">
      <c r="A427" s="7"/>
      <c r="B427" s="7"/>
      <c r="C427" s="7"/>
      <c r="D427" s="7"/>
      <c r="E427" s="7"/>
      <c r="F427" s="7"/>
      <c r="G427" s="7"/>
      <c r="H427" s="7"/>
    </row>
    <row r="428" spans="1:8" ht="12.75" customHeight="1">
      <c r="A428" s="7"/>
      <c r="B428" s="7"/>
      <c r="C428" s="7"/>
      <c r="D428" s="7"/>
      <c r="E428" s="7"/>
      <c r="F428" s="7"/>
      <c r="G428" s="7"/>
      <c r="H428" s="7"/>
    </row>
    <row r="429" spans="1:8" ht="12.75" customHeight="1">
      <c r="A429" s="7"/>
      <c r="B429" s="7"/>
      <c r="C429" s="7"/>
      <c r="D429" s="7"/>
      <c r="E429" s="7"/>
      <c r="F429" s="7"/>
      <c r="G429" s="7"/>
      <c r="H429" s="7"/>
    </row>
    <row r="430" spans="1:8" ht="12.75" customHeight="1">
      <c r="A430" s="7"/>
      <c r="B430" s="7"/>
      <c r="C430" s="7"/>
      <c r="D430" s="7"/>
      <c r="E430" s="7"/>
      <c r="F430" s="7"/>
      <c r="G430" s="7"/>
      <c r="H430" s="7"/>
    </row>
    <row r="431" spans="1:8" ht="12.75" customHeight="1">
      <c r="A431" s="7"/>
      <c r="B431" s="7"/>
      <c r="C431" s="7"/>
      <c r="D431" s="7"/>
      <c r="E431" s="7"/>
      <c r="F431" s="7"/>
      <c r="G431" s="7"/>
      <c r="H431" s="7"/>
    </row>
    <row r="432" spans="1:8" ht="12.75" customHeight="1">
      <c r="A432" s="7"/>
      <c r="B432" s="7"/>
      <c r="C432" s="7"/>
      <c r="D432" s="7"/>
      <c r="E432" s="7"/>
      <c r="F432" s="7"/>
      <c r="G432" s="7"/>
      <c r="H432" s="7"/>
    </row>
    <row r="433" spans="1:8" ht="12.75" customHeight="1">
      <c r="A433" s="7"/>
      <c r="B433" s="7"/>
      <c r="C433" s="7"/>
      <c r="D433" s="7"/>
      <c r="E433" s="7"/>
      <c r="F433" s="7"/>
      <c r="G433" s="7"/>
      <c r="H433" s="7"/>
    </row>
    <row r="434" spans="1:8" ht="12.75" customHeight="1">
      <c r="A434" s="7"/>
      <c r="B434" s="7"/>
      <c r="C434" s="7"/>
      <c r="D434" s="7"/>
      <c r="E434" s="7"/>
      <c r="F434" s="7"/>
      <c r="G434" s="7"/>
      <c r="H434" s="7"/>
    </row>
    <row r="435" spans="1:8" ht="12.75" customHeight="1">
      <c r="A435" s="7"/>
      <c r="B435" s="7"/>
      <c r="C435" s="7"/>
      <c r="D435" s="7"/>
      <c r="E435" s="7"/>
      <c r="F435" s="7"/>
      <c r="G435" s="7"/>
      <c r="H435" s="7"/>
    </row>
    <row r="436" spans="1:8" ht="12.75" customHeight="1">
      <c r="A436" s="7"/>
      <c r="B436" s="7"/>
      <c r="C436" s="7"/>
      <c r="D436" s="7"/>
      <c r="E436" s="7"/>
      <c r="F436" s="7"/>
      <c r="G436" s="7"/>
      <c r="H436" s="7"/>
    </row>
    <row r="437" spans="1:8" ht="12.75" customHeight="1">
      <c r="A437" s="7"/>
      <c r="B437" s="7"/>
      <c r="C437" s="7"/>
      <c r="D437" s="7"/>
      <c r="E437" s="7"/>
      <c r="F437" s="7"/>
      <c r="G437" s="7"/>
      <c r="H437" s="7"/>
    </row>
    <row r="438" spans="1:8" ht="12.75" customHeight="1">
      <c r="A438" s="7"/>
      <c r="B438" s="7"/>
      <c r="C438" s="7"/>
      <c r="D438" s="7"/>
      <c r="E438" s="7"/>
      <c r="F438" s="7"/>
      <c r="G438" s="7"/>
      <c r="H438" s="7"/>
    </row>
    <row r="439" spans="1:8" ht="12.75" customHeight="1">
      <c r="A439" s="7"/>
      <c r="B439" s="7"/>
      <c r="C439" s="7"/>
      <c r="D439" s="7"/>
      <c r="E439" s="7"/>
      <c r="F439" s="7"/>
      <c r="G439" s="7"/>
      <c r="H439" s="7"/>
    </row>
    <row r="440" spans="1:8" ht="12.75" customHeight="1">
      <c r="A440" s="7"/>
      <c r="B440" s="7"/>
      <c r="C440" s="7"/>
      <c r="D440" s="7"/>
      <c r="E440" s="7"/>
      <c r="F440" s="7"/>
      <c r="G440" s="7"/>
      <c r="H440" s="7"/>
    </row>
    <row r="441" spans="1:8" ht="12.75" customHeight="1">
      <c r="A441" s="7"/>
      <c r="B441" s="7"/>
      <c r="C441" s="7"/>
      <c r="D441" s="7"/>
      <c r="E441" s="7"/>
      <c r="F441" s="7"/>
      <c r="G441" s="7"/>
      <c r="H441" s="7"/>
    </row>
    <row r="442" spans="1:8" ht="12.75" customHeight="1">
      <c r="A442" s="7"/>
      <c r="B442" s="7"/>
      <c r="C442" s="7"/>
      <c r="D442" s="7"/>
      <c r="E442" s="7"/>
      <c r="F442" s="7"/>
      <c r="G442" s="7"/>
      <c r="H442" s="7"/>
    </row>
    <row r="443" spans="1:8" ht="12.75" customHeight="1">
      <c r="A443" s="7"/>
      <c r="B443" s="7"/>
      <c r="C443" s="7"/>
      <c r="D443" s="7"/>
      <c r="E443" s="7"/>
      <c r="F443" s="7"/>
      <c r="G443" s="7"/>
      <c r="H443" s="7"/>
    </row>
    <row r="444" spans="1:8" ht="12.75" customHeight="1">
      <c r="A444" s="7"/>
      <c r="B444" s="7"/>
      <c r="C444" s="7"/>
      <c r="D444" s="7"/>
      <c r="E444" s="7"/>
      <c r="F444" s="7"/>
      <c r="G444" s="7"/>
      <c r="H444" s="7"/>
    </row>
    <row r="445" spans="1:8" ht="12.75" customHeight="1">
      <c r="A445" s="7"/>
      <c r="B445" s="7"/>
      <c r="C445" s="7"/>
      <c r="D445" s="7"/>
      <c r="E445" s="7"/>
      <c r="F445" s="7"/>
      <c r="G445" s="7"/>
      <c r="H445" s="7"/>
    </row>
    <row r="446" spans="1:8" ht="12.75" customHeight="1">
      <c r="A446" s="7"/>
      <c r="B446" s="7"/>
      <c r="C446" s="7"/>
      <c r="D446" s="7"/>
      <c r="E446" s="7"/>
      <c r="F446" s="7"/>
      <c r="G446" s="7"/>
      <c r="H446" s="7"/>
    </row>
    <row r="447" spans="1:8" ht="12.75" customHeight="1">
      <c r="A447" s="7"/>
      <c r="B447" s="7"/>
      <c r="C447" s="7"/>
      <c r="D447" s="7"/>
      <c r="E447" s="7"/>
      <c r="F447" s="7"/>
      <c r="G447" s="7"/>
      <c r="H447" s="7"/>
    </row>
    <row r="448" spans="1:8" ht="12.75" customHeight="1">
      <c r="A448" s="7"/>
      <c r="B448" s="7"/>
      <c r="C448" s="7"/>
      <c r="D448" s="7"/>
      <c r="E448" s="7"/>
      <c r="F448" s="7"/>
      <c r="G448" s="7"/>
      <c r="H448" s="7"/>
    </row>
    <row r="449" spans="1:8" ht="12.75" customHeight="1">
      <c r="A449" s="7"/>
      <c r="B449" s="7"/>
      <c r="C449" s="7"/>
      <c r="D449" s="7"/>
      <c r="E449" s="7"/>
      <c r="F449" s="7"/>
      <c r="G449" s="7"/>
      <c r="H449" s="7"/>
    </row>
    <row r="450" spans="1:8" ht="12.75" customHeight="1">
      <c r="A450" s="7"/>
      <c r="B450" s="7"/>
      <c r="C450" s="7"/>
      <c r="D450" s="7"/>
      <c r="E450" s="7"/>
      <c r="F450" s="7"/>
      <c r="G450" s="7"/>
      <c r="H450" s="7"/>
    </row>
    <row r="451" spans="1:8" ht="12.75" customHeight="1">
      <c r="A451" s="7"/>
      <c r="B451" s="7"/>
      <c r="C451" s="7"/>
      <c r="D451" s="7"/>
      <c r="E451" s="7"/>
      <c r="F451" s="7"/>
      <c r="G451" s="7"/>
      <c r="H451" s="7"/>
    </row>
    <row r="452" spans="1:8" ht="12.75" customHeight="1">
      <c r="A452" s="7"/>
      <c r="B452" s="7"/>
      <c r="C452" s="7"/>
      <c r="D452" s="7"/>
      <c r="E452" s="7"/>
      <c r="F452" s="7"/>
      <c r="G452" s="7"/>
      <c r="H452" s="7"/>
    </row>
    <row r="453" spans="1:8" ht="12.75" customHeight="1">
      <c r="A453" s="7"/>
      <c r="B453" s="7"/>
      <c r="C453" s="7"/>
      <c r="D453" s="7"/>
      <c r="E453" s="7"/>
      <c r="F453" s="7"/>
      <c r="G453" s="7"/>
      <c r="H453" s="7"/>
    </row>
    <row r="454" spans="1:8" ht="12.75" customHeight="1">
      <c r="A454" s="7"/>
      <c r="B454" s="7"/>
      <c r="C454" s="7"/>
      <c r="D454" s="7"/>
      <c r="E454" s="7"/>
      <c r="F454" s="7"/>
      <c r="G454" s="7"/>
      <c r="H454" s="7"/>
    </row>
    <row r="455" spans="1:8" ht="12.75" customHeight="1">
      <c r="A455" s="7"/>
      <c r="B455" s="7"/>
      <c r="C455" s="7"/>
      <c r="D455" s="7"/>
      <c r="E455" s="7"/>
      <c r="F455" s="7"/>
      <c r="G455" s="7"/>
      <c r="H455" s="7"/>
    </row>
    <row r="456" spans="1:8" ht="12.75" customHeight="1">
      <c r="A456" s="7"/>
      <c r="B456" s="7"/>
      <c r="C456" s="7"/>
      <c r="D456" s="7"/>
      <c r="E456" s="7"/>
      <c r="F456" s="7"/>
      <c r="G456" s="7"/>
      <c r="H456" s="7"/>
    </row>
    <row r="457" spans="1:8" ht="12.75" customHeight="1">
      <c r="A457" s="7"/>
      <c r="B457" s="7"/>
      <c r="C457" s="7"/>
      <c r="D457" s="7"/>
      <c r="E457" s="7"/>
      <c r="F457" s="7"/>
      <c r="G457" s="7"/>
      <c r="H457" s="7"/>
    </row>
    <row r="458" spans="1:8" ht="12.75" customHeight="1">
      <c r="A458" s="7"/>
      <c r="B458" s="7"/>
      <c r="C458" s="7"/>
      <c r="D458" s="7"/>
      <c r="E458" s="7"/>
      <c r="F458" s="7"/>
      <c r="G458" s="7"/>
      <c r="H458" s="7"/>
    </row>
    <row r="459" spans="1:8" ht="12.75" customHeight="1">
      <c r="A459" s="7"/>
      <c r="B459" s="7"/>
      <c r="C459" s="7"/>
      <c r="D459" s="7"/>
      <c r="E459" s="7"/>
      <c r="F459" s="7"/>
      <c r="G459" s="7"/>
      <c r="H459" s="7"/>
    </row>
    <row r="460" spans="1:8" ht="12.75" customHeight="1">
      <c r="A460" s="7"/>
      <c r="B460" s="7"/>
      <c r="C460" s="7"/>
      <c r="D460" s="7"/>
      <c r="E460" s="7"/>
      <c r="F460" s="7"/>
      <c r="G460" s="7"/>
      <c r="H460" s="7"/>
    </row>
    <row r="461" spans="1:8" ht="12.75" customHeight="1">
      <c r="A461" s="7"/>
      <c r="B461" s="7"/>
      <c r="C461" s="7"/>
      <c r="D461" s="7"/>
      <c r="E461" s="7"/>
      <c r="F461" s="7"/>
      <c r="G461" s="7"/>
      <c r="H461" s="7"/>
    </row>
    <row r="462" spans="1:8" ht="12.75" customHeight="1">
      <c r="A462" s="7"/>
      <c r="B462" s="7"/>
      <c r="C462" s="7"/>
      <c r="D462" s="7"/>
      <c r="E462" s="7"/>
      <c r="F462" s="7"/>
      <c r="G462" s="7"/>
      <c r="H462" s="7"/>
    </row>
    <row r="463" spans="1:8" ht="12.75" customHeight="1">
      <c r="A463" s="7"/>
      <c r="B463" s="7"/>
      <c r="C463" s="7"/>
      <c r="D463" s="7"/>
      <c r="E463" s="7"/>
      <c r="F463" s="7"/>
      <c r="G463" s="7"/>
      <c r="H463" s="7"/>
    </row>
    <row r="464" spans="1:8" ht="12.75" customHeight="1">
      <c r="A464" s="7"/>
      <c r="B464" s="7"/>
      <c r="C464" s="7"/>
      <c r="D464" s="7"/>
      <c r="E464" s="7"/>
      <c r="F464" s="7"/>
      <c r="G464" s="7"/>
      <c r="H464" s="7"/>
    </row>
    <row r="465" spans="1:8" ht="12.75" customHeight="1">
      <c r="A465" s="7"/>
      <c r="B465" s="7"/>
      <c r="C465" s="7"/>
      <c r="D465" s="7"/>
      <c r="E465" s="7"/>
      <c r="F465" s="7"/>
      <c r="G465" s="7"/>
      <c r="H465" s="7"/>
    </row>
    <row r="466" spans="1:8" ht="12.75" customHeight="1">
      <c r="A466" s="7"/>
      <c r="B466" s="7"/>
      <c r="C466" s="7"/>
      <c r="D466" s="7"/>
      <c r="E466" s="7"/>
      <c r="F466" s="7"/>
      <c r="G466" s="7"/>
      <c r="H466" s="7"/>
    </row>
    <row r="467" spans="1:8" ht="12.75" customHeight="1">
      <c r="A467" s="7"/>
      <c r="B467" s="7"/>
      <c r="C467" s="7"/>
      <c r="D467" s="7"/>
      <c r="E467" s="7"/>
      <c r="F467" s="7"/>
      <c r="G467" s="7"/>
      <c r="H467" s="7"/>
    </row>
    <row r="468" spans="1:8" ht="12.75" customHeight="1">
      <c r="A468" s="7"/>
      <c r="B468" s="7"/>
      <c r="C468" s="7"/>
      <c r="D468" s="7"/>
      <c r="E468" s="7"/>
      <c r="F468" s="7"/>
      <c r="G468" s="7"/>
      <c r="H468" s="7"/>
    </row>
    <row r="469" spans="1:8" ht="12.75" customHeight="1">
      <c r="A469" s="7"/>
      <c r="B469" s="7"/>
      <c r="C469" s="7"/>
      <c r="D469" s="7"/>
      <c r="E469" s="7"/>
      <c r="F469" s="7"/>
      <c r="G469" s="7"/>
      <c r="H469" s="7"/>
    </row>
    <row r="470" spans="1:8" ht="12.75" customHeight="1">
      <c r="A470" s="7"/>
      <c r="B470" s="7"/>
      <c r="C470" s="7"/>
      <c r="D470" s="7"/>
      <c r="E470" s="7"/>
      <c r="F470" s="7"/>
      <c r="G470" s="7"/>
      <c r="H470" s="7"/>
    </row>
    <row r="471" spans="1:8" ht="12.75" customHeight="1">
      <c r="A471" s="7"/>
      <c r="B471" s="7"/>
      <c r="C471" s="7"/>
      <c r="D471" s="7"/>
      <c r="E471" s="7"/>
      <c r="F471" s="7"/>
      <c r="G471" s="7"/>
      <c r="H471" s="7"/>
    </row>
    <row r="472" spans="1:8" ht="12.75" customHeight="1">
      <c r="A472" s="7"/>
      <c r="B472" s="7"/>
      <c r="C472" s="7"/>
      <c r="D472" s="7"/>
      <c r="E472" s="7"/>
      <c r="F472" s="7"/>
      <c r="G472" s="7"/>
      <c r="H472" s="7"/>
    </row>
    <row r="473" spans="1:8" ht="12.75" customHeight="1">
      <c r="A473" s="7"/>
      <c r="B473" s="7"/>
      <c r="C473" s="7"/>
      <c r="D473" s="7"/>
      <c r="E473" s="7"/>
      <c r="F473" s="7"/>
      <c r="G473" s="7"/>
      <c r="H473" s="7"/>
    </row>
    <row r="474" spans="1:8" ht="12.75" customHeight="1">
      <c r="A474" s="7"/>
      <c r="B474" s="7"/>
      <c r="C474" s="7"/>
      <c r="D474" s="7"/>
      <c r="E474" s="7"/>
      <c r="F474" s="7"/>
      <c r="G474" s="7"/>
      <c r="H474" s="7"/>
    </row>
    <row r="475" spans="1:8" ht="12.75" customHeight="1">
      <c r="A475" s="7"/>
      <c r="B475" s="7"/>
      <c r="C475" s="7"/>
      <c r="D475" s="7"/>
      <c r="E475" s="7"/>
      <c r="F475" s="7"/>
      <c r="G475" s="7"/>
      <c r="H475" s="7"/>
    </row>
    <row r="476" spans="1:8" ht="12.75" customHeight="1">
      <c r="A476" s="7"/>
      <c r="B476" s="7"/>
      <c r="C476" s="7"/>
      <c r="D476" s="7"/>
      <c r="E476" s="7"/>
      <c r="F476" s="7"/>
      <c r="G476" s="7"/>
      <c r="H476" s="7"/>
    </row>
    <row r="477" spans="1:8" ht="12.75" customHeight="1">
      <c r="A477" s="7"/>
      <c r="B477" s="7"/>
      <c r="C477" s="7"/>
      <c r="D477" s="7"/>
      <c r="E477" s="7"/>
      <c r="F477" s="7"/>
      <c r="G477" s="7"/>
      <c r="H477" s="7"/>
    </row>
    <row r="478" spans="1:8" ht="12.75" customHeight="1">
      <c r="A478" s="7"/>
      <c r="B478" s="7"/>
      <c r="C478" s="7"/>
      <c r="D478" s="7"/>
      <c r="E478" s="7"/>
      <c r="F478" s="7"/>
      <c r="G478" s="7"/>
      <c r="H478" s="7"/>
    </row>
    <row r="479" spans="1:8" ht="12.75" customHeight="1">
      <c r="A479" s="7"/>
      <c r="B479" s="7"/>
      <c r="C479" s="7"/>
      <c r="D479" s="7"/>
      <c r="E479" s="7"/>
      <c r="F479" s="7"/>
      <c r="G479" s="7"/>
      <c r="H479" s="7"/>
    </row>
    <row r="480" spans="1:8" ht="12.75" customHeight="1">
      <c r="A480" s="7"/>
      <c r="B480" s="7"/>
      <c r="C480" s="7"/>
      <c r="D480" s="7"/>
      <c r="E480" s="7"/>
      <c r="F480" s="7"/>
      <c r="G480" s="7"/>
      <c r="H480" s="7"/>
    </row>
    <row r="481" spans="1:8" ht="12.75" customHeight="1">
      <c r="A481" s="7"/>
      <c r="B481" s="7"/>
      <c r="C481" s="7"/>
      <c r="D481" s="7"/>
      <c r="E481" s="7"/>
      <c r="F481" s="7"/>
      <c r="G481" s="7"/>
      <c r="H481" s="7"/>
    </row>
    <row r="482" spans="1:8" ht="12.75" customHeight="1">
      <c r="A482" s="7"/>
      <c r="B482" s="7"/>
      <c r="C482" s="7"/>
      <c r="D482" s="7"/>
      <c r="E482" s="7"/>
      <c r="F482" s="7"/>
      <c r="G482" s="7"/>
      <c r="H482" s="7"/>
    </row>
    <row r="483" spans="1:8" ht="12.75" customHeight="1">
      <c r="A483" s="7"/>
      <c r="B483" s="7"/>
      <c r="C483" s="7"/>
      <c r="D483" s="7"/>
      <c r="E483" s="7"/>
      <c r="F483" s="7"/>
      <c r="G483" s="7"/>
      <c r="H483" s="7"/>
    </row>
    <row r="484" spans="1:8" ht="12.75" customHeight="1">
      <c r="A484" s="7"/>
      <c r="B484" s="7"/>
      <c r="C484" s="7"/>
      <c r="D484" s="7"/>
      <c r="E484" s="7"/>
      <c r="F484" s="7"/>
      <c r="G484" s="7"/>
      <c r="H484" s="7"/>
    </row>
    <row r="485" spans="1:8" ht="12.75" customHeight="1">
      <c r="A485" s="7"/>
      <c r="B485" s="7"/>
      <c r="C485" s="7"/>
      <c r="D485" s="7"/>
      <c r="E485" s="7"/>
      <c r="F485" s="7"/>
      <c r="G485" s="7"/>
      <c r="H485" s="7"/>
    </row>
    <row r="486" spans="1:8" ht="12.75" customHeight="1">
      <c r="A486" s="7"/>
      <c r="B486" s="7"/>
      <c r="C486" s="7"/>
      <c r="D486" s="7"/>
      <c r="E486" s="7"/>
      <c r="F486" s="7"/>
      <c r="G486" s="7"/>
      <c r="H486" s="7"/>
    </row>
    <row r="487" spans="1:8" ht="12.75" customHeight="1">
      <c r="A487" s="7"/>
      <c r="B487" s="7"/>
      <c r="C487" s="7"/>
      <c r="D487" s="7"/>
      <c r="E487" s="7"/>
      <c r="F487" s="7"/>
      <c r="G487" s="7"/>
      <c r="H487" s="7"/>
    </row>
    <row r="488" spans="1:8" ht="12.75" customHeight="1">
      <c r="A488" s="7"/>
      <c r="B488" s="7"/>
      <c r="C488" s="7"/>
      <c r="D488" s="7"/>
      <c r="E488" s="7"/>
      <c r="F488" s="7"/>
      <c r="G488" s="7"/>
      <c r="H488" s="7"/>
    </row>
    <row r="489" spans="1:8" ht="12.75" customHeight="1">
      <c r="A489" s="7"/>
      <c r="B489" s="7"/>
      <c r="C489" s="7"/>
      <c r="D489" s="7"/>
      <c r="E489" s="7"/>
      <c r="F489" s="7"/>
      <c r="G489" s="7"/>
      <c r="H489" s="7"/>
    </row>
    <row r="490" spans="1:8" ht="12.75" customHeight="1">
      <c r="A490" s="7"/>
      <c r="B490" s="7"/>
      <c r="C490" s="7"/>
      <c r="D490" s="7"/>
      <c r="E490" s="7"/>
      <c r="F490" s="7"/>
      <c r="G490" s="7"/>
      <c r="H490" s="7"/>
    </row>
    <row r="491" spans="1:8" ht="12.75" customHeight="1">
      <c r="A491" s="7"/>
      <c r="B491" s="7"/>
      <c r="C491" s="7"/>
      <c r="D491" s="7"/>
      <c r="E491" s="7"/>
      <c r="F491" s="7"/>
      <c r="G491" s="7"/>
      <c r="H491" s="7"/>
    </row>
    <row r="492" spans="1:8" ht="12.75" customHeight="1">
      <c r="A492" s="7"/>
      <c r="B492" s="7"/>
      <c r="C492" s="7"/>
      <c r="D492" s="7"/>
      <c r="E492" s="7"/>
      <c r="F492" s="7"/>
      <c r="G492" s="7"/>
      <c r="H492" s="7"/>
    </row>
    <row r="493" spans="1:8" ht="12.75" customHeight="1">
      <c r="A493" s="7"/>
      <c r="B493" s="7"/>
      <c r="C493" s="7"/>
      <c r="D493" s="7"/>
      <c r="E493" s="7"/>
      <c r="F493" s="7"/>
      <c r="G493" s="7"/>
      <c r="H493" s="7"/>
    </row>
    <row r="494" spans="1:8" ht="12.75" customHeight="1">
      <c r="A494" s="7"/>
      <c r="B494" s="7"/>
      <c r="C494" s="7"/>
      <c r="D494" s="7"/>
      <c r="E494" s="7"/>
      <c r="F494" s="7"/>
      <c r="G494" s="7"/>
      <c r="H494" s="7"/>
    </row>
    <row r="495" spans="1:8" ht="12.75" customHeight="1">
      <c r="A495" s="7"/>
      <c r="B495" s="7"/>
      <c r="C495" s="7"/>
      <c r="D495" s="7"/>
      <c r="E495" s="7"/>
      <c r="F495" s="7"/>
      <c r="G495" s="7"/>
      <c r="H495" s="7"/>
    </row>
    <row r="496" spans="1:8" ht="12.75" customHeight="1">
      <c r="A496" s="7"/>
      <c r="B496" s="7"/>
      <c r="C496" s="7"/>
      <c r="D496" s="7"/>
      <c r="E496" s="7"/>
      <c r="F496" s="7"/>
      <c r="G496" s="7"/>
      <c r="H496" s="7"/>
    </row>
    <row r="497" spans="1:8" ht="12.75" customHeight="1">
      <c r="A497" s="7"/>
      <c r="B497" s="7"/>
      <c r="C497" s="7"/>
      <c r="D497" s="7"/>
      <c r="E497" s="7"/>
      <c r="F497" s="7"/>
      <c r="G497" s="7"/>
      <c r="H497" s="7"/>
    </row>
    <row r="498" spans="1:8" ht="12.75" customHeight="1">
      <c r="A498" s="7"/>
      <c r="B498" s="7"/>
      <c r="C498" s="7"/>
      <c r="D498" s="7"/>
      <c r="E498" s="7"/>
      <c r="F498" s="7"/>
      <c r="G498" s="7"/>
      <c r="H498" s="7"/>
    </row>
    <row r="499" spans="1:8" ht="12.75" customHeight="1">
      <c r="A499" s="7"/>
      <c r="B499" s="7"/>
      <c r="C499" s="7"/>
      <c r="D499" s="7"/>
      <c r="E499" s="7"/>
      <c r="F499" s="7"/>
      <c r="G499" s="7"/>
      <c r="H499" s="7"/>
    </row>
    <row r="500" spans="1:8" ht="12.75" customHeight="1">
      <c r="A500" s="7"/>
      <c r="B500" s="7"/>
      <c r="C500" s="7"/>
      <c r="D500" s="7"/>
      <c r="E500" s="7"/>
      <c r="F500" s="7"/>
      <c r="G500" s="7"/>
      <c r="H500" s="7"/>
    </row>
    <row r="501" spans="1:8" ht="12.75" customHeight="1">
      <c r="A501" s="7"/>
      <c r="B501" s="7"/>
      <c r="C501" s="7"/>
      <c r="D501" s="7"/>
      <c r="E501" s="7"/>
      <c r="F501" s="7"/>
      <c r="G501" s="7"/>
      <c r="H501" s="7"/>
    </row>
    <row r="502" spans="1:8" ht="12.75" customHeight="1">
      <c r="A502" s="7"/>
      <c r="B502" s="7"/>
      <c r="C502" s="7"/>
      <c r="D502" s="7"/>
      <c r="E502" s="7"/>
      <c r="F502" s="7"/>
      <c r="G502" s="7"/>
      <c r="H502" s="7"/>
    </row>
    <row r="503" spans="1:8" ht="12.75" customHeight="1">
      <c r="A503" s="7"/>
      <c r="B503" s="7"/>
      <c r="C503" s="7"/>
      <c r="D503" s="7"/>
      <c r="E503" s="7"/>
      <c r="F503" s="7"/>
      <c r="G503" s="7"/>
      <c r="H503" s="7"/>
    </row>
    <row r="504" spans="1:8" ht="12.75" customHeight="1">
      <c r="A504" s="7"/>
      <c r="B504" s="7"/>
      <c r="C504" s="7"/>
      <c r="D504" s="7"/>
      <c r="E504" s="7"/>
      <c r="F504" s="7"/>
      <c r="G504" s="7"/>
      <c r="H504" s="7"/>
    </row>
    <row r="505" spans="1:8" ht="12.75" customHeight="1">
      <c r="A505" s="7"/>
      <c r="B505" s="7"/>
      <c r="C505" s="7"/>
      <c r="D505" s="7"/>
      <c r="E505" s="7"/>
      <c r="F505" s="7"/>
      <c r="G505" s="7"/>
      <c r="H505" s="7"/>
    </row>
    <row r="506" spans="1:8" ht="12.75" customHeight="1">
      <c r="A506" s="7"/>
      <c r="B506" s="7"/>
      <c r="C506" s="7"/>
      <c r="D506" s="7"/>
      <c r="E506" s="7"/>
      <c r="F506" s="7"/>
      <c r="G506" s="7"/>
      <c r="H506" s="7"/>
    </row>
    <row r="507" spans="1:8" ht="12.75" customHeight="1">
      <c r="A507" s="7"/>
      <c r="B507" s="7"/>
      <c r="C507" s="7"/>
      <c r="D507" s="7"/>
      <c r="E507" s="7"/>
      <c r="F507" s="7"/>
      <c r="G507" s="7"/>
      <c r="H507" s="7"/>
    </row>
    <row r="508" spans="1:8" ht="12.75" customHeight="1">
      <c r="A508" s="7"/>
      <c r="B508" s="7"/>
      <c r="C508" s="7"/>
      <c r="D508" s="7"/>
      <c r="E508" s="7"/>
      <c r="F508" s="7"/>
      <c r="G508" s="7"/>
      <c r="H508" s="7"/>
    </row>
    <row r="509" spans="1:8" ht="12.75" customHeight="1">
      <c r="A509" s="7"/>
      <c r="B509" s="7"/>
      <c r="C509" s="7"/>
      <c r="D509" s="7"/>
      <c r="E509" s="7"/>
      <c r="F509" s="7"/>
      <c r="G509" s="7"/>
      <c r="H509" s="7"/>
    </row>
    <row r="510" spans="1:8" ht="12.75" customHeight="1">
      <c r="A510" s="7"/>
      <c r="B510" s="7"/>
      <c r="C510" s="7"/>
      <c r="D510" s="7"/>
      <c r="E510" s="7"/>
      <c r="F510" s="7"/>
      <c r="G510" s="7"/>
      <c r="H510" s="7"/>
    </row>
    <row r="511" spans="1:8" ht="12.75" customHeight="1">
      <c r="A511" s="7"/>
      <c r="B511" s="7"/>
      <c r="C511" s="7"/>
      <c r="D511" s="7"/>
      <c r="E511" s="7"/>
      <c r="F511" s="7"/>
      <c r="G511" s="7"/>
      <c r="H511" s="7"/>
    </row>
    <row r="512" spans="1:8" ht="12.75" customHeight="1">
      <c r="A512" s="7"/>
      <c r="B512" s="7"/>
      <c r="C512" s="7"/>
      <c r="D512" s="7"/>
      <c r="E512" s="7"/>
      <c r="F512" s="7"/>
      <c r="G512" s="7"/>
      <c r="H512" s="7"/>
    </row>
    <row r="513" spans="1:8" ht="12.75" customHeight="1">
      <c r="A513" s="7"/>
      <c r="B513" s="7"/>
      <c r="C513" s="7"/>
      <c r="D513" s="7"/>
      <c r="E513" s="7"/>
      <c r="F513" s="7"/>
      <c r="G513" s="7"/>
      <c r="H513" s="7"/>
    </row>
    <row r="514" spans="1:8" ht="12.75" customHeight="1">
      <c r="A514" s="7"/>
      <c r="B514" s="7"/>
      <c r="C514" s="7"/>
      <c r="D514" s="7"/>
      <c r="E514" s="7"/>
      <c r="F514" s="7"/>
      <c r="G514" s="7"/>
      <c r="H514" s="7"/>
    </row>
    <row r="515" spans="1:8" ht="12.75" customHeight="1">
      <c r="A515" s="7"/>
      <c r="B515" s="7"/>
      <c r="C515" s="7"/>
      <c r="D515" s="7"/>
      <c r="E515" s="7"/>
      <c r="F515" s="7"/>
      <c r="G515" s="7"/>
      <c r="H515" s="7"/>
    </row>
    <row r="516" spans="1:8" ht="12.75" customHeight="1">
      <c r="A516" s="7"/>
      <c r="B516" s="7"/>
      <c r="C516" s="7"/>
      <c r="D516" s="7"/>
      <c r="E516" s="7"/>
      <c r="F516" s="7"/>
      <c r="G516" s="7"/>
      <c r="H516" s="7"/>
    </row>
    <row r="517" spans="1:8" ht="12.75" customHeight="1">
      <c r="A517" s="7"/>
      <c r="B517" s="7"/>
      <c r="C517" s="7"/>
      <c r="D517" s="7"/>
      <c r="E517" s="7"/>
      <c r="F517" s="7"/>
      <c r="G517" s="7"/>
      <c r="H517" s="7"/>
    </row>
    <row r="518" spans="1:8" ht="12.75" customHeight="1">
      <c r="A518" s="7"/>
      <c r="B518" s="7"/>
      <c r="C518" s="7"/>
      <c r="D518" s="7"/>
      <c r="E518" s="7"/>
      <c r="F518" s="7"/>
      <c r="G518" s="7"/>
      <c r="H518" s="7"/>
    </row>
    <row r="519" spans="1:8" ht="12.75" customHeight="1">
      <c r="A519" s="7"/>
      <c r="B519" s="7"/>
      <c r="C519" s="7"/>
      <c r="D519" s="7"/>
      <c r="E519" s="7"/>
      <c r="F519" s="7"/>
      <c r="G519" s="7"/>
      <c r="H519" s="7"/>
    </row>
    <row r="520" spans="1:8" ht="12.75" customHeight="1">
      <c r="A520" s="7"/>
      <c r="B520" s="7"/>
      <c r="C520" s="7"/>
      <c r="D520" s="7"/>
      <c r="E520" s="7"/>
      <c r="F520" s="7"/>
      <c r="G520" s="7"/>
      <c r="H520" s="7"/>
    </row>
    <row r="521" spans="1:8" ht="12.75" customHeight="1">
      <c r="A521" s="7"/>
      <c r="B521" s="7"/>
      <c r="C521" s="7"/>
      <c r="D521" s="7"/>
      <c r="E521" s="7"/>
      <c r="F521" s="7"/>
      <c r="G521" s="7"/>
      <c r="H521" s="7"/>
    </row>
    <row r="522" spans="1:8" ht="12.75" customHeight="1">
      <c r="A522" s="7"/>
      <c r="B522" s="7"/>
      <c r="C522" s="7"/>
      <c r="D522" s="7"/>
      <c r="E522" s="7"/>
      <c r="F522" s="7"/>
      <c r="G522" s="7"/>
      <c r="H522" s="7"/>
    </row>
    <row r="523" spans="1:8" ht="12.75" customHeight="1">
      <c r="A523" s="7"/>
      <c r="B523" s="7"/>
      <c r="C523" s="7"/>
      <c r="D523" s="7"/>
      <c r="E523" s="7"/>
      <c r="F523" s="7"/>
      <c r="G523" s="7"/>
      <c r="H523" s="7"/>
    </row>
    <row r="524" spans="1:8" ht="12.75" customHeight="1">
      <c r="A524" s="7"/>
      <c r="B524" s="7"/>
      <c r="C524" s="7"/>
      <c r="D524" s="7"/>
      <c r="E524" s="7"/>
      <c r="F524" s="7"/>
      <c r="G524" s="7"/>
      <c r="H524" s="7"/>
    </row>
    <row r="525" spans="1:8" ht="12.75" customHeight="1">
      <c r="A525" s="7"/>
      <c r="B525" s="7"/>
      <c r="C525" s="7"/>
      <c r="D525" s="7"/>
      <c r="E525" s="7"/>
      <c r="F525" s="7"/>
      <c r="G525" s="7"/>
      <c r="H525" s="7"/>
    </row>
    <row r="526" spans="1:8" ht="12.75" customHeight="1">
      <c r="A526" s="7"/>
      <c r="B526" s="7"/>
      <c r="C526" s="7"/>
      <c r="D526" s="7"/>
      <c r="E526" s="7"/>
      <c r="F526" s="7"/>
      <c r="G526" s="7"/>
      <c r="H526" s="7"/>
    </row>
    <row r="527" spans="1:8" ht="12.75" customHeight="1">
      <c r="A527" s="7"/>
      <c r="B527" s="7"/>
      <c r="C527" s="7"/>
      <c r="D527" s="7"/>
      <c r="E527" s="7"/>
      <c r="F527" s="7"/>
      <c r="G527" s="7"/>
      <c r="H527" s="7"/>
    </row>
    <row r="528" spans="1:8" ht="12.75" customHeight="1">
      <c r="A528" s="7"/>
      <c r="B528" s="7"/>
      <c r="C528" s="7"/>
      <c r="D528" s="7"/>
      <c r="E528" s="7"/>
      <c r="F528" s="7"/>
      <c r="G528" s="7"/>
      <c r="H528" s="7"/>
    </row>
    <row r="529" spans="1:8" ht="12.75" customHeight="1">
      <c r="A529" s="7"/>
      <c r="B529" s="7"/>
      <c r="C529" s="7"/>
      <c r="D529" s="7"/>
      <c r="E529" s="7"/>
      <c r="F529" s="7"/>
      <c r="G529" s="7"/>
      <c r="H529" s="7"/>
    </row>
    <row r="530" spans="1:8" ht="12.75" customHeight="1">
      <c r="A530" s="7"/>
      <c r="B530" s="7"/>
      <c r="C530" s="7"/>
      <c r="D530" s="7"/>
      <c r="E530" s="7"/>
      <c r="F530" s="7"/>
      <c r="G530" s="7"/>
      <c r="H530" s="7"/>
    </row>
    <row r="531" spans="1:8" ht="12.75" customHeight="1">
      <c r="A531" s="7"/>
      <c r="B531" s="7"/>
      <c r="C531" s="7"/>
      <c r="D531" s="7"/>
      <c r="E531" s="7"/>
      <c r="F531" s="7"/>
      <c r="G531" s="7"/>
      <c r="H531" s="7"/>
    </row>
    <row r="532" spans="1:8" ht="12.75" customHeight="1">
      <c r="A532" s="7"/>
      <c r="B532" s="7"/>
      <c r="C532" s="7"/>
      <c r="D532" s="7"/>
      <c r="E532" s="7"/>
      <c r="F532" s="7"/>
      <c r="G532" s="7"/>
      <c r="H532" s="7"/>
    </row>
    <row r="533" spans="1:8" ht="12.75" customHeight="1">
      <c r="A533" s="7"/>
      <c r="B533" s="7"/>
      <c r="C533" s="7"/>
      <c r="D533" s="7"/>
      <c r="E533" s="7"/>
      <c r="F533" s="7"/>
      <c r="G533" s="7"/>
      <c r="H533" s="7"/>
    </row>
    <row r="534" spans="1:8" ht="12.75" customHeight="1">
      <c r="A534" s="7"/>
      <c r="B534" s="7"/>
      <c r="C534" s="7"/>
      <c r="D534" s="7"/>
      <c r="E534" s="7"/>
      <c r="F534" s="7"/>
      <c r="G534" s="7"/>
      <c r="H534" s="7"/>
    </row>
    <row r="535" spans="1:8" ht="12.75" customHeight="1">
      <c r="A535" s="7"/>
      <c r="B535" s="7"/>
      <c r="C535" s="7"/>
      <c r="D535" s="7"/>
      <c r="E535" s="7"/>
      <c r="F535" s="7"/>
      <c r="G535" s="7"/>
      <c r="H535" s="7"/>
    </row>
    <row r="536" spans="1:8" ht="12.75" customHeight="1">
      <c r="A536" s="7"/>
      <c r="B536" s="7"/>
      <c r="C536" s="7"/>
      <c r="D536" s="7"/>
      <c r="E536" s="7"/>
      <c r="F536" s="7"/>
      <c r="G536" s="7"/>
      <c r="H536" s="7"/>
    </row>
    <row r="537" spans="1:8" ht="12.75" customHeight="1">
      <c r="A537" s="7"/>
      <c r="B537" s="7"/>
      <c r="C537" s="7"/>
      <c r="D537" s="7"/>
      <c r="E537" s="7"/>
      <c r="F537" s="7"/>
      <c r="G537" s="7"/>
      <c r="H537" s="7"/>
    </row>
    <row r="538" spans="1:8" ht="12.75" customHeight="1">
      <c r="A538" s="7"/>
      <c r="B538" s="7"/>
      <c r="C538" s="7"/>
      <c r="D538" s="7"/>
      <c r="E538" s="7"/>
      <c r="F538" s="7"/>
      <c r="G538" s="7"/>
      <c r="H538" s="7"/>
    </row>
    <row r="539" spans="1:8" ht="12.75" customHeight="1">
      <c r="A539" s="7"/>
      <c r="B539" s="7"/>
      <c r="C539" s="7"/>
      <c r="D539" s="7"/>
      <c r="E539" s="7"/>
      <c r="F539" s="7"/>
      <c r="G539" s="7"/>
      <c r="H539" s="7"/>
    </row>
    <row r="540" spans="1:8" ht="12.75" customHeight="1">
      <c r="A540" s="7"/>
      <c r="B540" s="7"/>
      <c r="C540" s="7"/>
      <c r="D540" s="7"/>
      <c r="E540" s="7"/>
      <c r="F540" s="7"/>
      <c r="G540" s="7"/>
      <c r="H540" s="7"/>
    </row>
    <row r="541" spans="1:8" ht="12.75" customHeight="1">
      <c r="A541" s="7"/>
      <c r="B541" s="7"/>
      <c r="C541" s="7"/>
      <c r="D541" s="7"/>
      <c r="E541" s="7"/>
      <c r="F541" s="7"/>
      <c r="G541" s="7"/>
      <c r="H541" s="7"/>
    </row>
    <row r="542" spans="1:8" ht="12.75" customHeight="1">
      <c r="A542" s="7"/>
      <c r="B542" s="7"/>
      <c r="C542" s="7"/>
      <c r="D542" s="7"/>
      <c r="E542" s="7"/>
      <c r="F542" s="7"/>
      <c r="G542" s="7"/>
      <c r="H542" s="7"/>
    </row>
    <row r="543" spans="1:8" ht="12.75" customHeight="1">
      <c r="A543" s="7"/>
      <c r="B543" s="7"/>
      <c r="C543" s="7"/>
      <c r="D543" s="7"/>
      <c r="E543" s="7"/>
      <c r="F543" s="7"/>
      <c r="G543" s="7"/>
      <c r="H543" s="7"/>
    </row>
    <row r="544" spans="1:8" ht="12.75" customHeight="1">
      <c r="A544" s="7"/>
      <c r="B544" s="7"/>
      <c r="C544" s="7"/>
      <c r="D544" s="7"/>
      <c r="E544" s="7"/>
      <c r="F544" s="7"/>
      <c r="G544" s="7"/>
      <c r="H544" s="7"/>
    </row>
    <row r="545" spans="1:8" ht="12.75" customHeight="1">
      <c r="A545" s="7"/>
      <c r="B545" s="7"/>
      <c r="C545" s="7"/>
      <c r="D545" s="7"/>
      <c r="E545" s="7"/>
      <c r="F545" s="7"/>
      <c r="G545" s="7"/>
      <c r="H545" s="7"/>
    </row>
    <row r="546" spans="1:8" ht="12.75" customHeight="1">
      <c r="A546" s="7"/>
      <c r="B546" s="7"/>
      <c r="C546" s="7"/>
      <c r="D546" s="7"/>
      <c r="E546" s="7"/>
      <c r="F546" s="7"/>
      <c r="G546" s="7"/>
      <c r="H546" s="7"/>
    </row>
    <row r="547" spans="1:8" ht="12.75" customHeight="1">
      <c r="A547" s="7"/>
      <c r="B547" s="7"/>
      <c r="C547" s="7"/>
      <c r="D547" s="7"/>
      <c r="E547" s="7"/>
      <c r="F547" s="7"/>
      <c r="G547" s="7"/>
      <c r="H547" s="7"/>
    </row>
    <row r="548" spans="1:8" ht="12.75" customHeight="1">
      <c r="A548" s="7"/>
      <c r="B548" s="7"/>
      <c r="C548" s="7"/>
      <c r="D548" s="7"/>
      <c r="E548" s="7"/>
      <c r="F548" s="7"/>
      <c r="G548" s="7"/>
      <c r="H548" s="7"/>
    </row>
    <row r="549" spans="1:8" ht="12.75" customHeight="1">
      <c r="A549" s="7"/>
      <c r="B549" s="7"/>
      <c r="C549" s="7"/>
      <c r="D549" s="7"/>
      <c r="E549" s="7"/>
      <c r="F549" s="7"/>
      <c r="G549" s="7"/>
      <c r="H549" s="7"/>
    </row>
    <row r="550" spans="1:8" ht="12.75" customHeight="1">
      <c r="A550" s="7"/>
      <c r="B550" s="7"/>
      <c r="C550" s="7"/>
      <c r="D550" s="7"/>
      <c r="E550" s="7"/>
      <c r="F550" s="7"/>
      <c r="G550" s="7"/>
      <c r="H550" s="7"/>
    </row>
    <row r="551" spans="1:8" ht="12.75" customHeight="1">
      <c r="A551" s="7"/>
      <c r="B551" s="7"/>
      <c r="C551" s="7"/>
      <c r="D551" s="7"/>
      <c r="E551" s="7"/>
      <c r="F551" s="7"/>
      <c r="G551" s="7"/>
      <c r="H551" s="7"/>
    </row>
    <row r="552" spans="1:8" ht="12.75" customHeight="1">
      <c r="A552" s="7"/>
      <c r="B552" s="7"/>
      <c r="C552" s="7"/>
      <c r="D552" s="7"/>
      <c r="E552" s="7"/>
      <c r="F552" s="7"/>
      <c r="G552" s="7"/>
      <c r="H552" s="7"/>
    </row>
    <row r="553" spans="1:8" ht="12.75" customHeight="1">
      <c r="A553" s="7"/>
      <c r="B553" s="7"/>
      <c r="C553" s="7"/>
      <c r="D553" s="7"/>
      <c r="E553" s="7"/>
      <c r="F553" s="7"/>
      <c r="G553" s="7"/>
      <c r="H553" s="7"/>
    </row>
    <row r="554" spans="1:8" ht="12.75" customHeight="1">
      <c r="A554" s="7"/>
      <c r="B554" s="7"/>
      <c r="C554" s="7"/>
      <c r="D554" s="7"/>
      <c r="E554" s="7"/>
      <c r="F554" s="7"/>
      <c r="G554" s="7"/>
      <c r="H554" s="7"/>
    </row>
    <row r="555" spans="1:8" ht="12.75" customHeight="1">
      <c r="A555" s="7"/>
      <c r="B555" s="7"/>
      <c r="C555" s="7"/>
      <c r="D555" s="7"/>
      <c r="E555" s="7"/>
      <c r="F555" s="7"/>
      <c r="G555" s="7"/>
      <c r="H555" s="7"/>
    </row>
    <row r="556" spans="1:8" ht="12.75" customHeight="1">
      <c r="A556" s="7"/>
      <c r="B556" s="7"/>
      <c r="C556" s="7"/>
      <c r="D556" s="7"/>
      <c r="E556" s="7"/>
      <c r="F556" s="7"/>
      <c r="G556" s="7"/>
      <c r="H556" s="7"/>
    </row>
    <row r="557" spans="1:8" ht="12.75" customHeight="1">
      <c r="A557" s="7"/>
      <c r="B557" s="7"/>
      <c r="C557" s="7"/>
      <c r="D557" s="7"/>
      <c r="E557" s="7"/>
      <c r="F557" s="7"/>
      <c r="G557" s="7"/>
      <c r="H557" s="7"/>
    </row>
    <row r="558" spans="1:8" ht="12.75" customHeight="1">
      <c r="A558" s="7"/>
      <c r="B558" s="7"/>
      <c r="C558" s="7"/>
      <c r="D558" s="7"/>
      <c r="E558" s="7"/>
      <c r="F558" s="7"/>
      <c r="G558" s="7"/>
      <c r="H558" s="7"/>
    </row>
    <row r="559" spans="1:8" ht="12.75" customHeight="1">
      <c r="A559" s="7"/>
      <c r="B559" s="7"/>
      <c r="C559" s="7"/>
      <c r="D559" s="7"/>
      <c r="E559" s="7"/>
      <c r="F559" s="7"/>
      <c r="G559" s="7"/>
      <c r="H559" s="7"/>
    </row>
    <row r="560" spans="1:8" ht="12.75" customHeight="1">
      <c r="A560" s="7"/>
      <c r="B560" s="7"/>
      <c r="C560" s="7"/>
      <c r="D560" s="7"/>
      <c r="E560" s="7"/>
      <c r="F560" s="7"/>
      <c r="G560" s="7"/>
      <c r="H560" s="7"/>
    </row>
    <row r="561" spans="1:8" ht="12.75" customHeight="1">
      <c r="A561" s="7"/>
      <c r="B561" s="7"/>
      <c r="C561" s="7"/>
      <c r="D561" s="7"/>
      <c r="E561" s="7"/>
      <c r="F561" s="7"/>
      <c r="G561" s="7"/>
      <c r="H561" s="7"/>
    </row>
    <row r="562" spans="1:8" ht="12.75" customHeight="1">
      <c r="A562" s="7"/>
      <c r="B562" s="7"/>
      <c r="C562" s="7"/>
      <c r="D562" s="7"/>
      <c r="E562" s="7"/>
      <c r="F562" s="7"/>
      <c r="G562" s="7"/>
      <c r="H562" s="7"/>
    </row>
    <row r="563" spans="1:8" ht="12.75" customHeight="1">
      <c r="A563" s="7"/>
      <c r="B563" s="7"/>
      <c r="C563" s="7"/>
      <c r="D563" s="7"/>
      <c r="E563" s="7"/>
      <c r="F563" s="7"/>
      <c r="G563" s="7"/>
      <c r="H563" s="7"/>
    </row>
    <row r="564" spans="1:8" ht="12.75" customHeight="1">
      <c r="A564" s="7"/>
      <c r="B564" s="7"/>
      <c r="C564" s="7"/>
      <c r="D564" s="7"/>
      <c r="E564" s="7"/>
      <c r="F564" s="7"/>
      <c r="G564" s="7"/>
      <c r="H564" s="7"/>
    </row>
    <row r="565" spans="1:8" ht="12.75" customHeight="1">
      <c r="A565" s="7"/>
      <c r="B565" s="7"/>
      <c r="C565" s="7"/>
      <c r="D565" s="7"/>
      <c r="E565" s="7"/>
      <c r="F565" s="7"/>
      <c r="G565" s="7"/>
      <c r="H565" s="7"/>
    </row>
    <row r="566" spans="1:8" ht="12.75" customHeight="1">
      <c r="A566" s="7"/>
      <c r="B566" s="7"/>
      <c r="C566" s="7"/>
      <c r="D566" s="7"/>
      <c r="E566" s="7"/>
      <c r="F566" s="7"/>
      <c r="G566" s="7"/>
      <c r="H566" s="7"/>
    </row>
    <row r="567" spans="1:8" ht="12.75" customHeight="1">
      <c r="A567" s="7"/>
      <c r="B567" s="7"/>
      <c r="C567" s="7"/>
      <c r="D567" s="7"/>
      <c r="E567" s="7"/>
      <c r="F567" s="7"/>
      <c r="G567" s="7"/>
      <c r="H567" s="7"/>
    </row>
    <row r="568" spans="1:8" ht="12.75" customHeight="1">
      <c r="A568" s="7"/>
      <c r="B568" s="7"/>
      <c r="C568" s="7"/>
      <c r="D568" s="7"/>
      <c r="E568" s="7"/>
      <c r="F568" s="7"/>
      <c r="G568" s="7"/>
      <c r="H568" s="7"/>
    </row>
    <row r="569" spans="1:8" ht="12.75" customHeight="1">
      <c r="A569" s="7"/>
      <c r="B569" s="7"/>
      <c r="C569" s="7"/>
      <c r="D569" s="7"/>
      <c r="E569" s="7"/>
      <c r="F569" s="7"/>
      <c r="G569" s="7"/>
      <c r="H569" s="7"/>
    </row>
    <row r="570" spans="1:8" ht="12.75" customHeight="1">
      <c r="A570" s="7"/>
      <c r="B570" s="7"/>
      <c r="C570" s="7"/>
      <c r="D570" s="7"/>
      <c r="E570" s="7"/>
      <c r="F570" s="7"/>
      <c r="G570" s="7"/>
      <c r="H570" s="7"/>
    </row>
    <row r="571" spans="1:8" ht="12.75" customHeight="1">
      <c r="A571" s="7"/>
      <c r="B571" s="7"/>
      <c r="C571" s="7"/>
      <c r="D571" s="7"/>
      <c r="E571" s="7"/>
      <c r="F571" s="7"/>
      <c r="G571" s="7"/>
      <c r="H571" s="7"/>
    </row>
    <row r="572" spans="1:8" ht="12.75" customHeight="1">
      <c r="A572" s="7"/>
      <c r="B572" s="7"/>
      <c r="C572" s="7"/>
      <c r="D572" s="7"/>
      <c r="E572" s="7"/>
      <c r="F572" s="7"/>
      <c r="G572" s="7"/>
      <c r="H572" s="7"/>
    </row>
    <row r="573" spans="1:8" ht="12.75" customHeight="1">
      <c r="A573" s="7"/>
      <c r="B573" s="7"/>
      <c r="C573" s="7"/>
      <c r="D573" s="7"/>
      <c r="E573" s="7"/>
      <c r="F573" s="7"/>
      <c r="G573" s="7"/>
      <c r="H573" s="7"/>
    </row>
    <row r="574" spans="1:8" ht="12.75" customHeight="1">
      <c r="A574" s="7"/>
      <c r="B574" s="7"/>
      <c r="C574" s="7"/>
      <c r="D574" s="7"/>
      <c r="E574" s="7"/>
      <c r="F574" s="7"/>
      <c r="G574" s="7"/>
      <c r="H574" s="7"/>
    </row>
    <row r="575" spans="1:8" ht="12.75" customHeight="1">
      <c r="A575" s="7"/>
      <c r="B575" s="7"/>
      <c r="C575" s="7"/>
      <c r="D575" s="7"/>
      <c r="E575" s="7"/>
      <c r="F575" s="7"/>
      <c r="G575" s="7"/>
      <c r="H575" s="7"/>
    </row>
    <row r="576" spans="1:8" ht="12.75" customHeight="1">
      <c r="A576" s="7"/>
      <c r="B576" s="7"/>
      <c r="C576" s="7"/>
      <c r="D576" s="7"/>
      <c r="E576" s="7"/>
      <c r="F576" s="7"/>
      <c r="G576" s="7"/>
      <c r="H576" s="7"/>
    </row>
    <row r="577" spans="1:8" ht="12.75" customHeight="1">
      <c r="A577" s="7"/>
      <c r="B577" s="7"/>
      <c r="C577" s="7"/>
      <c r="D577" s="7"/>
      <c r="E577" s="7"/>
      <c r="F577" s="7"/>
      <c r="G577" s="7"/>
      <c r="H577" s="7"/>
    </row>
    <row r="578" spans="1:8" ht="12.75" customHeight="1">
      <c r="A578" s="7"/>
      <c r="B578" s="7"/>
      <c r="C578" s="7"/>
      <c r="D578" s="7"/>
      <c r="E578" s="7"/>
      <c r="F578" s="7"/>
      <c r="G578" s="7"/>
      <c r="H578" s="7"/>
    </row>
    <row r="579" spans="1:8" ht="12.75" customHeight="1">
      <c r="A579" s="7"/>
      <c r="B579" s="7"/>
      <c r="C579" s="7"/>
      <c r="D579" s="7"/>
      <c r="E579" s="7"/>
      <c r="F579" s="7"/>
      <c r="G579" s="7"/>
      <c r="H579" s="7"/>
    </row>
    <row r="580" spans="1:8" ht="12.75" customHeight="1">
      <c r="A580" s="7"/>
      <c r="B580" s="7"/>
      <c r="C580" s="7"/>
      <c r="D580" s="7"/>
      <c r="E580" s="7"/>
      <c r="F580" s="7"/>
      <c r="G580" s="7"/>
      <c r="H580" s="7"/>
    </row>
    <row r="581" spans="1:8" ht="12.75" customHeight="1">
      <c r="A581" s="7"/>
      <c r="B581" s="7"/>
      <c r="C581" s="7"/>
      <c r="D581" s="7"/>
      <c r="E581" s="7"/>
      <c r="F581" s="7"/>
      <c r="G581" s="7"/>
      <c r="H581" s="7"/>
    </row>
    <row r="582" spans="1:8" ht="12.75" customHeight="1">
      <c r="A582" s="7"/>
      <c r="B582" s="7"/>
      <c r="C582" s="7"/>
      <c r="D582" s="7"/>
      <c r="E582" s="7"/>
      <c r="F582" s="7"/>
      <c r="G582" s="7"/>
      <c r="H582" s="7"/>
    </row>
    <row r="583" spans="1:8" ht="12.75" customHeight="1">
      <c r="A583" s="7"/>
      <c r="B583" s="7"/>
      <c r="C583" s="7"/>
      <c r="D583" s="7"/>
      <c r="E583" s="7"/>
      <c r="F583" s="7"/>
      <c r="G583" s="7"/>
      <c r="H583" s="7"/>
    </row>
    <row r="584" spans="1:8" ht="12.75" customHeight="1">
      <c r="A584" s="7"/>
      <c r="B584" s="7"/>
      <c r="C584" s="7"/>
      <c r="D584" s="7"/>
      <c r="E584" s="7"/>
      <c r="F584" s="7"/>
      <c r="G584" s="7"/>
      <c r="H584" s="7"/>
    </row>
    <row r="585" spans="1:8" ht="12.75" customHeight="1">
      <c r="A585" s="7"/>
      <c r="B585" s="7"/>
      <c r="C585" s="7"/>
      <c r="D585" s="7"/>
      <c r="E585" s="7"/>
      <c r="F585" s="7"/>
      <c r="G585" s="7"/>
      <c r="H585" s="7"/>
    </row>
    <row r="586" spans="1:8" ht="12.75" customHeight="1">
      <c r="A586" s="7"/>
      <c r="B586" s="7"/>
      <c r="C586" s="7"/>
      <c r="D586" s="7"/>
      <c r="E586" s="7"/>
      <c r="F586" s="7"/>
      <c r="G586" s="7"/>
      <c r="H586" s="7"/>
    </row>
    <row r="587" spans="1:8" ht="12.75" customHeight="1">
      <c r="A587" s="7"/>
      <c r="B587" s="7"/>
      <c r="C587" s="7"/>
      <c r="D587" s="7"/>
      <c r="E587" s="7"/>
      <c r="F587" s="7"/>
      <c r="G587" s="7"/>
      <c r="H587" s="7"/>
    </row>
    <row r="588" spans="1:8" ht="12.75" customHeight="1">
      <c r="A588" s="7"/>
      <c r="B588" s="7"/>
      <c r="C588" s="7"/>
      <c r="D588" s="7"/>
      <c r="E588" s="7"/>
      <c r="F588" s="7"/>
      <c r="G588" s="7"/>
      <c r="H588" s="7"/>
    </row>
    <row r="589" spans="1:8" ht="12.75" customHeight="1">
      <c r="A589" s="7"/>
      <c r="B589" s="7"/>
      <c r="C589" s="7"/>
      <c r="D589" s="7"/>
      <c r="E589" s="7"/>
      <c r="F589" s="7"/>
      <c r="G589" s="7"/>
      <c r="H589" s="7"/>
    </row>
    <row r="590" spans="1:8" ht="12.75" customHeight="1">
      <c r="A590" s="7"/>
      <c r="B590" s="7"/>
      <c r="C590" s="7"/>
      <c r="D590" s="7"/>
      <c r="E590" s="7"/>
      <c r="F590" s="7"/>
      <c r="G590" s="7"/>
      <c r="H590" s="7"/>
    </row>
    <row r="591" spans="1:8" ht="12.75" customHeight="1">
      <c r="A591" s="7"/>
      <c r="B591" s="7"/>
      <c r="C591" s="7"/>
      <c r="D591" s="7"/>
      <c r="E591" s="7"/>
      <c r="F591" s="7"/>
      <c r="G591" s="7"/>
      <c r="H591" s="7"/>
    </row>
    <row r="592" spans="1:8" ht="12.75" customHeight="1">
      <c r="A592" s="7"/>
      <c r="B592" s="7"/>
      <c r="C592" s="7"/>
      <c r="D592" s="7"/>
      <c r="E592" s="7"/>
      <c r="F592" s="7"/>
      <c r="G592" s="7"/>
      <c r="H592" s="7"/>
    </row>
    <row r="593" spans="1:8" ht="12.75" customHeight="1">
      <c r="A593" s="7"/>
      <c r="B593" s="7"/>
      <c r="C593" s="7"/>
      <c r="D593" s="7"/>
      <c r="E593" s="7"/>
      <c r="F593" s="7"/>
      <c r="G593" s="7"/>
      <c r="H593" s="7"/>
    </row>
    <row r="594" spans="1:8" ht="12.75" customHeight="1">
      <c r="A594" s="7"/>
      <c r="B594" s="7"/>
      <c r="C594" s="7"/>
      <c r="D594" s="7"/>
      <c r="E594" s="7"/>
      <c r="F594" s="7"/>
      <c r="G594" s="7"/>
      <c r="H594" s="7"/>
    </row>
    <row r="595" spans="1:8" ht="12.75" customHeight="1">
      <c r="A595" s="7"/>
      <c r="B595" s="7"/>
      <c r="C595" s="7"/>
      <c r="D595" s="7"/>
      <c r="E595" s="7"/>
      <c r="F595" s="7"/>
      <c r="G595" s="7"/>
      <c r="H595" s="7"/>
    </row>
    <row r="596" spans="1:8" ht="12.75" customHeight="1">
      <c r="A596" s="7"/>
      <c r="B596" s="7"/>
      <c r="C596" s="7"/>
      <c r="D596" s="7"/>
      <c r="E596" s="7"/>
      <c r="F596" s="7"/>
      <c r="G596" s="7"/>
      <c r="H596" s="7"/>
    </row>
    <row r="597" spans="1:8" ht="12.75" customHeight="1">
      <c r="A597" s="7"/>
      <c r="B597" s="7"/>
      <c r="C597" s="7"/>
      <c r="D597" s="7"/>
      <c r="E597" s="7"/>
      <c r="F597" s="7"/>
      <c r="G597" s="7"/>
      <c r="H597" s="7"/>
    </row>
    <row r="598" spans="1:8" ht="12.75" customHeight="1">
      <c r="A598" s="7"/>
      <c r="B598" s="7"/>
      <c r="C598" s="7"/>
      <c r="D598" s="7"/>
      <c r="E598" s="7"/>
      <c r="F598" s="7"/>
      <c r="G598" s="7"/>
      <c r="H598" s="7"/>
    </row>
    <row r="599" spans="1:8" ht="12.75" customHeight="1">
      <c r="A599" s="7"/>
      <c r="B599" s="7"/>
      <c r="C599" s="7"/>
      <c r="D599" s="7"/>
      <c r="E599" s="7"/>
      <c r="F599" s="7"/>
      <c r="G599" s="7"/>
      <c r="H599" s="7"/>
    </row>
    <row r="600" spans="1:8" ht="12.75" customHeight="1">
      <c r="A600" s="7"/>
      <c r="B600" s="7"/>
      <c r="C600" s="7"/>
      <c r="D600" s="7"/>
      <c r="E600" s="7"/>
      <c r="F600" s="7"/>
      <c r="G600" s="7"/>
      <c r="H600" s="7"/>
    </row>
    <row r="601" spans="1:8" ht="12.75" customHeight="1">
      <c r="A601" s="7"/>
      <c r="B601" s="7"/>
      <c r="C601" s="7"/>
      <c r="D601" s="7"/>
      <c r="E601" s="7"/>
      <c r="F601" s="7"/>
      <c r="G601" s="7"/>
      <c r="H601" s="7"/>
    </row>
    <row r="602" spans="1:8" ht="12.75" customHeight="1">
      <c r="A602" s="7"/>
      <c r="B602" s="7"/>
      <c r="C602" s="7"/>
      <c r="D602" s="7"/>
      <c r="E602" s="7"/>
      <c r="F602" s="7"/>
      <c r="G602" s="7"/>
      <c r="H602" s="7"/>
    </row>
    <row r="603" spans="1:8" ht="12.75" customHeight="1">
      <c r="A603" s="7"/>
      <c r="B603" s="7"/>
      <c r="C603" s="7"/>
      <c r="D603" s="7"/>
      <c r="E603" s="7"/>
      <c r="F603" s="7"/>
      <c r="G603" s="7"/>
      <c r="H603" s="7"/>
    </row>
    <row r="604" spans="1:8" ht="12.75" customHeight="1">
      <c r="A604" s="7"/>
      <c r="B604" s="7"/>
      <c r="C604" s="7"/>
      <c r="D604" s="7"/>
      <c r="E604" s="7"/>
      <c r="F604" s="7"/>
      <c r="G604" s="7"/>
      <c r="H604" s="7"/>
    </row>
    <row r="605" spans="1:8" ht="12.75" customHeight="1">
      <c r="A605" s="7"/>
      <c r="B605" s="7"/>
      <c r="C605" s="7"/>
      <c r="D605" s="7"/>
      <c r="E605" s="7"/>
      <c r="F605" s="7"/>
      <c r="G605" s="7"/>
      <c r="H605" s="7"/>
    </row>
    <row r="606" spans="1:8" ht="12.75" customHeight="1">
      <c r="A606" s="7"/>
      <c r="B606" s="7"/>
      <c r="C606" s="7"/>
      <c r="D606" s="7"/>
      <c r="E606" s="7"/>
      <c r="F606" s="7"/>
      <c r="G606" s="7"/>
      <c r="H606" s="7"/>
    </row>
    <row r="607" spans="1:8" ht="12.75" customHeight="1">
      <c r="A607" s="7"/>
      <c r="B607" s="7"/>
      <c r="C607" s="7"/>
      <c r="D607" s="7"/>
      <c r="E607" s="7"/>
      <c r="F607" s="7"/>
      <c r="G607" s="7"/>
      <c r="H607" s="7"/>
    </row>
    <row r="608" spans="1:8" ht="12.75" customHeight="1">
      <c r="A608" s="7"/>
      <c r="B608" s="7"/>
      <c r="C608" s="7"/>
      <c r="D608" s="7"/>
      <c r="E608" s="7"/>
      <c r="F608" s="7"/>
      <c r="G608" s="7"/>
      <c r="H608" s="7"/>
    </row>
    <row r="609" spans="1:8" ht="12.75" customHeight="1">
      <c r="A609" s="7"/>
      <c r="B609" s="7"/>
      <c r="C609" s="7"/>
      <c r="D609" s="7"/>
      <c r="E609" s="7"/>
      <c r="F609" s="7"/>
      <c r="G609" s="7"/>
      <c r="H609" s="7"/>
    </row>
    <row r="610" spans="1:8" ht="12.75" customHeight="1">
      <c r="A610" s="7"/>
      <c r="B610" s="7"/>
      <c r="C610" s="7"/>
      <c r="D610" s="7"/>
      <c r="E610" s="7"/>
      <c r="F610" s="7"/>
      <c r="G610" s="7"/>
      <c r="H610" s="7"/>
    </row>
    <row r="611" spans="1:8" ht="12.75" customHeight="1">
      <c r="A611" s="7"/>
      <c r="B611" s="7"/>
      <c r="C611" s="7"/>
      <c r="D611" s="7"/>
      <c r="E611" s="7"/>
      <c r="F611" s="7"/>
      <c r="G611" s="7"/>
      <c r="H611" s="7"/>
    </row>
    <row r="612" spans="1:8" ht="12.75" customHeight="1">
      <c r="A612" s="7"/>
      <c r="B612" s="7"/>
      <c r="C612" s="7"/>
      <c r="D612" s="7"/>
      <c r="E612" s="7"/>
      <c r="F612" s="7"/>
      <c r="G612" s="7"/>
      <c r="H612" s="7"/>
    </row>
    <row r="613" spans="1:8" ht="12.75" customHeight="1">
      <c r="A613" s="7"/>
      <c r="B613" s="7"/>
      <c r="C613" s="7"/>
      <c r="D613" s="7"/>
      <c r="E613" s="7"/>
      <c r="F613" s="7"/>
      <c r="G613" s="7"/>
      <c r="H613" s="7"/>
    </row>
    <row r="614" spans="1:8" ht="12.75" customHeight="1">
      <c r="A614" s="7"/>
      <c r="B614" s="7"/>
      <c r="C614" s="7"/>
      <c r="D614" s="7"/>
      <c r="E614" s="7"/>
      <c r="F614" s="7"/>
      <c r="G614" s="7"/>
      <c r="H614" s="7"/>
    </row>
    <row r="615" spans="1:8" ht="12.75" customHeight="1">
      <c r="A615" s="7"/>
      <c r="B615" s="7"/>
      <c r="C615" s="7"/>
      <c r="D615" s="7"/>
      <c r="E615" s="7"/>
      <c r="F615" s="7"/>
      <c r="G615" s="7"/>
      <c r="H615" s="7"/>
    </row>
    <row r="616" spans="1:8" ht="12.75" customHeight="1">
      <c r="A616" s="7"/>
      <c r="B616" s="7"/>
      <c r="C616" s="7"/>
      <c r="D616" s="7"/>
      <c r="E616" s="7"/>
      <c r="F616" s="7"/>
      <c r="G616" s="7"/>
      <c r="H616" s="7"/>
    </row>
    <row r="617" spans="1:8" ht="12.75" customHeight="1">
      <c r="A617" s="7"/>
      <c r="B617" s="7"/>
      <c r="C617" s="7"/>
      <c r="D617" s="7"/>
      <c r="E617" s="7"/>
      <c r="F617" s="7"/>
      <c r="G617" s="7"/>
      <c r="H617" s="7"/>
    </row>
    <row r="618" spans="1:8" ht="12.75" customHeight="1">
      <c r="A618" s="7"/>
      <c r="B618" s="7"/>
      <c r="C618" s="7"/>
      <c r="D618" s="7"/>
      <c r="E618" s="7"/>
      <c r="F618" s="7"/>
      <c r="G618" s="7"/>
      <c r="H618" s="7"/>
    </row>
    <row r="619" spans="1:8" ht="12.75" customHeight="1">
      <c r="A619" s="7"/>
      <c r="B619" s="7"/>
      <c r="C619" s="7"/>
      <c r="D619" s="7"/>
      <c r="E619" s="7"/>
      <c r="F619" s="7"/>
      <c r="G619" s="7"/>
      <c r="H619" s="7"/>
    </row>
    <row r="620" spans="1:8" ht="12.75" customHeight="1">
      <c r="A620" s="7"/>
      <c r="B620" s="7"/>
      <c r="C620" s="7"/>
      <c r="D620" s="7"/>
      <c r="E620" s="7"/>
      <c r="F620" s="7"/>
      <c r="G620" s="7"/>
      <c r="H620" s="7"/>
    </row>
    <row r="621" spans="1:8" ht="12.75" customHeight="1">
      <c r="A621" s="7"/>
      <c r="B621" s="7"/>
      <c r="C621" s="7"/>
      <c r="D621" s="7"/>
      <c r="E621" s="7"/>
      <c r="F621" s="7"/>
      <c r="G621" s="7"/>
      <c r="H621" s="7"/>
    </row>
    <row r="622" spans="1:8" ht="12.75" customHeight="1">
      <c r="A622" s="7"/>
      <c r="B622" s="7"/>
      <c r="C622" s="7"/>
      <c r="D622" s="7"/>
      <c r="E622" s="7"/>
      <c r="F622" s="7"/>
      <c r="G622" s="7"/>
      <c r="H622" s="7"/>
    </row>
    <row r="623" spans="1:8" ht="12.75" customHeight="1">
      <c r="A623" s="7"/>
      <c r="B623" s="7"/>
      <c r="C623" s="7"/>
      <c r="D623" s="7"/>
      <c r="E623" s="7"/>
      <c r="F623" s="7"/>
      <c r="G623" s="7"/>
      <c r="H623" s="7"/>
    </row>
    <row r="624" spans="1:8" ht="12.75" customHeight="1">
      <c r="A624" s="7"/>
      <c r="B624" s="7"/>
      <c r="C624" s="7"/>
      <c r="D624" s="7"/>
      <c r="E624" s="7"/>
      <c r="F624" s="7"/>
      <c r="G624" s="7"/>
      <c r="H624" s="7"/>
    </row>
    <row r="625" spans="1:8" ht="12.75" customHeight="1">
      <c r="A625" s="7"/>
      <c r="B625" s="7"/>
      <c r="C625" s="7"/>
      <c r="D625" s="7"/>
      <c r="E625" s="7"/>
      <c r="F625" s="7"/>
      <c r="G625" s="7"/>
      <c r="H625" s="7"/>
    </row>
    <row r="626" spans="1:8" ht="12.75" customHeight="1">
      <c r="A626" s="7"/>
      <c r="B626" s="7"/>
      <c r="C626" s="7"/>
      <c r="D626" s="7"/>
      <c r="E626" s="7"/>
      <c r="F626" s="7"/>
      <c r="G626" s="7"/>
      <c r="H626" s="7"/>
    </row>
    <row r="627" spans="1:8" ht="12.75" customHeight="1">
      <c r="A627" s="7"/>
      <c r="B627" s="7"/>
      <c r="C627" s="7"/>
      <c r="D627" s="7"/>
      <c r="E627" s="7"/>
      <c r="F627" s="7"/>
      <c r="G627" s="7"/>
      <c r="H627" s="7"/>
    </row>
    <row r="628" spans="1:8" ht="12.75" customHeight="1">
      <c r="A628" s="7"/>
      <c r="B628" s="7"/>
      <c r="C628" s="7"/>
      <c r="D628" s="7"/>
      <c r="E628" s="7"/>
      <c r="F628" s="7"/>
      <c r="G628" s="7"/>
      <c r="H628" s="7"/>
    </row>
    <row r="629" spans="1:8" ht="12.75" customHeight="1">
      <c r="A629" s="7"/>
      <c r="B629" s="7"/>
      <c r="C629" s="7"/>
      <c r="D629" s="7"/>
      <c r="E629" s="7"/>
      <c r="F629" s="7"/>
      <c r="G629" s="7"/>
      <c r="H629" s="7"/>
    </row>
    <row r="630" spans="1:8" ht="12.75" customHeight="1">
      <c r="A630" s="7"/>
      <c r="B630" s="7"/>
      <c r="C630" s="7"/>
      <c r="D630" s="7"/>
      <c r="E630" s="7"/>
      <c r="F630" s="7"/>
      <c r="G630" s="7"/>
      <c r="H630" s="7"/>
    </row>
    <row r="631" spans="1:8" ht="12.75" customHeight="1">
      <c r="A631" s="7"/>
      <c r="B631" s="7"/>
      <c r="C631" s="7"/>
      <c r="D631" s="7"/>
      <c r="E631" s="7"/>
      <c r="F631" s="7"/>
      <c r="G631" s="7"/>
      <c r="H631" s="7"/>
    </row>
    <row r="632" spans="1:8" ht="12.75" customHeight="1">
      <c r="A632" s="7"/>
      <c r="B632" s="7"/>
      <c r="C632" s="7"/>
      <c r="D632" s="7"/>
      <c r="E632" s="7"/>
      <c r="F632" s="7"/>
      <c r="G632" s="7"/>
      <c r="H632" s="7"/>
    </row>
    <row r="633" spans="1:8" ht="12.75" customHeight="1">
      <c r="A633" s="7"/>
      <c r="B633" s="7"/>
      <c r="C633" s="7"/>
      <c r="D633" s="7"/>
      <c r="E633" s="7"/>
      <c r="F633" s="7"/>
      <c r="G633" s="7"/>
      <c r="H633" s="7"/>
    </row>
    <row r="634" spans="1:8" ht="12.75" customHeight="1">
      <c r="A634" s="7"/>
      <c r="B634" s="7"/>
      <c r="C634" s="7"/>
      <c r="D634" s="7"/>
      <c r="E634" s="7"/>
      <c r="F634" s="7"/>
      <c r="G634" s="7"/>
      <c r="H634" s="7"/>
    </row>
    <row r="635" spans="1:8" ht="12.75" customHeight="1">
      <c r="A635" s="7"/>
      <c r="B635" s="7"/>
      <c r="C635" s="7"/>
      <c r="D635" s="7"/>
      <c r="E635" s="7"/>
      <c r="F635" s="7"/>
      <c r="G635" s="7"/>
      <c r="H635" s="7"/>
    </row>
    <row r="636" spans="1:8" ht="12.75" customHeight="1">
      <c r="A636" s="7"/>
      <c r="B636" s="7"/>
      <c r="C636" s="7"/>
      <c r="D636" s="7"/>
      <c r="E636" s="7"/>
      <c r="F636" s="7"/>
      <c r="G636" s="7"/>
      <c r="H636" s="7"/>
    </row>
    <row r="637" spans="1:8" ht="12.75" customHeight="1">
      <c r="A637" s="7"/>
      <c r="B637" s="7"/>
      <c r="C637" s="7"/>
      <c r="D637" s="7"/>
      <c r="E637" s="7"/>
      <c r="F637" s="7"/>
      <c r="G637" s="7"/>
      <c r="H637" s="7"/>
    </row>
    <row r="638" spans="1:8" ht="12.75" customHeight="1">
      <c r="A638" s="7"/>
      <c r="B638" s="7"/>
      <c r="C638" s="7"/>
      <c r="D638" s="7"/>
      <c r="E638" s="7"/>
      <c r="F638" s="7"/>
      <c r="G638" s="7"/>
      <c r="H638" s="7"/>
    </row>
    <row r="639" spans="1:8" ht="12.75" customHeight="1">
      <c r="A639" s="7"/>
      <c r="B639" s="7"/>
      <c r="C639" s="7"/>
      <c r="D639" s="7"/>
      <c r="E639" s="7"/>
      <c r="F639" s="7"/>
      <c r="G639" s="7"/>
      <c r="H639" s="7"/>
    </row>
    <row r="640" spans="1:8" ht="12.75" customHeight="1">
      <c r="A640" s="7"/>
      <c r="B640" s="7"/>
      <c r="C640" s="7"/>
      <c r="D640" s="7"/>
      <c r="E640" s="7"/>
      <c r="F640" s="7"/>
      <c r="G640" s="7"/>
      <c r="H640" s="7"/>
    </row>
    <row r="641" spans="1:8" ht="12.75" customHeight="1">
      <c r="A641" s="7"/>
      <c r="B641" s="7"/>
      <c r="C641" s="7"/>
      <c r="D641" s="7"/>
      <c r="E641" s="7"/>
      <c r="F641" s="7"/>
      <c r="G641" s="7"/>
      <c r="H641" s="7"/>
    </row>
    <row r="642" spans="1:8" ht="12.75" customHeight="1">
      <c r="A642" s="7"/>
      <c r="B642" s="7"/>
      <c r="C642" s="7"/>
      <c r="D642" s="7"/>
      <c r="E642" s="7"/>
      <c r="F642" s="7"/>
      <c r="G642" s="7"/>
      <c r="H642" s="7"/>
    </row>
    <row r="643" spans="1:8" ht="12.75" customHeight="1">
      <c r="A643" s="7"/>
      <c r="B643" s="7"/>
      <c r="C643" s="7"/>
      <c r="D643" s="7"/>
      <c r="E643" s="7"/>
      <c r="F643" s="7"/>
      <c r="G643" s="7"/>
      <c r="H643" s="7"/>
    </row>
    <row r="644" spans="1:8" ht="12.75" customHeight="1">
      <c r="A644" s="7"/>
      <c r="B644" s="7"/>
      <c r="C644" s="7"/>
      <c r="D644" s="7"/>
      <c r="E644" s="7"/>
      <c r="F644" s="7"/>
      <c r="G644" s="7"/>
      <c r="H644" s="7"/>
    </row>
    <row r="645" spans="1:8" ht="12.75" customHeight="1">
      <c r="A645" s="7"/>
      <c r="B645" s="7"/>
      <c r="C645" s="7"/>
      <c r="D645" s="7"/>
      <c r="E645" s="7"/>
      <c r="F645" s="7"/>
      <c r="G645" s="7"/>
      <c r="H645" s="7"/>
    </row>
    <row r="646" spans="1:8" ht="12.75" customHeight="1">
      <c r="A646" s="7"/>
      <c r="B646" s="7"/>
      <c r="C646" s="7"/>
      <c r="D646" s="7"/>
      <c r="E646" s="7"/>
      <c r="F646" s="7"/>
      <c r="G646" s="7"/>
      <c r="H646" s="7"/>
    </row>
    <row r="647" spans="1:8" ht="12.75" customHeight="1">
      <c r="A647" s="7"/>
      <c r="B647" s="7"/>
      <c r="C647" s="7"/>
      <c r="D647" s="7"/>
      <c r="E647" s="7"/>
      <c r="F647" s="7"/>
      <c r="G647" s="7"/>
      <c r="H647" s="7"/>
    </row>
    <row r="648" spans="1:8" ht="12.75" customHeight="1">
      <c r="A648" s="7"/>
      <c r="B648" s="7"/>
      <c r="C648" s="7"/>
      <c r="D648" s="7"/>
      <c r="E648" s="7"/>
      <c r="F648" s="7"/>
      <c r="G648" s="7"/>
      <c r="H648" s="7"/>
    </row>
    <row r="649" spans="1:8" ht="12.75" customHeight="1">
      <c r="A649" s="7"/>
      <c r="B649" s="7"/>
      <c r="C649" s="7"/>
      <c r="D649" s="7"/>
      <c r="E649" s="7"/>
      <c r="F649" s="7"/>
      <c r="G649" s="7"/>
      <c r="H649" s="7"/>
    </row>
    <row r="650" spans="1:8" ht="12.75" customHeight="1">
      <c r="A650" s="7"/>
      <c r="B650" s="7"/>
      <c r="C650" s="7"/>
      <c r="D650" s="7"/>
      <c r="E650" s="7"/>
      <c r="F650" s="7"/>
      <c r="G650" s="7"/>
      <c r="H650" s="7"/>
    </row>
    <row r="651" spans="1:8" ht="12.75" customHeight="1">
      <c r="A651" s="7"/>
      <c r="B651" s="7"/>
      <c r="C651" s="7"/>
      <c r="D651" s="7"/>
      <c r="E651" s="7"/>
      <c r="F651" s="7"/>
      <c r="G651" s="7"/>
      <c r="H651" s="7"/>
    </row>
    <row r="652" spans="1:8" ht="12.75" customHeight="1">
      <c r="A652" s="7"/>
      <c r="B652" s="7"/>
      <c r="C652" s="7"/>
      <c r="D652" s="7"/>
      <c r="E652" s="7"/>
      <c r="F652" s="7"/>
      <c r="G652" s="7"/>
      <c r="H652" s="7"/>
    </row>
    <row r="653" spans="1:8" ht="12.75" customHeight="1">
      <c r="A653" s="7"/>
      <c r="B653" s="7"/>
      <c r="C653" s="7"/>
      <c r="D653" s="7"/>
      <c r="E653" s="7"/>
      <c r="F653" s="7"/>
      <c r="G653" s="7"/>
      <c r="H653" s="7"/>
    </row>
    <row r="654" spans="1:8" ht="12.75" customHeight="1">
      <c r="A654" s="7"/>
      <c r="B654" s="7"/>
      <c r="C654" s="7"/>
      <c r="D654" s="7"/>
      <c r="E654" s="7"/>
      <c r="F654" s="7"/>
      <c r="G654" s="7"/>
      <c r="H654" s="7"/>
    </row>
    <row r="655" spans="1:8" ht="12.75" customHeight="1">
      <c r="A655" s="7"/>
      <c r="B655" s="7"/>
      <c r="C655" s="7"/>
      <c r="D655" s="7"/>
      <c r="E655" s="7"/>
      <c r="F655" s="7"/>
      <c r="G655" s="7"/>
      <c r="H655" s="7"/>
    </row>
    <row r="656" spans="1:8" ht="12.75" customHeight="1">
      <c r="A656" s="7"/>
      <c r="B656" s="7"/>
      <c r="C656" s="7"/>
      <c r="D656" s="7"/>
      <c r="E656" s="7"/>
      <c r="F656" s="7"/>
      <c r="G656" s="7"/>
      <c r="H656" s="7"/>
    </row>
    <row r="657" spans="1:8" ht="12.75" customHeight="1">
      <c r="A657" s="7"/>
      <c r="B657" s="7"/>
      <c r="C657" s="7"/>
      <c r="D657" s="7"/>
      <c r="E657" s="7"/>
      <c r="F657" s="7"/>
      <c r="G657" s="7"/>
      <c r="H657" s="7"/>
    </row>
    <row r="658" spans="1:8" ht="12.75" customHeight="1">
      <c r="A658" s="7"/>
      <c r="B658" s="7"/>
      <c r="C658" s="7"/>
      <c r="D658" s="7"/>
      <c r="E658" s="7"/>
      <c r="F658" s="7"/>
      <c r="G658" s="7"/>
      <c r="H658" s="7"/>
    </row>
    <row r="659" spans="1:8" ht="12.75" customHeight="1">
      <c r="A659" s="7"/>
      <c r="B659" s="7"/>
      <c r="C659" s="7"/>
      <c r="D659" s="7"/>
      <c r="E659" s="7"/>
      <c r="F659" s="7"/>
      <c r="G659" s="7"/>
      <c r="H659" s="7"/>
    </row>
    <row r="660" spans="1:8" ht="12.75" customHeight="1">
      <c r="A660" s="7"/>
      <c r="B660" s="7"/>
      <c r="C660" s="7"/>
      <c r="D660" s="7"/>
      <c r="E660" s="7"/>
      <c r="F660" s="7"/>
      <c r="G660" s="7"/>
      <c r="H660" s="7"/>
    </row>
    <row r="661" spans="1:8" ht="12.75" customHeight="1">
      <c r="A661" s="7"/>
      <c r="B661" s="7"/>
      <c r="C661" s="7"/>
      <c r="D661" s="7"/>
      <c r="E661" s="7"/>
      <c r="F661" s="7"/>
      <c r="G661" s="7"/>
      <c r="H661" s="7"/>
    </row>
    <row r="662" spans="1:8" ht="12.75" customHeight="1">
      <c r="A662" s="7"/>
      <c r="B662" s="7"/>
      <c r="C662" s="7"/>
      <c r="D662" s="7"/>
      <c r="E662" s="7"/>
      <c r="F662" s="7"/>
      <c r="G662" s="7"/>
      <c r="H662" s="7"/>
    </row>
    <row r="663" spans="1:8" ht="12.75" customHeight="1">
      <c r="A663" s="7"/>
      <c r="B663" s="7"/>
      <c r="C663" s="7"/>
      <c r="D663" s="7"/>
      <c r="E663" s="7"/>
      <c r="F663" s="7"/>
      <c r="G663" s="7"/>
      <c r="H663" s="7"/>
    </row>
    <row r="664" spans="1:8" ht="12.75" customHeight="1">
      <c r="A664" s="7"/>
      <c r="B664" s="7"/>
      <c r="C664" s="7"/>
      <c r="D664" s="7"/>
      <c r="E664" s="7"/>
      <c r="F664" s="7"/>
      <c r="G664" s="7"/>
      <c r="H664" s="7"/>
    </row>
    <row r="665" spans="1:8" ht="12.75" customHeight="1">
      <c r="A665" s="7"/>
      <c r="B665" s="7"/>
      <c r="C665" s="7"/>
      <c r="D665" s="7"/>
      <c r="E665" s="7"/>
      <c r="F665" s="7"/>
      <c r="G665" s="7"/>
      <c r="H665" s="7"/>
    </row>
    <row r="666" spans="1:8" ht="12.75" customHeight="1">
      <c r="A666" s="7"/>
      <c r="B666" s="7"/>
      <c r="C666" s="7"/>
      <c r="D666" s="7"/>
      <c r="E666" s="7"/>
      <c r="F666" s="7"/>
      <c r="G666" s="7"/>
      <c r="H666" s="7"/>
    </row>
    <row r="667" spans="1:8" ht="12.75" customHeight="1">
      <c r="A667" s="7"/>
      <c r="B667" s="7"/>
      <c r="C667" s="7"/>
      <c r="D667" s="7"/>
      <c r="E667" s="7"/>
      <c r="F667" s="7"/>
      <c r="G667" s="7"/>
      <c r="H667" s="7"/>
    </row>
    <row r="668" spans="1:8" ht="12.75" customHeight="1">
      <c r="A668" s="7"/>
      <c r="B668" s="7"/>
      <c r="C668" s="7"/>
      <c r="D668" s="7"/>
      <c r="E668" s="7"/>
      <c r="F668" s="7"/>
      <c r="G668" s="7"/>
      <c r="H668" s="7"/>
    </row>
    <row r="669" spans="1:8" ht="12.75" customHeight="1">
      <c r="A669" s="7"/>
      <c r="B669" s="7"/>
      <c r="C669" s="7"/>
      <c r="D669" s="7"/>
      <c r="E669" s="7"/>
      <c r="F669" s="7"/>
      <c r="G669" s="7"/>
      <c r="H669" s="7"/>
    </row>
    <row r="670" spans="1:8" ht="12.75" customHeight="1">
      <c r="A670" s="7"/>
      <c r="B670" s="7"/>
      <c r="C670" s="7"/>
      <c r="D670" s="7"/>
      <c r="E670" s="7"/>
      <c r="F670" s="7"/>
      <c r="G670" s="7"/>
      <c r="H670" s="7"/>
    </row>
    <row r="671" spans="1:8" ht="12.75" customHeight="1">
      <c r="A671" s="7"/>
      <c r="B671" s="7"/>
      <c r="C671" s="7"/>
      <c r="D671" s="7"/>
      <c r="E671" s="7"/>
      <c r="F671" s="7"/>
      <c r="G671" s="7"/>
      <c r="H671" s="7"/>
    </row>
    <row r="672" spans="1:8" ht="12.75" customHeight="1">
      <c r="A672" s="7"/>
      <c r="B672" s="7"/>
      <c r="C672" s="7"/>
      <c r="D672" s="7"/>
      <c r="E672" s="7"/>
      <c r="F672" s="7"/>
      <c r="G672" s="7"/>
      <c r="H672" s="7"/>
    </row>
    <row r="673" spans="1:8" ht="12.75" customHeight="1">
      <c r="A673" s="7"/>
      <c r="B673" s="7"/>
      <c r="C673" s="7"/>
      <c r="D673" s="7"/>
      <c r="E673" s="7"/>
      <c r="F673" s="7"/>
      <c r="G673" s="7"/>
      <c r="H673" s="7"/>
    </row>
    <row r="674" spans="1:8" ht="12.75" customHeight="1">
      <c r="A674" s="7"/>
      <c r="B674" s="7"/>
      <c r="C674" s="7"/>
      <c r="D674" s="7"/>
      <c r="E674" s="7"/>
      <c r="F674" s="7"/>
      <c r="G674" s="7"/>
      <c r="H674" s="7"/>
    </row>
    <row r="675" spans="1:8" ht="12.75" customHeight="1">
      <c r="A675" s="7"/>
      <c r="B675" s="7"/>
      <c r="C675" s="7"/>
      <c r="D675" s="7"/>
      <c r="E675" s="7"/>
      <c r="F675" s="7"/>
      <c r="G675" s="7"/>
      <c r="H675" s="7"/>
    </row>
    <row r="676" spans="1:8" ht="12.75" customHeight="1">
      <c r="A676" s="7"/>
      <c r="B676" s="7"/>
      <c r="C676" s="7"/>
      <c r="D676" s="7"/>
      <c r="E676" s="7"/>
      <c r="F676" s="7"/>
      <c r="G676" s="7"/>
      <c r="H676" s="7"/>
    </row>
    <row r="677" spans="1:8" ht="12.75" customHeight="1">
      <c r="A677" s="7"/>
      <c r="B677" s="7"/>
      <c r="C677" s="7"/>
      <c r="D677" s="7"/>
      <c r="E677" s="7"/>
      <c r="F677" s="7"/>
      <c r="G677" s="7"/>
      <c r="H677" s="7"/>
    </row>
    <row r="678" spans="1:8" ht="12.75" customHeight="1">
      <c r="A678" s="7"/>
      <c r="B678" s="7"/>
      <c r="C678" s="7"/>
      <c r="D678" s="7"/>
      <c r="E678" s="7"/>
      <c r="F678" s="7"/>
      <c r="G678" s="7"/>
      <c r="H678" s="7"/>
    </row>
    <row r="679" spans="1:8" ht="12.75" customHeight="1">
      <c r="A679" s="7"/>
      <c r="B679" s="7"/>
      <c r="C679" s="7"/>
      <c r="D679" s="7"/>
      <c r="E679" s="7"/>
      <c r="F679" s="7"/>
      <c r="G679" s="7"/>
      <c r="H679" s="7"/>
    </row>
    <row r="680" spans="1:8" ht="12.75" customHeight="1">
      <c r="A680" s="7"/>
      <c r="B680" s="7"/>
      <c r="C680" s="7"/>
      <c r="D680" s="7"/>
      <c r="E680" s="7"/>
      <c r="F680" s="7"/>
      <c r="G680" s="7"/>
      <c r="H680" s="7"/>
    </row>
    <row r="681" spans="1:8" ht="12.75" customHeight="1">
      <c r="A681" s="7"/>
      <c r="B681" s="7"/>
      <c r="C681" s="7"/>
      <c r="D681" s="7"/>
      <c r="E681" s="7"/>
      <c r="F681" s="7"/>
      <c r="G681" s="7"/>
      <c r="H681" s="7"/>
    </row>
    <row r="682" spans="1:8" ht="12.75" customHeight="1">
      <c r="A682" s="7"/>
      <c r="B682" s="7"/>
      <c r="C682" s="7"/>
      <c r="D682" s="7"/>
      <c r="E682" s="7"/>
      <c r="F682" s="7"/>
      <c r="G682" s="7"/>
      <c r="H682" s="7"/>
    </row>
    <row r="683" spans="1:8" ht="12.75" customHeight="1">
      <c r="A683" s="7"/>
      <c r="B683" s="7"/>
      <c r="C683" s="7"/>
      <c r="D683" s="7"/>
      <c r="E683" s="7"/>
      <c r="F683" s="7"/>
      <c r="G683" s="7"/>
      <c r="H683" s="7"/>
    </row>
    <row r="684" spans="1:8" ht="12.75" customHeight="1">
      <c r="A684" s="7"/>
      <c r="B684" s="7"/>
      <c r="C684" s="7"/>
      <c r="D684" s="7"/>
      <c r="E684" s="7"/>
      <c r="F684" s="7"/>
      <c r="G684" s="7"/>
      <c r="H684" s="7"/>
    </row>
    <row r="685" spans="1:8" ht="12.75" customHeight="1">
      <c r="A685" s="7"/>
      <c r="B685" s="7"/>
      <c r="C685" s="7"/>
      <c r="D685" s="7"/>
      <c r="E685" s="7"/>
      <c r="F685" s="7"/>
      <c r="G685" s="7"/>
      <c r="H685" s="7"/>
    </row>
    <row r="686" spans="1:8" ht="12.75" customHeight="1">
      <c r="A686" s="7"/>
      <c r="B686" s="7"/>
      <c r="C686" s="7"/>
      <c r="D686" s="7"/>
      <c r="E686" s="7"/>
      <c r="F686" s="7"/>
      <c r="G686" s="7"/>
      <c r="H686" s="7"/>
    </row>
    <row r="687" spans="1:8" ht="12.75" customHeight="1">
      <c r="A687" s="7"/>
      <c r="B687" s="7"/>
      <c r="C687" s="7"/>
      <c r="D687" s="7"/>
      <c r="E687" s="7"/>
      <c r="F687" s="7"/>
      <c r="G687" s="7"/>
      <c r="H687" s="7"/>
    </row>
    <row r="688" spans="1:8" ht="12.75" customHeight="1">
      <c r="A688" s="7"/>
      <c r="B688" s="7"/>
      <c r="C688" s="7"/>
      <c r="D688" s="7"/>
      <c r="E688" s="7"/>
      <c r="F688" s="7"/>
      <c r="G688" s="7"/>
      <c r="H688" s="7"/>
    </row>
    <row r="689" spans="1:8" ht="12.75" customHeight="1">
      <c r="A689" s="7"/>
      <c r="B689" s="7"/>
      <c r="C689" s="7"/>
      <c r="D689" s="7"/>
      <c r="E689" s="7"/>
      <c r="F689" s="7"/>
      <c r="G689" s="7"/>
      <c r="H689" s="7"/>
    </row>
    <row r="690" spans="1:8" ht="12.75" customHeight="1">
      <c r="A690" s="7"/>
      <c r="B690" s="7"/>
      <c r="C690" s="7"/>
      <c r="D690" s="7"/>
      <c r="E690" s="7"/>
      <c r="F690" s="7"/>
      <c r="G690" s="7"/>
      <c r="H690" s="7"/>
    </row>
    <row r="691" spans="1:8" ht="12.75" customHeight="1">
      <c r="A691" s="7"/>
      <c r="B691" s="7"/>
      <c r="C691" s="7"/>
      <c r="D691" s="7"/>
      <c r="E691" s="7"/>
      <c r="F691" s="7"/>
      <c r="G691" s="7"/>
      <c r="H691" s="7"/>
    </row>
    <row r="692" spans="1:8" ht="12.75" customHeight="1">
      <c r="A692" s="7"/>
      <c r="B692" s="7"/>
      <c r="C692" s="7"/>
      <c r="D692" s="7"/>
      <c r="E692" s="7"/>
      <c r="F692" s="7"/>
      <c r="G692" s="7"/>
      <c r="H692" s="7"/>
    </row>
    <row r="693" spans="1:8" ht="12.75" customHeight="1">
      <c r="A693" s="7"/>
      <c r="B693" s="7"/>
      <c r="C693" s="7"/>
      <c r="D693" s="7"/>
      <c r="E693" s="7"/>
      <c r="F693" s="7"/>
      <c r="G693" s="7"/>
      <c r="H693" s="7"/>
    </row>
    <row r="694" spans="1:8" ht="12.75" customHeight="1">
      <c r="A694" s="7"/>
      <c r="B694" s="7"/>
      <c r="C694" s="7"/>
      <c r="D694" s="7"/>
      <c r="E694" s="7"/>
      <c r="F694" s="7"/>
      <c r="G694" s="7"/>
      <c r="H694" s="7"/>
    </row>
    <row r="695" spans="1:8" ht="12.75" customHeight="1">
      <c r="A695" s="7"/>
      <c r="B695" s="7"/>
      <c r="C695" s="7"/>
      <c r="D695" s="7"/>
      <c r="E695" s="7"/>
      <c r="F695" s="7"/>
      <c r="G695" s="7"/>
      <c r="H695" s="7"/>
    </row>
    <row r="696" spans="1:8" ht="12.75" customHeight="1">
      <c r="A696" s="7"/>
      <c r="B696" s="7"/>
      <c r="C696" s="7"/>
      <c r="D696" s="7"/>
      <c r="E696" s="7"/>
      <c r="F696" s="7"/>
      <c r="G696" s="7"/>
      <c r="H696" s="7"/>
    </row>
    <row r="697" spans="1:8" ht="12.75" customHeight="1">
      <c r="A697" s="7"/>
      <c r="B697" s="7"/>
      <c r="C697" s="7"/>
      <c r="D697" s="7"/>
      <c r="E697" s="7"/>
      <c r="F697" s="7"/>
      <c r="G697" s="7"/>
      <c r="H697" s="7"/>
    </row>
    <row r="698" spans="1:8" ht="12.75" customHeight="1">
      <c r="A698" s="7"/>
      <c r="B698" s="7"/>
      <c r="C698" s="7"/>
      <c r="D698" s="7"/>
      <c r="E698" s="7"/>
      <c r="F698" s="7"/>
      <c r="G698" s="7"/>
      <c r="H698" s="7"/>
    </row>
    <row r="699" spans="1:8" ht="12.75" customHeight="1">
      <c r="A699" s="7"/>
      <c r="B699" s="7"/>
      <c r="C699" s="7"/>
      <c r="D699" s="7"/>
      <c r="E699" s="7"/>
      <c r="F699" s="7"/>
      <c r="G699" s="7"/>
      <c r="H699" s="7"/>
    </row>
    <row r="700" spans="1:8" ht="12.75" customHeight="1">
      <c r="A700" s="7"/>
      <c r="B700" s="7"/>
      <c r="C700" s="7"/>
      <c r="D700" s="7"/>
      <c r="E700" s="7"/>
      <c r="F700" s="7"/>
      <c r="G700" s="7"/>
      <c r="H700" s="7"/>
    </row>
    <row r="701" spans="1:8" ht="12.75" customHeight="1">
      <c r="A701" s="7"/>
      <c r="B701" s="7"/>
      <c r="C701" s="7"/>
      <c r="D701" s="7"/>
      <c r="E701" s="7"/>
      <c r="F701" s="7"/>
      <c r="G701" s="7"/>
      <c r="H701" s="7"/>
    </row>
    <row r="702" spans="1:8" ht="12.75" customHeight="1">
      <c r="A702" s="7"/>
      <c r="B702" s="7"/>
      <c r="C702" s="7"/>
      <c r="D702" s="7"/>
      <c r="E702" s="7"/>
      <c r="F702" s="7"/>
      <c r="G702" s="7"/>
      <c r="H702" s="7"/>
    </row>
    <row r="703" spans="1:8" ht="12.75" customHeight="1">
      <c r="A703" s="7"/>
      <c r="B703" s="7"/>
      <c r="C703" s="7"/>
      <c r="D703" s="7"/>
      <c r="E703" s="7"/>
      <c r="F703" s="7"/>
      <c r="G703" s="7"/>
      <c r="H703" s="7"/>
    </row>
    <row r="704" spans="1:8" ht="12.75" customHeight="1">
      <c r="A704" s="7"/>
      <c r="B704" s="7"/>
      <c r="C704" s="7"/>
      <c r="D704" s="7"/>
      <c r="E704" s="7"/>
      <c r="F704" s="7"/>
      <c r="G704" s="7"/>
      <c r="H704" s="7"/>
    </row>
    <row r="705" spans="1:8" ht="12.75" customHeight="1">
      <c r="A705" s="7"/>
      <c r="B705" s="7"/>
      <c r="C705" s="7"/>
      <c r="D705" s="7"/>
      <c r="E705" s="7"/>
      <c r="F705" s="7"/>
      <c r="G705" s="7"/>
      <c r="H705" s="7"/>
    </row>
    <row r="706" spans="1:8" ht="12.75" customHeight="1">
      <c r="A706" s="7"/>
      <c r="B706" s="7"/>
      <c r="C706" s="7"/>
      <c r="D706" s="7"/>
      <c r="E706" s="7"/>
      <c r="F706" s="7"/>
      <c r="G706" s="7"/>
      <c r="H706" s="7"/>
    </row>
    <row r="707" spans="1:8" ht="12.75" customHeight="1">
      <c r="A707" s="7"/>
      <c r="B707" s="7"/>
      <c r="C707" s="7"/>
      <c r="D707" s="7"/>
      <c r="E707" s="7"/>
      <c r="F707" s="7"/>
      <c r="G707" s="7"/>
      <c r="H707" s="7"/>
    </row>
    <row r="708" spans="1:8" ht="12.75" customHeight="1">
      <c r="A708" s="7"/>
      <c r="B708" s="7"/>
      <c r="C708" s="7"/>
      <c r="D708" s="7"/>
      <c r="E708" s="7"/>
      <c r="F708" s="7"/>
      <c r="G708" s="7"/>
      <c r="H708" s="7"/>
    </row>
    <row r="709" spans="1:8" ht="12.75" customHeight="1">
      <c r="A709" s="7"/>
      <c r="B709" s="7"/>
      <c r="C709" s="7"/>
      <c r="D709" s="7"/>
      <c r="E709" s="7"/>
      <c r="F709" s="7"/>
      <c r="G709" s="7"/>
      <c r="H709" s="7"/>
    </row>
    <row r="710" spans="1:8" ht="12.75" customHeight="1">
      <c r="A710" s="7"/>
      <c r="B710" s="7"/>
      <c r="C710" s="7"/>
      <c r="D710" s="7"/>
      <c r="E710" s="7"/>
      <c r="F710" s="7"/>
      <c r="G710" s="7"/>
      <c r="H710" s="7"/>
    </row>
    <row r="711" spans="1:8" ht="12.75" customHeight="1">
      <c r="A711" s="7"/>
      <c r="B711" s="7"/>
      <c r="C711" s="7"/>
      <c r="D711" s="7"/>
      <c r="E711" s="7"/>
      <c r="F711" s="7"/>
      <c r="G711" s="7"/>
      <c r="H711" s="7"/>
    </row>
    <row r="712" spans="1:8" ht="12.75" customHeight="1">
      <c r="A712" s="7"/>
      <c r="B712" s="7"/>
      <c r="C712" s="7"/>
      <c r="D712" s="7"/>
      <c r="E712" s="7"/>
      <c r="F712" s="7"/>
      <c r="G712" s="7"/>
      <c r="H712" s="7"/>
    </row>
    <row r="713" spans="1:8" ht="12.75" customHeight="1">
      <c r="A713" s="7"/>
      <c r="B713" s="7"/>
      <c r="C713" s="7"/>
      <c r="D713" s="7"/>
      <c r="E713" s="7"/>
      <c r="F713" s="7"/>
      <c r="G713" s="7"/>
      <c r="H713" s="7"/>
    </row>
    <row r="714" spans="1:8" ht="12.75" customHeight="1">
      <c r="A714" s="7"/>
      <c r="B714" s="7"/>
      <c r="C714" s="7"/>
      <c r="D714" s="7"/>
      <c r="E714" s="7"/>
      <c r="F714" s="7"/>
      <c r="G714" s="7"/>
      <c r="H714" s="7"/>
    </row>
    <row r="715" spans="1:8" ht="12.75" customHeight="1">
      <c r="A715" s="7"/>
      <c r="B715" s="7"/>
      <c r="C715" s="7"/>
      <c r="D715" s="7"/>
      <c r="E715" s="7"/>
      <c r="F715" s="7"/>
      <c r="G715" s="7"/>
      <c r="H715" s="7"/>
    </row>
    <row r="716" spans="1:8" ht="12.75" customHeight="1">
      <c r="A716" s="7"/>
      <c r="B716" s="7"/>
      <c r="C716" s="7"/>
      <c r="D716" s="7"/>
      <c r="E716" s="7"/>
      <c r="F716" s="7"/>
      <c r="G716" s="7"/>
      <c r="H716" s="7"/>
    </row>
    <row r="717" spans="1:8" ht="12.75" customHeight="1">
      <c r="A717" s="7"/>
      <c r="B717" s="7"/>
      <c r="C717" s="7"/>
      <c r="D717" s="7"/>
      <c r="E717" s="7"/>
      <c r="F717" s="7"/>
      <c r="G717" s="7"/>
      <c r="H717" s="7"/>
    </row>
    <row r="718" spans="1:8" ht="12.75" customHeight="1">
      <c r="A718" s="7"/>
      <c r="B718" s="7"/>
      <c r="C718" s="7"/>
      <c r="D718" s="7"/>
      <c r="E718" s="7"/>
      <c r="F718" s="7"/>
      <c r="G718" s="7"/>
      <c r="H718" s="7"/>
    </row>
    <row r="719" spans="1:8" ht="12.75" customHeight="1">
      <c r="A719" s="7"/>
      <c r="B719" s="7"/>
      <c r="C719" s="7"/>
      <c r="D719" s="7"/>
      <c r="E719" s="7"/>
      <c r="F719" s="7"/>
      <c r="G719" s="7"/>
      <c r="H719" s="7"/>
    </row>
    <row r="720" spans="1:8" ht="12.75" customHeight="1">
      <c r="A720" s="7"/>
      <c r="B720" s="7"/>
      <c r="C720" s="7"/>
      <c r="D720" s="7"/>
      <c r="E720" s="7"/>
      <c r="F720" s="7"/>
      <c r="G720" s="7"/>
      <c r="H720" s="7"/>
    </row>
    <row r="721" spans="1:8" ht="12.75" customHeight="1">
      <c r="A721" s="7"/>
      <c r="B721" s="7"/>
      <c r="C721" s="7"/>
      <c r="D721" s="7"/>
      <c r="E721" s="7"/>
      <c r="F721" s="7"/>
      <c r="G721" s="7"/>
      <c r="H721" s="7"/>
    </row>
    <row r="722" spans="1:8" ht="12.75" customHeight="1">
      <c r="A722" s="7"/>
      <c r="B722" s="7"/>
      <c r="C722" s="7"/>
      <c r="D722" s="7"/>
      <c r="E722" s="7"/>
      <c r="F722" s="7"/>
      <c r="G722" s="7"/>
      <c r="H722" s="7"/>
    </row>
    <row r="723" spans="1:8" ht="12.75" customHeight="1">
      <c r="A723" s="7"/>
      <c r="B723" s="7"/>
      <c r="C723" s="7"/>
      <c r="D723" s="7"/>
      <c r="E723" s="7"/>
      <c r="F723" s="7"/>
      <c r="G723" s="7"/>
      <c r="H723" s="7"/>
    </row>
    <row r="724" spans="1:8" ht="12.75" customHeight="1">
      <c r="A724" s="7"/>
      <c r="B724" s="7"/>
      <c r="C724" s="7"/>
      <c r="D724" s="7"/>
      <c r="E724" s="7"/>
      <c r="F724" s="7"/>
      <c r="G724" s="7"/>
      <c r="H724" s="7"/>
    </row>
    <row r="725" spans="1:8" ht="12.75" customHeight="1">
      <c r="A725" s="7"/>
      <c r="B725" s="7"/>
      <c r="C725" s="7"/>
      <c r="D725" s="7"/>
      <c r="E725" s="7"/>
      <c r="F725" s="7"/>
      <c r="G725" s="7"/>
      <c r="H725" s="7"/>
    </row>
    <row r="726" spans="1:8" ht="12.75" customHeight="1">
      <c r="A726" s="7"/>
      <c r="B726" s="7"/>
      <c r="C726" s="7"/>
      <c r="D726" s="7"/>
      <c r="E726" s="7"/>
      <c r="F726" s="7"/>
      <c r="G726" s="7"/>
      <c r="H726" s="7"/>
    </row>
    <row r="727" spans="1:8" ht="12.75" customHeight="1">
      <c r="A727" s="7"/>
      <c r="B727" s="7"/>
      <c r="C727" s="7"/>
      <c r="D727" s="7"/>
      <c r="E727" s="7"/>
      <c r="F727" s="7"/>
      <c r="G727" s="7"/>
      <c r="H727" s="7"/>
    </row>
    <row r="728" spans="1:8" ht="12.75" customHeight="1">
      <c r="A728" s="7"/>
      <c r="B728" s="7"/>
      <c r="C728" s="7"/>
      <c r="D728" s="7"/>
      <c r="E728" s="7"/>
      <c r="F728" s="7"/>
      <c r="G728" s="7"/>
      <c r="H728" s="7"/>
    </row>
    <row r="729" spans="1:8" ht="12.75" customHeight="1">
      <c r="A729" s="7"/>
      <c r="B729" s="7"/>
      <c r="C729" s="7"/>
      <c r="D729" s="7"/>
      <c r="E729" s="7"/>
      <c r="F729" s="7"/>
      <c r="G729" s="7"/>
      <c r="H729" s="7"/>
    </row>
    <row r="730" spans="1:8" ht="12.75" customHeight="1">
      <c r="A730" s="7"/>
      <c r="B730" s="7"/>
      <c r="C730" s="7"/>
      <c r="D730" s="7"/>
      <c r="E730" s="7"/>
      <c r="F730" s="7"/>
      <c r="G730" s="7"/>
      <c r="H730" s="7"/>
    </row>
    <row r="731" spans="1:8" ht="12.75" customHeight="1">
      <c r="A731" s="7"/>
      <c r="B731" s="7"/>
      <c r="C731" s="7"/>
      <c r="D731" s="7"/>
      <c r="E731" s="7"/>
      <c r="F731" s="7"/>
      <c r="G731" s="7"/>
      <c r="H731" s="7"/>
    </row>
    <row r="732" spans="1:8" ht="12.75" customHeight="1">
      <c r="A732" s="7"/>
      <c r="B732" s="7"/>
      <c r="C732" s="7"/>
      <c r="D732" s="7"/>
      <c r="E732" s="7"/>
      <c r="F732" s="7"/>
      <c r="G732" s="7"/>
      <c r="H732" s="7"/>
    </row>
    <row r="733" spans="1:8" ht="12.75" customHeight="1">
      <c r="A733" s="7"/>
      <c r="B733" s="7"/>
      <c r="C733" s="7"/>
      <c r="D733" s="7"/>
      <c r="E733" s="7"/>
      <c r="F733" s="7"/>
      <c r="G733" s="7"/>
      <c r="H733" s="7"/>
    </row>
    <row r="734" spans="1:8" ht="12.75" customHeight="1">
      <c r="A734" s="7"/>
      <c r="B734" s="7"/>
      <c r="C734" s="7"/>
      <c r="D734" s="7"/>
      <c r="E734" s="7"/>
      <c r="F734" s="7"/>
      <c r="G734" s="7"/>
      <c r="H734" s="7"/>
    </row>
    <row r="735" spans="1:8" ht="12.75" customHeight="1">
      <c r="A735" s="7"/>
      <c r="B735" s="7"/>
      <c r="C735" s="7"/>
      <c r="D735" s="7"/>
      <c r="E735" s="7"/>
      <c r="F735" s="7"/>
      <c r="G735" s="7"/>
      <c r="H735" s="7"/>
    </row>
    <row r="736" spans="1:8" ht="12.75" customHeight="1">
      <c r="A736" s="7"/>
      <c r="B736" s="7"/>
      <c r="C736" s="7"/>
      <c r="D736" s="7"/>
      <c r="E736" s="7"/>
      <c r="F736" s="7"/>
      <c r="G736" s="7"/>
      <c r="H736" s="7"/>
    </row>
    <row r="737" spans="1:8" ht="12.75" customHeight="1">
      <c r="A737" s="7"/>
      <c r="B737" s="7"/>
      <c r="C737" s="7"/>
      <c r="D737" s="7"/>
      <c r="E737" s="7"/>
      <c r="F737" s="7"/>
      <c r="G737" s="7"/>
      <c r="H737" s="7"/>
    </row>
    <row r="738" spans="1:8" ht="12.75" customHeight="1">
      <c r="A738" s="7"/>
      <c r="B738" s="7"/>
      <c r="C738" s="7"/>
      <c r="D738" s="7"/>
      <c r="E738" s="7"/>
      <c r="F738" s="7"/>
      <c r="G738" s="7"/>
      <c r="H738" s="7"/>
    </row>
    <row r="739" spans="1:8" ht="12.75" customHeight="1">
      <c r="A739" s="7"/>
      <c r="B739" s="7"/>
      <c r="C739" s="7"/>
      <c r="D739" s="7"/>
      <c r="E739" s="7"/>
      <c r="F739" s="7"/>
      <c r="G739" s="7"/>
      <c r="H739" s="7"/>
    </row>
    <row r="740" spans="1:8" ht="12.75" customHeight="1">
      <c r="A740" s="7"/>
      <c r="B740" s="7"/>
      <c r="C740" s="7"/>
      <c r="D740" s="7"/>
      <c r="E740" s="7"/>
      <c r="F740" s="7"/>
      <c r="G740" s="7"/>
      <c r="H740" s="7"/>
    </row>
    <row r="741" spans="1:8" ht="12.75" customHeight="1">
      <c r="A741" s="7"/>
      <c r="B741" s="7"/>
      <c r="C741" s="7"/>
      <c r="D741" s="7"/>
      <c r="E741" s="7"/>
      <c r="F741" s="7"/>
      <c r="G741" s="7"/>
      <c r="H741" s="7"/>
    </row>
    <row r="742" spans="1:8" ht="12.75" customHeight="1">
      <c r="A742" s="7"/>
      <c r="B742" s="7"/>
      <c r="C742" s="7"/>
      <c r="D742" s="7"/>
      <c r="E742" s="7"/>
      <c r="F742" s="7"/>
      <c r="G742" s="7"/>
      <c r="H742" s="7"/>
    </row>
    <row r="743" spans="1:8" ht="12.75" customHeight="1">
      <c r="A743" s="7"/>
      <c r="B743" s="7"/>
      <c r="C743" s="7"/>
      <c r="D743" s="7"/>
      <c r="E743" s="7"/>
      <c r="F743" s="7"/>
      <c r="G743" s="7"/>
      <c r="H743" s="7"/>
    </row>
    <row r="744" spans="1:8" ht="12.75" customHeight="1">
      <c r="A744" s="7"/>
      <c r="B744" s="7"/>
      <c r="C744" s="7"/>
      <c r="D744" s="7"/>
      <c r="E744" s="7"/>
      <c r="F744" s="7"/>
      <c r="G744" s="7"/>
      <c r="H744" s="7"/>
    </row>
    <row r="745" spans="1:8" ht="12.75" customHeight="1">
      <c r="A745" s="7"/>
      <c r="B745" s="7"/>
      <c r="C745" s="7"/>
      <c r="D745" s="7"/>
      <c r="E745" s="7"/>
      <c r="F745" s="7"/>
      <c r="G745" s="7"/>
      <c r="H745" s="7"/>
    </row>
    <row r="746" spans="1:8" ht="12.75" customHeight="1">
      <c r="A746" s="7"/>
      <c r="B746" s="7"/>
      <c r="C746" s="7"/>
      <c r="D746" s="7"/>
      <c r="E746" s="7"/>
      <c r="F746" s="7"/>
      <c r="G746" s="7"/>
      <c r="H746" s="7"/>
    </row>
    <row r="747" spans="1:8" ht="12.75" customHeight="1">
      <c r="A747" s="7"/>
      <c r="B747" s="7"/>
      <c r="C747" s="7"/>
      <c r="D747" s="7"/>
      <c r="E747" s="7"/>
      <c r="F747" s="7"/>
      <c r="G747" s="7"/>
      <c r="H747" s="7"/>
    </row>
    <row r="748" spans="1:8" ht="12.75" customHeight="1">
      <c r="A748" s="7"/>
      <c r="B748" s="7"/>
      <c r="C748" s="7"/>
      <c r="D748" s="7"/>
      <c r="E748" s="7"/>
      <c r="F748" s="7"/>
      <c r="G748" s="7"/>
      <c r="H748" s="7"/>
    </row>
    <row r="749" spans="1:8" ht="12.75" customHeight="1">
      <c r="A749" s="7"/>
      <c r="B749" s="7"/>
      <c r="C749" s="7"/>
      <c r="D749" s="7"/>
      <c r="E749" s="7"/>
      <c r="F749" s="7"/>
      <c r="G749" s="7"/>
      <c r="H749" s="7"/>
    </row>
    <row r="750" spans="1:8" ht="12.75" customHeight="1">
      <c r="A750" s="7"/>
      <c r="B750" s="7"/>
      <c r="C750" s="7"/>
      <c r="D750" s="7"/>
      <c r="E750" s="7"/>
      <c r="F750" s="7"/>
      <c r="G750" s="7"/>
      <c r="H750" s="7"/>
    </row>
    <row r="751" spans="1:8" ht="12.75" customHeight="1">
      <c r="A751" s="7"/>
      <c r="B751" s="7"/>
      <c r="C751" s="7"/>
      <c r="D751" s="7"/>
      <c r="E751" s="7"/>
      <c r="F751" s="7"/>
      <c r="G751" s="7"/>
      <c r="H751" s="7"/>
    </row>
    <row r="752" spans="1:8" ht="12.75" customHeight="1">
      <c r="A752" s="7"/>
      <c r="B752" s="7"/>
      <c r="C752" s="7"/>
      <c r="D752" s="7"/>
      <c r="E752" s="7"/>
      <c r="F752" s="7"/>
      <c r="G752" s="7"/>
      <c r="H752" s="7"/>
    </row>
    <row r="753" spans="1:8" ht="12.75" customHeight="1">
      <c r="A753" s="7"/>
      <c r="B753" s="7"/>
      <c r="C753" s="7"/>
      <c r="D753" s="7"/>
      <c r="E753" s="7"/>
      <c r="F753" s="7"/>
      <c r="G753" s="7"/>
      <c r="H753" s="7"/>
    </row>
    <row r="754" spans="1:8" ht="12.75" customHeight="1">
      <c r="A754" s="7"/>
      <c r="B754" s="7"/>
      <c r="C754" s="7"/>
      <c r="D754" s="7"/>
      <c r="E754" s="7"/>
      <c r="F754" s="7"/>
      <c r="G754" s="7"/>
      <c r="H754" s="7"/>
    </row>
    <row r="755" spans="1:8" ht="12.75" customHeight="1">
      <c r="A755" s="7"/>
      <c r="B755" s="7"/>
      <c r="C755" s="7"/>
      <c r="D755" s="7"/>
      <c r="E755" s="7"/>
      <c r="F755" s="7"/>
      <c r="G755" s="7"/>
      <c r="H755" s="7"/>
    </row>
    <row r="756" spans="1:8" ht="12.75" customHeight="1">
      <c r="A756" s="7"/>
      <c r="B756" s="7"/>
      <c r="C756" s="7"/>
      <c r="D756" s="7"/>
      <c r="E756" s="7"/>
      <c r="F756" s="7"/>
      <c r="G756" s="7"/>
      <c r="H756" s="7"/>
    </row>
    <row r="757" spans="1:8" ht="12.75" customHeight="1">
      <c r="A757" s="7"/>
      <c r="B757" s="7"/>
      <c r="C757" s="7"/>
      <c r="D757" s="7"/>
      <c r="E757" s="7"/>
      <c r="F757" s="7"/>
      <c r="G757" s="7"/>
      <c r="H757" s="7"/>
    </row>
    <row r="758" spans="1:8" ht="12.75" customHeight="1">
      <c r="A758" s="7"/>
      <c r="B758" s="7"/>
      <c r="C758" s="7"/>
      <c r="D758" s="7"/>
      <c r="E758" s="7"/>
      <c r="F758" s="7"/>
      <c r="G758" s="7"/>
      <c r="H758" s="7"/>
    </row>
    <row r="759" spans="1:8" ht="12.75" customHeight="1">
      <c r="A759" s="7"/>
      <c r="B759" s="7"/>
      <c r="C759" s="7"/>
      <c r="D759" s="7"/>
      <c r="E759" s="7"/>
      <c r="F759" s="7"/>
      <c r="G759" s="7"/>
      <c r="H759" s="7"/>
    </row>
    <row r="760" spans="1:8" ht="12.75" customHeight="1">
      <c r="A760" s="7"/>
      <c r="B760" s="7"/>
      <c r="C760" s="7"/>
      <c r="D760" s="7"/>
      <c r="E760" s="7"/>
      <c r="F760" s="7"/>
      <c r="G760" s="7"/>
      <c r="H760" s="7"/>
    </row>
    <row r="761" spans="1:8" ht="12.75" customHeight="1">
      <c r="A761" s="7"/>
      <c r="B761" s="7"/>
      <c r="C761" s="7"/>
      <c r="D761" s="7"/>
      <c r="E761" s="7"/>
      <c r="F761" s="7"/>
      <c r="G761" s="7"/>
      <c r="H761" s="7"/>
    </row>
    <row r="762" spans="1:8" ht="12.75" customHeight="1">
      <c r="A762" s="7"/>
      <c r="B762" s="7"/>
      <c r="C762" s="7"/>
      <c r="D762" s="7"/>
      <c r="E762" s="7"/>
      <c r="F762" s="7"/>
      <c r="G762" s="7"/>
      <c r="H762" s="7"/>
    </row>
    <row r="763" spans="1:8" ht="12.75" customHeight="1">
      <c r="A763" s="7"/>
      <c r="B763" s="7"/>
      <c r="C763" s="7"/>
      <c r="D763" s="7"/>
      <c r="E763" s="7"/>
      <c r="F763" s="7"/>
      <c r="G763" s="7"/>
      <c r="H763" s="7"/>
    </row>
    <row r="764" spans="1:8" ht="12.75" customHeight="1">
      <c r="A764" s="7"/>
      <c r="B764" s="7"/>
      <c r="C764" s="7"/>
      <c r="D764" s="7"/>
      <c r="E764" s="7"/>
      <c r="F764" s="7"/>
      <c r="G764" s="7"/>
      <c r="H764" s="7"/>
    </row>
    <row r="765" spans="1:8" ht="12.75" customHeight="1">
      <c r="A765" s="7"/>
      <c r="B765" s="7"/>
      <c r="C765" s="7"/>
      <c r="D765" s="7"/>
      <c r="E765" s="7"/>
      <c r="F765" s="7"/>
      <c r="G765" s="7"/>
      <c r="H765" s="7"/>
    </row>
    <row r="766" spans="1:8" ht="12.75" customHeight="1">
      <c r="A766" s="7"/>
      <c r="B766" s="7"/>
      <c r="C766" s="7"/>
      <c r="D766" s="7"/>
      <c r="E766" s="7"/>
      <c r="F766" s="7"/>
      <c r="G766" s="7"/>
      <c r="H766" s="7"/>
    </row>
    <row r="767" spans="1:8" ht="12.75" customHeight="1">
      <c r="A767" s="7"/>
      <c r="B767" s="7"/>
      <c r="C767" s="7"/>
      <c r="D767" s="7"/>
      <c r="E767" s="7"/>
      <c r="F767" s="7"/>
      <c r="G767" s="7"/>
      <c r="H767" s="7"/>
    </row>
    <row r="768" spans="1:8" ht="12.75" customHeight="1">
      <c r="A768" s="7"/>
      <c r="B768" s="7"/>
      <c r="C768" s="7"/>
      <c r="D768" s="7"/>
      <c r="E768" s="7"/>
      <c r="F768" s="7"/>
      <c r="G768" s="7"/>
      <c r="H768" s="7"/>
    </row>
    <row r="769" spans="1:8" ht="12.75" customHeight="1">
      <c r="A769" s="7"/>
      <c r="B769" s="7"/>
      <c r="C769" s="7"/>
      <c r="D769" s="7"/>
      <c r="E769" s="7"/>
      <c r="F769" s="7"/>
      <c r="G769" s="7"/>
      <c r="H769" s="7"/>
    </row>
    <row r="770" spans="1:8" ht="12.75" customHeight="1">
      <c r="A770" s="7"/>
      <c r="B770" s="7"/>
      <c r="C770" s="7"/>
      <c r="D770" s="7"/>
      <c r="E770" s="7"/>
      <c r="F770" s="7"/>
      <c r="G770" s="7"/>
      <c r="H770" s="7"/>
    </row>
    <row r="771" spans="1:8" ht="12.75" customHeight="1">
      <c r="A771" s="7"/>
      <c r="B771" s="7"/>
      <c r="C771" s="7"/>
      <c r="D771" s="7"/>
      <c r="E771" s="7"/>
      <c r="F771" s="7"/>
      <c r="G771" s="7"/>
      <c r="H771" s="7"/>
    </row>
    <row r="772" spans="1:8" ht="12.75" customHeight="1">
      <c r="A772" s="7"/>
      <c r="B772" s="7"/>
      <c r="C772" s="7"/>
      <c r="D772" s="7"/>
      <c r="E772" s="7"/>
      <c r="F772" s="7"/>
      <c r="G772" s="7"/>
      <c r="H772" s="7"/>
    </row>
    <row r="773" spans="1:8" ht="12.75" customHeight="1">
      <c r="A773" s="7"/>
      <c r="B773" s="7"/>
      <c r="C773" s="7"/>
      <c r="D773" s="7"/>
      <c r="E773" s="7"/>
      <c r="F773" s="7"/>
      <c r="G773" s="7"/>
      <c r="H773" s="7"/>
    </row>
    <row r="774" spans="1:8" ht="12.75" customHeight="1">
      <c r="A774" s="7"/>
      <c r="B774" s="7"/>
      <c r="C774" s="7"/>
      <c r="D774" s="7"/>
      <c r="E774" s="7"/>
      <c r="F774" s="7"/>
      <c r="G774" s="7"/>
      <c r="H774" s="7"/>
    </row>
    <row r="775" spans="1:8" ht="12.75" customHeight="1">
      <c r="A775" s="7"/>
      <c r="B775" s="7"/>
      <c r="C775" s="7"/>
      <c r="D775" s="7"/>
      <c r="E775" s="7"/>
      <c r="F775" s="7"/>
      <c r="G775" s="7"/>
      <c r="H775" s="7"/>
    </row>
    <row r="776" spans="1:8" ht="12.75" customHeight="1">
      <c r="A776" s="7"/>
      <c r="B776" s="7"/>
      <c r="C776" s="7"/>
      <c r="D776" s="7"/>
      <c r="E776" s="7"/>
      <c r="F776" s="7"/>
      <c r="G776" s="7"/>
      <c r="H776" s="7"/>
    </row>
    <row r="777" spans="1:8" ht="12.75" customHeight="1">
      <c r="A777" s="7"/>
      <c r="B777" s="7"/>
      <c r="C777" s="7"/>
      <c r="D777" s="7"/>
      <c r="E777" s="7"/>
      <c r="F777" s="7"/>
      <c r="G777" s="7"/>
      <c r="H777" s="7"/>
    </row>
    <row r="778" spans="1:8" ht="12.75" customHeight="1">
      <c r="A778" s="7"/>
      <c r="B778" s="7"/>
      <c r="C778" s="7"/>
      <c r="D778" s="7"/>
      <c r="E778" s="7"/>
      <c r="F778" s="7"/>
      <c r="G778" s="7"/>
      <c r="H778" s="7"/>
    </row>
    <row r="779" spans="1:8" ht="12.75" customHeight="1">
      <c r="A779" s="7"/>
      <c r="B779" s="7"/>
      <c r="C779" s="7"/>
      <c r="D779" s="7"/>
      <c r="E779" s="7"/>
      <c r="F779" s="7"/>
      <c r="G779" s="7"/>
      <c r="H779" s="7"/>
    </row>
    <row r="780" spans="1:8" ht="12.75" customHeight="1">
      <c r="A780" s="7"/>
      <c r="B780" s="7"/>
      <c r="C780" s="7"/>
      <c r="D780" s="7"/>
      <c r="E780" s="7"/>
      <c r="F780" s="7"/>
      <c r="G780" s="7"/>
      <c r="H780" s="7"/>
    </row>
    <row r="781" spans="1:8" ht="12.75" customHeight="1">
      <c r="A781" s="7"/>
      <c r="B781" s="7"/>
      <c r="C781" s="7"/>
      <c r="D781" s="7"/>
      <c r="E781" s="7"/>
      <c r="F781" s="7"/>
      <c r="G781" s="7"/>
      <c r="H781" s="7"/>
    </row>
    <row r="782" spans="1:8" ht="12.75" customHeight="1">
      <c r="A782" s="7"/>
      <c r="B782" s="7"/>
      <c r="C782" s="7"/>
      <c r="D782" s="7"/>
      <c r="E782" s="7"/>
      <c r="F782" s="7"/>
      <c r="G782" s="7"/>
      <c r="H782" s="7"/>
    </row>
    <row r="783" spans="1:8" ht="12.75" customHeight="1">
      <c r="A783" s="7"/>
      <c r="B783" s="7"/>
      <c r="C783" s="7"/>
      <c r="D783" s="7"/>
      <c r="E783" s="7"/>
      <c r="F783" s="7"/>
      <c r="G783" s="7"/>
      <c r="H783" s="7"/>
    </row>
    <row r="784" spans="1:8" ht="12.75" customHeight="1">
      <c r="A784" s="7"/>
      <c r="B784" s="7"/>
      <c r="C784" s="7"/>
      <c r="D784" s="7"/>
      <c r="E784" s="7"/>
      <c r="F784" s="7"/>
      <c r="G784" s="7"/>
      <c r="H784" s="7"/>
    </row>
    <row r="785" spans="1:8" ht="12.75" customHeight="1">
      <c r="A785" s="7"/>
      <c r="B785" s="7"/>
      <c r="C785" s="7"/>
      <c r="D785" s="7"/>
      <c r="E785" s="7"/>
      <c r="F785" s="7"/>
      <c r="G785" s="7"/>
      <c r="H785" s="7"/>
    </row>
    <row r="786" spans="1:8" ht="12.75" customHeight="1">
      <c r="A786" s="7"/>
      <c r="B786" s="7"/>
      <c r="C786" s="7"/>
      <c r="D786" s="7"/>
      <c r="E786" s="7"/>
      <c r="F786" s="7"/>
      <c r="G786" s="7"/>
      <c r="H786" s="7"/>
    </row>
    <row r="787" spans="1:8" ht="12.75" customHeight="1">
      <c r="A787" s="7"/>
      <c r="B787" s="7"/>
      <c r="C787" s="7"/>
      <c r="D787" s="7"/>
      <c r="E787" s="7"/>
      <c r="F787" s="7"/>
      <c r="G787" s="7"/>
      <c r="H787" s="7"/>
    </row>
    <row r="788" spans="1:8" ht="12.75" customHeight="1">
      <c r="A788" s="7"/>
      <c r="B788" s="7"/>
      <c r="C788" s="7"/>
      <c r="D788" s="7"/>
      <c r="E788" s="7"/>
      <c r="F788" s="7"/>
      <c r="G788" s="7"/>
      <c r="H788" s="7"/>
    </row>
    <row r="789" spans="1:8" ht="12.75" customHeight="1">
      <c r="A789" s="7"/>
      <c r="B789" s="7"/>
      <c r="C789" s="7"/>
      <c r="D789" s="7"/>
      <c r="E789" s="7"/>
      <c r="F789" s="7"/>
      <c r="G789" s="7"/>
      <c r="H789" s="7"/>
    </row>
    <row r="790" spans="1:8" ht="12.75" customHeight="1">
      <c r="A790" s="7"/>
      <c r="B790" s="7"/>
      <c r="C790" s="7"/>
      <c r="D790" s="7"/>
      <c r="E790" s="7"/>
      <c r="F790" s="7"/>
      <c r="G790" s="7"/>
      <c r="H790" s="7"/>
    </row>
    <row r="791" spans="1:8" ht="12.75" customHeight="1">
      <c r="A791" s="7"/>
      <c r="B791" s="7"/>
      <c r="C791" s="7"/>
      <c r="D791" s="7"/>
      <c r="E791" s="7"/>
      <c r="F791" s="7"/>
      <c r="G791" s="7"/>
      <c r="H791" s="7"/>
    </row>
    <row r="792" spans="1:8" ht="12.75" customHeight="1">
      <c r="A792" s="7"/>
      <c r="B792" s="7"/>
      <c r="C792" s="7"/>
      <c r="D792" s="7"/>
      <c r="E792" s="7"/>
      <c r="F792" s="7"/>
      <c r="G792" s="7"/>
      <c r="H792" s="7"/>
    </row>
    <row r="793" spans="1:8" ht="12.75" customHeight="1">
      <c r="A793" s="7"/>
      <c r="B793" s="7"/>
      <c r="C793" s="7"/>
      <c r="D793" s="7"/>
      <c r="E793" s="7"/>
      <c r="F793" s="7"/>
      <c r="G793" s="7"/>
      <c r="H793" s="7"/>
    </row>
    <row r="794" spans="1:8" ht="12.75" customHeight="1">
      <c r="A794" s="7"/>
      <c r="B794" s="7"/>
      <c r="C794" s="7"/>
      <c r="D794" s="7"/>
      <c r="E794" s="7"/>
      <c r="F794" s="7"/>
      <c r="G794" s="7"/>
      <c r="H794" s="7"/>
    </row>
    <row r="795" spans="1:8" ht="12.75" customHeight="1">
      <c r="A795" s="7"/>
      <c r="B795" s="7"/>
      <c r="C795" s="7"/>
      <c r="D795" s="7"/>
      <c r="E795" s="7"/>
      <c r="F795" s="7"/>
      <c r="G795" s="7"/>
      <c r="H795" s="7"/>
    </row>
    <row r="796" spans="1:8" ht="12.75" customHeight="1">
      <c r="A796" s="7"/>
      <c r="B796" s="7"/>
      <c r="C796" s="7"/>
      <c r="D796" s="7"/>
      <c r="E796" s="7"/>
      <c r="F796" s="7"/>
      <c r="G796" s="7"/>
      <c r="H796" s="7"/>
    </row>
    <row r="797" spans="1:8" ht="12.75" customHeight="1">
      <c r="A797" s="7"/>
      <c r="B797" s="7"/>
      <c r="C797" s="7"/>
      <c r="D797" s="7"/>
      <c r="E797" s="7"/>
      <c r="F797" s="7"/>
      <c r="G797" s="7"/>
      <c r="H797" s="7"/>
    </row>
    <row r="798" spans="1:8" ht="12.75" customHeight="1">
      <c r="A798" s="7"/>
      <c r="B798" s="7"/>
      <c r="C798" s="7"/>
      <c r="D798" s="7"/>
      <c r="E798" s="7"/>
      <c r="F798" s="7"/>
      <c r="G798" s="7"/>
      <c r="H798" s="7"/>
    </row>
    <row r="799" spans="1:8" ht="12.75" customHeight="1">
      <c r="A799" s="7"/>
      <c r="B799" s="7"/>
      <c r="C799" s="7"/>
      <c r="D799" s="7"/>
      <c r="E799" s="7"/>
      <c r="F799" s="7"/>
      <c r="G799" s="7"/>
      <c r="H799" s="7"/>
    </row>
    <row r="800" spans="1:8" ht="12.75" customHeight="1">
      <c r="A800" s="7"/>
      <c r="B800" s="7"/>
      <c r="C800" s="7"/>
      <c r="D800" s="7"/>
      <c r="E800" s="7"/>
      <c r="F800" s="7"/>
      <c r="G800" s="7"/>
      <c r="H800" s="7"/>
    </row>
    <row r="801" spans="1:8" ht="12.75" customHeight="1">
      <c r="A801" s="7"/>
      <c r="B801" s="7"/>
      <c r="C801" s="7"/>
      <c r="D801" s="7"/>
      <c r="E801" s="7"/>
      <c r="F801" s="7"/>
      <c r="G801" s="7"/>
      <c r="H801" s="7"/>
    </row>
    <row r="802" spans="1:8" ht="12.75" customHeight="1">
      <c r="A802" s="7"/>
      <c r="B802" s="7"/>
      <c r="C802" s="7"/>
      <c r="D802" s="7"/>
      <c r="E802" s="7"/>
      <c r="F802" s="7"/>
      <c r="G802" s="7"/>
      <c r="H802" s="7"/>
    </row>
    <row r="803" spans="1:8" ht="12.75" customHeight="1">
      <c r="A803" s="7"/>
      <c r="B803" s="7"/>
      <c r="C803" s="7"/>
      <c r="D803" s="7"/>
      <c r="E803" s="7"/>
      <c r="F803" s="7"/>
      <c r="G803" s="7"/>
      <c r="H803" s="7"/>
    </row>
    <row r="804" spans="1:8" ht="12.75" customHeight="1">
      <c r="A804" s="7"/>
      <c r="B804" s="7"/>
      <c r="C804" s="7"/>
      <c r="D804" s="7"/>
      <c r="E804" s="7"/>
      <c r="F804" s="7"/>
      <c r="G804" s="7"/>
      <c r="H804" s="7"/>
    </row>
    <row r="805" spans="1:8" ht="12.75" customHeight="1">
      <c r="A805" s="7"/>
      <c r="B805" s="7"/>
      <c r="C805" s="7"/>
      <c r="D805" s="7"/>
      <c r="E805" s="7"/>
      <c r="F805" s="7"/>
      <c r="G805" s="7"/>
      <c r="H805" s="7"/>
    </row>
    <row r="806" spans="1:8" ht="12.75" customHeight="1">
      <c r="A806" s="7"/>
      <c r="B806" s="7"/>
      <c r="C806" s="7"/>
      <c r="D806" s="7"/>
      <c r="E806" s="7"/>
      <c r="F806" s="7"/>
      <c r="G806" s="7"/>
      <c r="H806" s="7"/>
    </row>
    <row r="807" spans="1:8" ht="12.75" customHeight="1">
      <c r="A807" s="7"/>
      <c r="B807" s="7"/>
      <c r="C807" s="7"/>
      <c r="D807" s="7"/>
      <c r="E807" s="7"/>
      <c r="F807" s="7"/>
      <c r="G807" s="7"/>
      <c r="H807" s="7"/>
    </row>
    <row r="808" spans="1:8" ht="12.75" customHeight="1">
      <c r="A808" s="7"/>
      <c r="B808" s="7"/>
      <c r="C808" s="7"/>
      <c r="D808" s="7"/>
      <c r="E808" s="7"/>
      <c r="F808" s="7"/>
      <c r="G808" s="7"/>
      <c r="H808" s="7"/>
    </row>
    <row r="809" spans="1:8" ht="12.75" customHeight="1">
      <c r="A809" s="7"/>
      <c r="B809" s="7"/>
      <c r="C809" s="7"/>
      <c r="D809" s="7"/>
      <c r="E809" s="7"/>
      <c r="F809" s="7"/>
      <c r="G809" s="7"/>
      <c r="H809" s="7"/>
    </row>
    <row r="810" spans="1:8" ht="12.75" customHeight="1">
      <c r="A810" s="7"/>
      <c r="B810" s="7"/>
      <c r="C810" s="7"/>
      <c r="D810" s="7"/>
      <c r="E810" s="7"/>
      <c r="F810" s="7"/>
      <c r="G810" s="7"/>
      <c r="H810" s="7"/>
    </row>
    <row r="811" spans="1:8" ht="12.75" customHeight="1">
      <c r="A811" s="7"/>
      <c r="B811" s="7"/>
      <c r="C811" s="7"/>
      <c r="D811" s="7"/>
      <c r="E811" s="7"/>
      <c r="F811" s="7"/>
      <c r="G811" s="7"/>
      <c r="H811" s="7"/>
    </row>
    <row r="812" spans="1:8" ht="12.75" customHeight="1">
      <c r="A812" s="7"/>
      <c r="B812" s="7"/>
      <c r="C812" s="7"/>
      <c r="D812" s="7"/>
      <c r="E812" s="7"/>
      <c r="F812" s="7"/>
      <c r="G812" s="7"/>
      <c r="H812" s="7"/>
    </row>
    <row r="813" spans="1:8" ht="12.75" customHeight="1">
      <c r="A813" s="7"/>
      <c r="B813" s="7"/>
      <c r="C813" s="7"/>
      <c r="D813" s="7"/>
      <c r="E813" s="7"/>
      <c r="F813" s="7"/>
      <c r="G813" s="7"/>
      <c r="H813" s="7"/>
    </row>
    <row r="814" spans="1:8" ht="12.75" customHeight="1">
      <c r="A814" s="7"/>
      <c r="B814" s="7"/>
      <c r="C814" s="7"/>
      <c r="D814" s="7"/>
      <c r="E814" s="7"/>
      <c r="F814" s="7"/>
      <c r="G814" s="7"/>
      <c r="H814" s="7"/>
    </row>
    <row r="815" spans="1:8" ht="12.75" customHeight="1">
      <c r="A815" s="7"/>
      <c r="B815" s="7"/>
      <c r="C815" s="7"/>
      <c r="D815" s="7"/>
      <c r="E815" s="7"/>
      <c r="F815" s="7"/>
      <c r="G815" s="7"/>
      <c r="H815" s="7"/>
    </row>
    <row r="816" spans="1:8" ht="12.75" customHeight="1">
      <c r="A816" s="7"/>
      <c r="B816" s="7"/>
      <c r="C816" s="7"/>
      <c r="D816" s="7"/>
      <c r="E816" s="7"/>
      <c r="F816" s="7"/>
      <c r="G816" s="7"/>
      <c r="H816" s="7"/>
    </row>
    <row r="817" spans="1:8" ht="12.75" customHeight="1">
      <c r="A817" s="7"/>
      <c r="B817" s="7"/>
      <c r="C817" s="7"/>
      <c r="D817" s="7"/>
      <c r="E817" s="7"/>
      <c r="F817" s="7"/>
      <c r="G817" s="7"/>
      <c r="H817" s="7"/>
    </row>
    <row r="818" spans="1:8" ht="12.75" customHeight="1">
      <c r="A818" s="7"/>
      <c r="B818" s="7"/>
      <c r="C818" s="7"/>
      <c r="D818" s="7"/>
      <c r="E818" s="7"/>
      <c r="F818" s="7"/>
      <c r="G818" s="7"/>
      <c r="H818" s="7"/>
    </row>
    <row r="819" spans="1:8" ht="12.75" customHeight="1">
      <c r="A819" s="7"/>
      <c r="B819" s="7"/>
      <c r="C819" s="7"/>
      <c r="D819" s="7"/>
      <c r="E819" s="7"/>
      <c r="F819" s="7"/>
      <c r="G819" s="7"/>
      <c r="H819" s="7"/>
    </row>
    <row r="820" spans="1:8" ht="12.75" customHeight="1">
      <c r="A820" s="7"/>
      <c r="B820" s="7"/>
      <c r="C820" s="7"/>
      <c r="D820" s="7"/>
      <c r="E820" s="7"/>
      <c r="F820" s="7"/>
      <c r="G820" s="7"/>
      <c r="H820" s="7"/>
    </row>
    <row r="821" spans="1:8" ht="12.75" customHeight="1">
      <c r="A821" s="7"/>
      <c r="B821" s="7"/>
      <c r="C821" s="7"/>
      <c r="D821" s="7"/>
      <c r="E821" s="7"/>
      <c r="F821" s="7"/>
      <c r="G821" s="7"/>
      <c r="H821" s="7"/>
    </row>
  </sheetData>
  <mergeCells count="2">
    <mergeCell ref="D24:E24"/>
    <mergeCell ref="D23:E23"/>
  </mergeCells>
  <pageMargins left="0.70866141732283472" right="0.70866141732283472" top="0.74803149606299213" bottom="0.74803149606299213" header="0.31496062992125984" footer="0.31496062992125984"/>
  <pageSetup paperSize="9" scale="75" firstPageNumber="33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E114"/>
  <sheetViews>
    <sheetView showGridLines="0" workbookViewId="0">
      <selection activeCell="D44" sqref="D44"/>
    </sheetView>
  </sheetViews>
  <sheetFormatPr baseColWidth="10" defaultColWidth="14.42578125" defaultRowHeight="15" customHeight="1"/>
  <cols>
    <col min="1" max="1" width="34.7109375" customWidth="1"/>
    <col min="2" max="4" width="15.7109375" customWidth="1"/>
    <col min="5" max="5" width="32.42578125" customWidth="1"/>
  </cols>
  <sheetData>
    <row r="1" spans="1:5" ht="24.75" customHeight="1">
      <c r="A1" s="268" t="s">
        <v>6</v>
      </c>
      <c r="B1" s="3"/>
      <c r="C1" s="3"/>
      <c r="D1" s="3"/>
      <c r="E1" s="4" t="s">
        <v>0</v>
      </c>
    </row>
    <row r="2" spans="1:5" ht="18.75" customHeight="1">
      <c r="A2" s="3"/>
      <c r="B2" s="3"/>
      <c r="C2" s="3"/>
      <c r="D2" s="3"/>
      <c r="E2" s="1"/>
    </row>
    <row r="3" spans="1:5" ht="18.75" customHeight="1">
      <c r="A3" s="70" t="s">
        <v>693</v>
      </c>
      <c r="B3" s="3"/>
      <c r="C3" s="3"/>
      <c r="D3" s="3"/>
      <c r="E3" s="338" t="s">
        <v>694</v>
      </c>
    </row>
    <row r="4" spans="1:5" ht="22.5" customHeight="1">
      <c r="A4" s="228" t="s">
        <v>472</v>
      </c>
      <c r="B4" s="3"/>
      <c r="C4" s="3"/>
      <c r="D4" s="3"/>
      <c r="E4" s="244" t="s">
        <v>473</v>
      </c>
    </row>
    <row r="5" spans="1:5" ht="18.75" customHeight="1">
      <c r="A5" s="3"/>
      <c r="B5" s="18"/>
      <c r="C5" s="6"/>
      <c r="D5" s="6"/>
      <c r="E5" s="3"/>
    </row>
    <row r="6" spans="1:5" ht="16.5" customHeight="1">
      <c r="A6" s="92" t="s">
        <v>751</v>
      </c>
      <c r="B6" s="107" t="s">
        <v>7</v>
      </c>
      <c r="C6" s="21" t="s">
        <v>8</v>
      </c>
      <c r="D6" s="27" t="s">
        <v>9</v>
      </c>
      <c r="E6" s="51" t="s">
        <v>755</v>
      </c>
    </row>
    <row r="7" spans="1:5" ht="13.5" customHeight="1">
      <c r="A7" s="50"/>
      <c r="B7" s="23" t="s">
        <v>211</v>
      </c>
      <c r="C7" s="23" t="s">
        <v>13</v>
      </c>
      <c r="D7" s="23" t="s">
        <v>14</v>
      </c>
      <c r="E7" s="51"/>
    </row>
    <row r="8" spans="1:5" ht="7.5" customHeight="1">
      <c r="A8" s="1"/>
      <c r="B8" s="1"/>
      <c r="C8" s="1"/>
      <c r="D8" s="1"/>
      <c r="E8" s="95"/>
    </row>
    <row r="9" spans="1:5" ht="16.5" customHeight="1">
      <c r="A9" s="29" t="s">
        <v>11</v>
      </c>
      <c r="B9" s="34">
        <f t="shared" ref="B9:C9" si="0">SUM(B10:B17)</f>
        <v>892566</v>
      </c>
      <c r="C9" s="34">
        <f t="shared" si="0"/>
        <v>290411</v>
      </c>
      <c r="D9" s="34">
        <f>SUM(D10:D17)</f>
        <v>602155</v>
      </c>
      <c r="E9" s="96" t="s">
        <v>17</v>
      </c>
    </row>
    <row r="10" spans="1:5" ht="16.5" customHeight="1">
      <c r="A10" s="340" t="s">
        <v>567</v>
      </c>
      <c r="B10" s="53">
        <f>C10+D10</f>
        <v>84776</v>
      </c>
      <c r="C10" s="317">
        <v>49517</v>
      </c>
      <c r="D10" s="316">
        <v>35259</v>
      </c>
      <c r="E10" s="98" t="s">
        <v>126</v>
      </c>
    </row>
    <row r="11" spans="1:5" ht="16.5" customHeight="1">
      <c r="A11" s="340" t="s">
        <v>568</v>
      </c>
      <c r="B11" s="53">
        <f t="shared" ref="B11:B17" si="1">C11+D11</f>
        <v>89258</v>
      </c>
      <c r="C11" s="317">
        <v>74062</v>
      </c>
      <c r="D11" s="316">
        <v>15196</v>
      </c>
      <c r="E11" s="98" t="s">
        <v>128</v>
      </c>
    </row>
    <row r="12" spans="1:5" ht="16.5" customHeight="1">
      <c r="A12" s="340" t="s">
        <v>569</v>
      </c>
      <c r="B12" s="53">
        <f t="shared" si="1"/>
        <v>18849</v>
      </c>
      <c r="C12" s="317">
        <v>18849</v>
      </c>
      <c r="D12" s="318">
        <v>0</v>
      </c>
      <c r="E12" s="98" t="s">
        <v>129</v>
      </c>
    </row>
    <row r="13" spans="1:5" ht="16.5" customHeight="1">
      <c r="A13" s="218" t="s">
        <v>570</v>
      </c>
      <c r="B13" s="53">
        <f t="shared" si="1"/>
        <v>114900</v>
      </c>
      <c r="C13" s="317">
        <v>46648</v>
      </c>
      <c r="D13" s="316">
        <v>68252</v>
      </c>
      <c r="E13" s="98" t="s">
        <v>130</v>
      </c>
    </row>
    <row r="14" spans="1:5" ht="16.5" customHeight="1">
      <c r="A14" s="218" t="s">
        <v>571</v>
      </c>
      <c r="B14" s="53">
        <f t="shared" si="1"/>
        <v>72039</v>
      </c>
      <c r="C14" s="317">
        <v>52806</v>
      </c>
      <c r="D14" s="316">
        <v>19233</v>
      </c>
      <c r="E14" s="98" t="s">
        <v>131</v>
      </c>
    </row>
    <row r="15" spans="1:5" ht="16.5" customHeight="1">
      <c r="A15" s="218" t="s">
        <v>572</v>
      </c>
      <c r="B15" s="53">
        <f t="shared" si="1"/>
        <v>313159</v>
      </c>
      <c r="C15" s="317">
        <v>14026</v>
      </c>
      <c r="D15" s="316">
        <v>299133</v>
      </c>
      <c r="E15" s="98" t="s">
        <v>132</v>
      </c>
    </row>
    <row r="16" spans="1:5" ht="16.5" customHeight="1">
      <c r="A16" s="218" t="s">
        <v>573</v>
      </c>
      <c r="B16" s="53">
        <f t="shared" si="1"/>
        <v>138389</v>
      </c>
      <c r="C16" s="317">
        <v>31688</v>
      </c>
      <c r="D16" s="316">
        <v>106701</v>
      </c>
      <c r="E16" s="98" t="s">
        <v>133</v>
      </c>
    </row>
    <row r="17" spans="1:5" ht="16.5" customHeight="1">
      <c r="A17" s="218" t="s">
        <v>574</v>
      </c>
      <c r="B17" s="53">
        <f t="shared" si="1"/>
        <v>61196</v>
      </c>
      <c r="C17" s="317">
        <v>2815</v>
      </c>
      <c r="D17" s="316">
        <v>58381</v>
      </c>
      <c r="E17" s="98" t="s">
        <v>134</v>
      </c>
    </row>
    <row r="18" spans="1:5" ht="16.5" customHeight="1">
      <c r="A18" s="46" t="s">
        <v>25</v>
      </c>
      <c r="B18" s="120">
        <f t="shared" ref="B18:C18" si="2">SUM(B19:B26)</f>
        <v>542595</v>
      </c>
      <c r="C18" s="120">
        <f t="shared" si="2"/>
        <v>150986</v>
      </c>
      <c r="D18" s="120">
        <f>SUM(D19:D26)</f>
        <v>391609</v>
      </c>
      <c r="E18" s="47" t="s">
        <v>32</v>
      </c>
    </row>
    <row r="19" spans="1:5" ht="16.5" customHeight="1">
      <c r="A19" s="340" t="s">
        <v>575</v>
      </c>
      <c r="B19" s="53">
        <f>C19+D19</f>
        <v>71808</v>
      </c>
      <c r="C19" s="317">
        <v>22560</v>
      </c>
      <c r="D19" s="316">
        <v>49248</v>
      </c>
      <c r="E19" s="80" t="s">
        <v>135</v>
      </c>
    </row>
    <row r="20" spans="1:5" ht="16.5" customHeight="1">
      <c r="A20" s="340" t="s">
        <v>576</v>
      </c>
      <c r="B20" s="53">
        <f t="shared" ref="B20:B26" si="3">C20+D20</f>
        <v>43774</v>
      </c>
      <c r="C20" s="317">
        <v>29490</v>
      </c>
      <c r="D20" s="316">
        <v>14284</v>
      </c>
      <c r="E20" s="80" t="s">
        <v>137</v>
      </c>
    </row>
    <row r="21" spans="1:5" ht="16.5" customHeight="1">
      <c r="A21" s="340" t="s">
        <v>577</v>
      </c>
      <c r="B21" s="53">
        <f t="shared" si="3"/>
        <v>29930</v>
      </c>
      <c r="C21" s="317">
        <v>12980</v>
      </c>
      <c r="D21" s="316">
        <v>16950</v>
      </c>
      <c r="E21" s="80" t="s">
        <v>139</v>
      </c>
    </row>
    <row r="22" spans="1:5" ht="16.5" customHeight="1">
      <c r="A22" s="340" t="s">
        <v>578</v>
      </c>
      <c r="B22" s="53">
        <f t="shared" si="3"/>
        <v>44909</v>
      </c>
      <c r="C22" s="317">
        <v>21893</v>
      </c>
      <c r="D22" s="316">
        <v>23016</v>
      </c>
      <c r="E22" s="98" t="s">
        <v>140</v>
      </c>
    </row>
    <row r="23" spans="1:5" ht="16.5" customHeight="1">
      <c r="A23" s="340" t="s">
        <v>579</v>
      </c>
      <c r="B23" s="53">
        <f t="shared" si="3"/>
        <v>22071</v>
      </c>
      <c r="C23" s="317">
        <v>7294</v>
      </c>
      <c r="D23" s="316">
        <v>14777</v>
      </c>
      <c r="E23" s="80" t="s">
        <v>141</v>
      </c>
    </row>
    <row r="24" spans="1:5" ht="16.5" customHeight="1">
      <c r="A24" s="340" t="s">
        <v>580</v>
      </c>
      <c r="B24" s="53">
        <f t="shared" si="3"/>
        <v>138803</v>
      </c>
      <c r="C24" s="317">
        <v>35296</v>
      </c>
      <c r="D24" s="316">
        <v>103507</v>
      </c>
      <c r="E24" s="80" t="s">
        <v>142</v>
      </c>
    </row>
    <row r="25" spans="1:5" ht="16.5" customHeight="1">
      <c r="A25" s="340" t="s">
        <v>581</v>
      </c>
      <c r="B25" s="53">
        <f t="shared" si="3"/>
        <v>143069</v>
      </c>
      <c r="C25" s="317">
        <v>8490</v>
      </c>
      <c r="D25" s="316">
        <v>134579</v>
      </c>
      <c r="E25" s="80" t="s">
        <v>143</v>
      </c>
    </row>
    <row r="26" spans="1:5" ht="16.5" customHeight="1">
      <c r="A26" s="340" t="s">
        <v>582</v>
      </c>
      <c r="B26" s="53">
        <f t="shared" si="3"/>
        <v>48231</v>
      </c>
      <c r="C26" s="317">
        <v>12983</v>
      </c>
      <c r="D26" s="316">
        <v>35248</v>
      </c>
      <c r="E26" s="80" t="s">
        <v>144</v>
      </c>
    </row>
    <row r="27" spans="1:5" ht="16.5" customHeight="1">
      <c r="A27" s="29" t="s">
        <v>37</v>
      </c>
      <c r="B27" s="120">
        <f t="shared" ref="B27:C27" si="4">SUM(B28:B36)</f>
        <v>1000524</v>
      </c>
      <c r="C27" s="120">
        <f t="shared" si="4"/>
        <v>325545</v>
      </c>
      <c r="D27" s="120">
        <f>SUM(D28:D36)</f>
        <v>674979</v>
      </c>
      <c r="E27" s="96" t="s">
        <v>41</v>
      </c>
    </row>
    <row r="28" spans="1:5" ht="16.5" customHeight="1">
      <c r="A28" s="339" t="s">
        <v>583</v>
      </c>
      <c r="B28" s="53">
        <f>C28+D28</f>
        <v>214567</v>
      </c>
      <c r="C28" s="317">
        <v>29551</v>
      </c>
      <c r="D28" s="316">
        <v>185016</v>
      </c>
      <c r="E28" s="98" t="s">
        <v>145</v>
      </c>
    </row>
    <row r="29" spans="1:5" ht="16.5" customHeight="1">
      <c r="A29" s="197" t="s">
        <v>584</v>
      </c>
      <c r="B29" s="53">
        <f t="shared" ref="B29:B36" si="5">C29+D29</f>
        <v>41399</v>
      </c>
      <c r="C29" s="317">
        <v>24419</v>
      </c>
      <c r="D29" s="316">
        <v>16980</v>
      </c>
      <c r="E29" s="98" t="s">
        <v>146</v>
      </c>
    </row>
    <row r="30" spans="1:5" ht="16.5" customHeight="1">
      <c r="A30" s="339" t="s">
        <v>585</v>
      </c>
      <c r="B30" s="53">
        <f t="shared" si="5"/>
        <v>58637</v>
      </c>
      <c r="C30" s="317">
        <v>26437</v>
      </c>
      <c r="D30" s="316">
        <v>32200</v>
      </c>
      <c r="E30" s="98" t="s">
        <v>147</v>
      </c>
    </row>
    <row r="31" spans="1:5" ht="16.5" customHeight="1">
      <c r="A31" s="340" t="s">
        <v>586</v>
      </c>
      <c r="B31" s="53">
        <f t="shared" si="5"/>
        <v>297233</v>
      </c>
      <c r="C31" s="317">
        <v>3740</v>
      </c>
      <c r="D31" s="316">
        <v>293493</v>
      </c>
      <c r="E31" s="98" t="s">
        <v>148</v>
      </c>
    </row>
    <row r="32" spans="1:5" ht="16.5" customHeight="1">
      <c r="A32" s="197" t="s">
        <v>587</v>
      </c>
      <c r="B32" s="53">
        <f t="shared" si="5"/>
        <v>38267</v>
      </c>
      <c r="C32" s="317">
        <v>14866</v>
      </c>
      <c r="D32" s="316">
        <v>23401</v>
      </c>
      <c r="E32" s="98" t="s">
        <v>149</v>
      </c>
    </row>
    <row r="33" spans="1:5" ht="16.5" customHeight="1">
      <c r="A33" s="340" t="s">
        <v>588</v>
      </c>
      <c r="B33" s="53">
        <f t="shared" si="5"/>
        <v>71642</v>
      </c>
      <c r="C33" s="317">
        <v>28203</v>
      </c>
      <c r="D33" s="316">
        <v>43439</v>
      </c>
      <c r="E33" s="98" t="s">
        <v>150</v>
      </c>
    </row>
    <row r="34" spans="1:5" ht="16.5" customHeight="1">
      <c r="A34" s="340" t="s">
        <v>589</v>
      </c>
      <c r="B34" s="53">
        <f t="shared" si="5"/>
        <v>132528</v>
      </c>
      <c r="C34" s="317">
        <v>111719</v>
      </c>
      <c r="D34" s="316">
        <v>20809</v>
      </c>
      <c r="E34" s="98" t="s">
        <v>151</v>
      </c>
    </row>
    <row r="35" spans="1:5" ht="16.5" customHeight="1">
      <c r="A35" s="340" t="s">
        <v>590</v>
      </c>
      <c r="B35" s="53">
        <f t="shared" si="5"/>
        <v>111364</v>
      </c>
      <c r="C35" s="317">
        <v>58775</v>
      </c>
      <c r="D35" s="316">
        <v>52589</v>
      </c>
      <c r="E35" s="98" t="s">
        <v>152</v>
      </c>
    </row>
    <row r="36" spans="1:5" ht="16.5" customHeight="1">
      <c r="A36" s="340" t="s">
        <v>591</v>
      </c>
      <c r="B36" s="53">
        <f t="shared" si="5"/>
        <v>34887</v>
      </c>
      <c r="C36" s="317">
        <v>27835</v>
      </c>
      <c r="D36" s="316">
        <v>7052</v>
      </c>
      <c r="E36" s="98" t="s">
        <v>153</v>
      </c>
    </row>
    <row r="37" spans="1:5" ht="16.5" customHeight="1">
      <c r="A37" s="24" t="s">
        <v>48</v>
      </c>
      <c r="B37" s="123">
        <f t="shared" ref="B37:C37" si="6">SUM(B38:B44)</f>
        <v>1121265</v>
      </c>
      <c r="C37" s="123">
        <f t="shared" si="6"/>
        <v>256289</v>
      </c>
      <c r="D37" s="123">
        <f>SUM(D38:D44)</f>
        <v>864976</v>
      </c>
      <c r="E37" s="96" t="s">
        <v>52</v>
      </c>
    </row>
    <row r="38" spans="1:5" ht="16.5" customHeight="1">
      <c r="A38" s="339" t="s">
        <v>592</v>
      </c>
      <c r="B38" s="53">
        <f>C38+D38</f>
        <v>240625</v>
      </c>
      <c r="C38" s="317">
        <v>78544</v>
      </c>
      <c r="D38" s="316">
        <v>162081</v>
      </c>
      <c r="E38" s="80" t="s">
        <v>154</v>
      </c>
    </row>
    <row r="39" spans="1:5" ht="16.5" customHeight="1">
      <c r="A39" s="339" t="s">
        <v>593</v>
      </c>
      <c r="B39" s="53">
        <f t="shared" ref="B39:B44" si="7">C39+D39</f>
        <v>128948</v>
      </c>
      <c r="C39" s="317">
        <v>52605</v>
      </c>
      <c r="D39" s="316">
        <v>76343</v>
      </c>
      <c r="E39" s="98" t="s">
        <v>155</v>
      </c>
    </row>
    <row r="40" spans="1:5" ht="16.5" customHeight="1">
      <c r="A40" s="339" t="s">
        <v>594</v>
      </c>
      <c r="B40" s="53">
        <f t="shared" si="7"/>
        <v>153939</v>
      </c>
      <c r="C40" s="319">
        <v>0</v>
      </c>
      <c r="D40" s="316">
        <v>153939</v>
      </c>
      <c r="E40" s="98" t="s">
        <v>156</v>
      </c>
    </row>
    <row r="41" spans="1:5" ht="16.5" customHeight="1">
      <c r="A41" s="339" t="s">
        <v>595</v>
      </c>
      <c r="B41" s="53">
        <f t="shared" si="7"/>
        <v>265668</v>
      </c>
      <c r="C41" s="317">
        <v>14274</v>
      </c>
      <c r="D41" s="316">
        <v>251394</v>
      </c>
      <c r="E41" s="98" t="s">
        <v>157</v>
      </c>
    </row>
    <row r="42" spans="1:5" ht="16.5" customHeight="1">
      <c r="A42" s="339" t="s">
        <v>596</v>
      </c>
      <c r="B42" s="53">
        <f t="shared" si="7"/>
        <v>104538</v>
      </c>
      <c r="C42" s="317">
        <v>62992</v>
      </c>
      <c r="D42" s="316">
        <v>41546</v>
      </c>
      <c r="E42" s="80" t="s">
        <v>158</v>
      </c>
    </row>
    <row r="43" spans="1:5" ht="16.5" customHeight="1">
      <c r="A43" s="339" t="s">
        <v>597</v>
      </c>
      <c r="B43" s="53">
        <f t="shared" si="7"/>
        <v>64991</v>
      </c>
      <c r="C43" s="317">
        <v>33643</v>
      </c>
      <c r="D43" s="316">
        <v>31348</v>
      </c>
      <c r="E43" s="80" t="s">
        <v>159</v>
      </c>
    </row>
    <row r="44" spans="1:5" ht="16.5" customHeight="1">
      <c r="A44" s="339" t="s">
        <v>598</v>
      </c>
      <c r="B44" s="53">
        <f t="shared" si="7"/>
        <v>162556</v>
      </c>
      <c r="C44" s="317">
        <v>14231</v>
      </c>
      <c r="D44" s="316">
        <v>148325</v>
      </c>
      <c r="E44" s="98" t="s">
        <v>160</v>
      </c>
    </row>
    <row r="45" spans="1:5" ht="16.5" customHeight="1">
      <c r="A45" s="18" t="s">
        <v>57</v>
      </c>
      <c r="B45" s="123">
        <f t="shared" ref="B45:C45" si="8">SUM(B46:B50)</f>
        <v>557964</v>
      </c>
      <c r="C45" s="123">
        <f t="shared" si="8"/>
        <v>238432</v>
      </c>
      <c r="D45" s="123">
        <f>SUM(D46:D50)</f>
        <v>319532</v>
      </c>
      <c r="E45" s="96" t="s">
        <v>59</v>
      </c>
    </row>
    <row r="46" spans="1:5" ht="16.5" customHeight="1">
      <c r="A46" s="340" t="s">
        <v>599</v>
      </c>
      <c r="B46" s="53">
        <f>C46+D46</f>
        <v>101823</v>
      </c>
      <c r="C46" s="317">
        <v>76823</v>
      </c>
      <c r="D46" s="316">
        <v>25000</v>
      </c>
      <c r="E46" s="98" t="s">
        <v>161</v>
      </c>
    </row>
    <row r="47" spans="1:5" ht="16.5" customHeight="1">
      <c r="A47" s="339" t="s">
        <v>600</v>
      </c>
      <c r="B47" s="53">
        <f t="shared" ref="B47:B50" si="9">C47+D47</f>
        <v>134175</v>
      </c>
      <c r="C47" s="317">
        <v>47468</v>
      </c>
      <c r="D47" s="316">
        <v>86707</v>
      </c>
      <c r="E47" s="98" t="s">
        <v>162</v>
      </c>
    </row>
    <row r="48" spans="1:5" ht="16.5" customHeight="1">
      <c r="A48" s="339" t="s">
        <v>601</v>
      </c>
      <c r="B48" s="53">
        <f t="shared" si="9"/>
        <v>102764</v>
      </c>
      <c r="C48" s="317">
        <v>54210</v>
      </c>
      <c r="D48" s="316">
        <v>48554</v>
      </c>
      <c r="E48" s="98" t="s">
        <v>163</v>
      </c>
    </row>
    <row r="49" spans="1:5" ht="16.5" customHeight="1">
      <c r="A49" s="339" t="s">
        <v>602</v>
      </c>
      <c r="B49" s="53">
        <f t="shared" si="9"/>
        <v>93411</v>
      </c>
      <c r="C49" s="317">
        <v>28921</v>
      </c>
      <c r="D49" s="316">
        <v>64490</v>
      </c>
      <c r="E49" s="98" t="s">
        <v>164</v>
      </c>
    </row>
    <row r="50" spans="1:5" ht="16.5" customHeight="1">
      <c r="A50" s="339" t="s">
        <v>603</v>
      </c>
      <c r="B50" s="53">
        <f t="shared" si="9"/>
        <v>125791</v>
      </c>
      <c r="C50" s="317">
        <v>31010</v>
      </c>
      <c r="D50" s="316">
        <v>94781</v>
      </c>
      <c r="E50" s="80" t="s">
        <v>165</v>
      </c>
    </row>
    <row r="51" spans="1:5" ht="15" customHeight="1">
      <c r="A51" s="8"/>
      <c r="B51" s="43"/>
      <c r="C51" s="102"/>
      <c r="D51" s="102"/>
      <c r="E51" s="82"/>
    </row>
    <row r="52" spans="1:5" ht="12.75" customHeight="1">
      <c r="A52" s="8"/>
      <c r="B52" s="43"/>
      <c r="C52" s="102"/>
      <c r="D52" s="102"/>
      <c r="E52" s="82"/>
    </row>
    <row r="53" spans="1:5" ht="12.75" customHeight="1">
      <c r="A53" s="8"/>
      <c r="B53" s="103"/>
      <c r="C53" s="103"/>
      <c r="D53" s="103"/>
      <c r="E53" s="95"/>
    </row>
    <row r="54" spans="1:5" ht="129.75" customHeight="1">
      <c r="A54" s="8"/>
      <c r="B54" s="103"/>
      <c r="C54" s="103"/>
      <c r="D54" s="103"/>
      <c r="E54" s="95"/>
    </row>
    <row r="55" spans="1:5" ht="24.75" customHeight="1">
      <c r="A55" s="268" t="s">
        <v>6</v>
      </c>
      <c r="B55" s="3"/>
      <c r="C55" s="3"/>
      <c r="D55" s="3"/>
      <c r="E55" s="4" t="s">
        <v>0</v>
      </c>
    </row>
    <row r="56" spans="1:5" ht="18.75" customHeight="1">
      <c r="A56" s="3"/>
      <c r="B56" s="3"/>
      <c r="C56" s="3"/>
      <c r="D56" s="3"/>
      <c r="E56" s="22"/>
    </row>
    <row r="57" spans="1:5" ht="18.75" customHeight="1">
      <c r="A57" s="70" t="s">
        <v>693</v>
      </c>
      <c r="B57" s="3"/>
      <c r="C57" s="3"/>
      <c r="D57" s="3"/>
      <c r="E57" s="338" t="s">
        <v>695</v>
      </c>
    </row>
    <row r="58" spans="1:5" ht="18.75" customHeight="1">
      <c r="A58" s="229" t="s">
        <v>444</v>
      </c>
      <c r="B58" s="89"/>
      <c r="C58" s="89"/>
      <c r="D58" s="389" t="s">
        <v>445</v>
      </c>
      <c r="E58" s="372"/>
    </row>
    <row r="59" spans="1:5" ht="18.75" customHeight="1">
      <c r="A59" s="10"/>
      <c r="B59" s="6"/>
      <c r="C59" s="6"/>
      <c r="D59" s="6"/>
      <c r="E59" s="104"/>
    </row>
    <row r="60" spans="1:5" ht="16.5" customHeight="1">
      <c r="A60" s="315" t="s">
        <v>751</v>
      </c>
      <c r="B60" s="107" t="s">
        <v>7</v>
      </c>
      <c r="C60" s="21" t="s">
        <v>8</v>
      </c>
      <c r="D60" s="27" t="s">
        <v>9</v>
      </c>
      <c r="E60" s="303" t="s">
        <v>750</v>
      </c>
    </row>
    <row r="61" spans="1:5" ht="13.5" customHeight="1">
      <c r="A61" s="50"/>
      <c r="B61" s="23" t="s">
        <v>211</v>
      </c>
      <c r="C61" s="23" t="s">
        <v>13</v>
      </c>
      <c r="D61" s="23" t="s">
        <v>14</v>
      </c>
      <c r="E61" s="51"/>
    </row>
    <row r="62" spans="1:5" ht="7.5" customHeight="1">
      <c r="A62" s="18"/>
      <c r="B62" s="1"/>
      <c r="C62" s="1"/>
      <c r="D62" s="1"/>
      <c r="E62" s="95"/>
    </row>
    <row r="63" spans="1:5" ht="15" customHeight="1">
      <c r="A63" s="24" t="s">
        <v>62</v>
      </c>
      <c r="B63" s="34">
        <f t="shared" ref="B63:C63" si="10">SUM(B64:B72)</f>
        <v>1750885</v>
      </c>
      <c r="C63" s="34">
        <f t="shared" si="10"/>
        <v>353367</v>
      </c>
      <c r="D63" s="34">
        <f>SUM(D64:D72)</f>
        <v>1397518</v>
      </c>
      <c r="E63" s="68" t="s">
        <v>64</v>
      </c>
    </row>
    <row r="64" spans="1:5" ht="15" customHeight="1">
      <c r="A64" s="339" t="s">
        <v>604</v>
      </c>
      <c r="B64" s="53">
        <f>C64+D64</f>
        <v>53932</v>
      </c>
      <c r="C64" s="317">
        <v>22737</v>
      </c>
      <c r="D64" s="316">
        <v>31195</v>
      </c>
      <c r="E64" s="80" t="s">
        <v>166</v>
      </c>
    </row>
    <row r="65" spans="1:5" ht="15" customHeight="1">
      <c r="A65" s="339" t="s">
        <v>605</v>
      </c>
      <c r="B65" s="53">
        <f t="shared" ref="B65:B72" si="11">C65+D65</f>
        <v>122005</v>
      </c>
      <c r="C65" s="317">
        <v>42639</v>
      </c>
      <c r="D65" s="316">
        <v>79366</v>
      </c>
      <c r="E65" s="80" t="s">
        <v>167</v>
      </c>
    </row>
    <row r="66" spans="1:5" ht="15" customHeight="1">
      <c r="A66" s="339" t="s">
        <v>606</v>
      </c>
      <c r="B66" s="53">
        <f t="shared" si="11"/>
        <v>915651</v>
      </c>
      <c r="C66" s="319">
        <v>0</v>
      </c>
      <c r="D66" s="316">
        <v>915651</v>
      </c>
      <c r="E66" s="98" t="s">
        <v>168</v>
      </c>
    </row>
    <row r="67" spans="1:5" ht="15" customHeight="1">
      <c r="A67" s="340" t="s">
        <v>607</v>
      </c>
      <c r="B67" s="53">
        <f t="shared" si="11"/>
        <v>184127</v>
      </c>
      <c r="C67" s="317">
        <v>93217</v>
      </c>
      <c r="D67" s="316">
        <v>90910</v>
      </c>
      <c r="E67" s="98" t="s">
        <v>169</v>
      </c>
    </row>
    <row r="68" spans="1:5" ht="15" customHeight="1">
      <c r="A68" s="339" t="s">
        <v>608</v>
      </c>
      <c r="B68" s="53">
        <f t="shared" si="11"/>
        <v>52543</v>
      </c>
      <c r="C68" s="317">
        <v>14151</v>
      </c>
      <c r="D68" s="316">
        <v>38392</v>
      </c>
      <c r="E68" s="98" t="s">
        <v>170</v>
      </c>
    </row>
    <row r="69" spans="1:5" ht="15" customHeight="1">
      <c r="A69" s="339" t="s">
        <v>609</v>
      </c>
      <c r="B69" s="53">
        <f t="shared" si="11"/>
        <v>109917</v>
      </c>
      <c r="C69" s="317">
        <v>29816</v>
      </c>
      <c r="D69" s="316">
        <v>80101</v>
      </c>
      <c r="E69" s="98" t="s">
        <v>171</v>
      </c>
    </row>
    <row r="70" spans="1:5" ht="15" customHeight="1">
      <c r="A70" s="218" t="s">
        <v>610</v>
      </c>
      <c r="B70" s="53">
        <f t="shared" si="11"/>
        <v>100115</v>
      </c>
      <c r="C70" s="317">
        <v>14236</v>
      </c>
      <c r="D70" s="316">
        <v>85879</v>
      </c>
      <c r="E70" s="98" t="s">
        <v>172</v>
      </c>
    </row>
    <row r="71" spans="1:5" ht="15" customHeight="1">
      <c r="A71" s="339" t="s">
        <v>611</v>
      </c>
      <c r="B71" s="53">
        <f t="shared" si="11"/>
        <v>124061</v>
      </c>
      <c r="C71" s="317">
        <v>69502</v>
      </c>
      <c r="D71" s="316">
        <v>54559</v>
      </c>
      <c r="E71" s="80" t="s">
        <v>173</v>
      </c>
    </row>
    <row r="72" spans="1:5" ht="15" customHeight="1">
      <c r="A72" s="197" t="s">
        <v>612</v>
      </c>
      <c r="B72" s="53">
        <f t="shared" si="11"/>
        <v>88534</v>
      </c>
      <c r="C72" s="317">
        <v>67069</v>
      </c>
      <c r="D72" s="316">
        <v>21465</v>
      </c>
      <c r="E72" s="98" t="s">
        <v>174</v>
      </c>
    </row>
    <row r="73" spans="1:5" ht="15" customHeight="1">
      <c r="A73" s="64" t="s">
        <v>67</v>
      </c>
      <c r="B73" s="34">
        <f t="shared" ref="B73:C73" si="12">SUM(B74:B81)</f>
        <v>1012657</v>
      </c>
      <c r="C73" s="34">
        <f t="shared" si="12"/>
        <v>515648</v>
      </c>
      <c r="D73" s="34">
        <f>SUM(D74:D81)</f>
        <v>497009</v>
      </c>
      <c r="E73" s="65" t="s">
        <v>69</v>
      </c>
    </row>
    <row r="74" spans="1:5" ht="15" customHeight="1">
      <c r="A74" s="197" t="s">
        <v>613</v>
      </c>
      <c r="B74" s="53">
        <f>C74+D74</f>
        <v>125817</v>
      </c>
      <c r="C74" s="317">
        <v>103279</v>
      </c>
      <c r="D74" s="316">
        <v>22538</v>
      </c>
      <c r="E74" s="80" t="s">
        <v>175</v>
      </c>
    </row>
    <row r="75" spans="1:5" ht="15" customHeight="1">
      <c r="A75" s="339" t="s">
        <v>614</v>
      </c>
      <c r="B75" s="53">
        <f t="shared" ref="B75:B81" si="13">C75+D75</f>
        <v>80113</v>
      </c>
      <c r="C75" s="317">
        <v>63876</v>
      </c>
      <c r="D75" s="316">
        <v>16237</v>
      </c>
      <c r="E75" s="80" t="s">
        <v>176</v>
      </c>
    </row>
    <row r="76" spans="1:5" ht="15" customHeight="1">
      <c r="A76" s="339" t="s">
        <v>615</v>
      </c>
      <c r="B76" s="53">
        <f t="shared" si="13"/>
        <v>107700</v>
      </c>
      <c r="C76" s="317">
        <v>70757</v>
      </c>
      <c r="D76" s="316">
        <v>36943</v>
      </c>
      <c r="E76" s="80" t="s">
        <v>177</v>
      </c>
    </row>
    <row r="77" spans="1:5" ht="15" customHeight="1">
      <c r="A77" s="339" t="s">
        <v>616</v>
      </c>
      <c r="B77" s="53">
        <f t="shared" si="13"/>
        <v>100453</v>
      </c>
      <c r="C77" s="317">
        <v>70986</v>
      </c>
      <c r="D77" s="316">
        <v>29467</v>
      </c>
      <c r="E77" s="80" t="s">
        <v>178</v>
      </c>
    </row>
    <row r="78" spans="1:5" ht="15" customHeight="1">
      <c r="A78" s="339" t="s">
        <v>617</v>
      </c>
      <c r="B78" s="53">
        <f t="shared" si="13"/>
        <v>332442</v>
      </c>
      <c r="C78" s="317">
        <v>78324</v>
      </c>
      <c r="D78" s="316">
        <v>254118</v>
      </c>
      <c r="E78" s="80" t="s">
        <v>179</v>
      </c>
    </row>
    <row r="79" spans="1:5" ht="15" customHeight="1">
      <c r="A79" s="339" t="s">
        <v>618</v>
      </c>
      <c r="B79" s="53">
        <f t="shared" si="13"/>
        <v>63073</v>
      </c>
      <c r="C79" s="317">
        <v>37206</v>
      </c>
      <c r="D79" s="316">
        <v>25867</v>
      </c>
      <c r="E79" s="80" t="s">
        <v>180</v>
      </c>
    </row>
    <row r="80" spans="1:5" ht="15" customHeight="1">
      <c r="A80" s="340" t="s">
        <v>619</v>
      </c>
      <c r="B80" s="53">
        <f t="shared" si="13"/>
        <v>155393</v>
      </c>
      <c r="C80" s="317">
        <v>66905</v>
      </c>
      <c r="D80" s="316">
        <v>88488</v>
      </c>
      <c r="E80" s="98" t="s">
        <v>181</v>
      </c>
    </row>
    <row r="81" spans="1:5" ht="15" customHeight="1">
      <c r="A81" s="340" t="s">
        <v>620</v>
      </c>
      <c r="B81" s="53">
        <f t="shared" si="13"/>
        <v>47666</v>
      </c>
      <c r="C81" s="317">
        <v>24315</v>
      </c>
      <c r="D81" s="316">
        <v>23351</v>
      </c>
      <c r="E81" s="98" t="s">
        <v>182</v>
      </c>
    </row>
    <row r="82" spans="1:5" ht="15" customHeight="1">
      <c r="A82" s="18" t="s">
        <v>72</v>
      </c>
      <c r="B82" s="34">
        <f t="shared" ref="B82:C82" si="14">SUM(B83:B87)</f>
        <v>296410</v>
      </c>
      <c r="C82" s="34">
        <f t="shared" si="14"/>
        <v>168258</v>
      </c>
      <c r="D82" s="34">
        <f>SUM(D83:D87)</f>
        <v>128152</v>
      </c>
      <c r="E82" s="68" t="s">
        <v>74</v>
      </c>
    </row>
    <row r="83" spans="1:5" ht="15" customHeight="1">
      <c r="A83" s="339" t="s">
        <v>621</v>
      </c>
      <c r="B83" s="53">
        <f>C83+D83</f>
        <v>79706</v>
      </c>
      <c r="C83" s="317">
        <v>37110</v>
      </c>
      <c r="D83" s="316">
        <v>42596</v>
      </c>
      <c r="E83" s="98" t="s">
        <v>183</v>
      </c>
    </row>
    <row r="84" spans="1:5" ht="15" customHeight="1">
      <c r="A84" s="339" t="s">
        <v>622</v>
      </c>
      <c r="B84" s="53">
        <f t="shared" ref="B84:B87" si="15">C84+D84</f>
        <v>63967</v>
      </c>
      <c r="C84" s="317">
        <v>30718</v>
      </c>
      <c r="D84" s="316">
        <v>33249</v>
      </c>
      <c r="E84" s="98" t="s">
        <v>184</v>
      </c>
    </row>
    <row r="85" spans="1:5" ht="15" customHeight="1">
      <c r="A85" s="339" t="s">
        <v>623</v>
      </c>
      <c r="B85" s="53">
        <f t="shared" si="15"/>
        <v>59695</v>
      </c>
      <c r="C85" s="317">
        <v>32135</v>
      </c>
      <c r="D85" s="316">
        <v>27560</v>
      </c>
      <c r="E85" s="80" t="s">
        <v>185</v>
      </c>
    </row>
    <row r="86" spans="1:5" ht="15" customHeight="1">
      <c r="A86" s="339" t="s">
        <v>624</v>
      </c>
      <c r="B86" s="53">
        <f t="shared" si="15"/>
        <v>53553</v>
      </c>
      <c r="C86" s="317">
        <v>37939</v>
      </c>
      <c r="D86" s="316">
        <v>15614</v>
      </c>
      <c r="E86" s="80" t="s">
        <v>186</v>
      </c>
    </row>
    <row r="87" spans="1:5" ht="15" customHeight="1">
      <c r="A87" s="197" t="s">
        <v>625</v>
      </c>
      <c r="B87" s="53">
        <f t="shared" si="15"/>
        <v>39489</v>
      </c>
      <c r="C87" s="317">
        <v>30356</v>
      </c>
      <c r="D87" s="316">
        <v>9133</v>
      </c>
      <c r="E87" s="80" t="s">
        <v>187</v>
      </c>
    </row>
    <row r="88" spans="1:5" ht="15" customHeight="1">
      <c r="A88" s="64" t="s">
        <v>77</v>
      </c>
      <c r="B88" s="123">
        <f t="shared" ref="B88:C88" si="16">SUM(B89:B94)</f>
        <v>669590</v>
      </c>
      <c r="C88" s="123">
        <f t="shared" si="16"/>
        <v>253917</v>
      </c>
      <c r="D88" s="123">
        <f>SUM(D89:D94)</f>
        <v>415673</v>
      </c>
      <c r="E88" s="65" t="s">
        <v>79</v>
      </c>
    </row>
    <row r="89" spans="1:5" ht="15" customHeight="1">
      <c r="A89" s="339" t="s">
        <v>626</v>
      </c>
      <c r="B89" s="53">
        <f>C89+D89</f>
        <v>165114</v>
      </c>
      <c r="C89" s="317">
        <v>19527</v>
      </c>
      <c r="D89" s="316">
        <v>145587</v>
      </c>
      <c r="E89" s="80" t="s">
        <v>188</v>
      </c>
    </row>
    <row r="90" spans="1:5" ht="15" customHeight="1">
      <c r="A90" s="339" t="s">
        <v>627</v>
      </c>
      <c r="B90" s="53">
        <f t="shared" ref="B90:B94" si="17">C90+D90</f>
        <v>101039</v>
      </c>
      <c r="C90" s="317">
        <v>65178</v>
      </c>
      <c r="D90" s="316">
        <v>35861</v>
      </c>
      <c r="E90" s="80" t="s">
        <v>189</v>
      </c>
    </row>
    <row r="91" spans="1:5" ht="15" customHeight="1">
      <c r="A91" s="339" t="s">
        <v>628</v>
      </c>
      <c r="B91" s="53">
        <f t="shared" si="17"/>
        <v>143963</v>
      </c>
      <c r="C91" s="317">
        <v>6462</v>
      </c>
      <c r="D91" s="316">
        <v>137501</v>
      </c>
      <c r="E91" s="80" t="s">
        <v>190</v>
      </c>
    </row>
    <row r="92" spans="1:5" ht="15" customHeight="1">
      <c r="A92" s="339" t="s">
        <v>629</v>
      </c>
      <c r="B92" s="53">
        <f t="shared" si="17"/>
        <v>183106</v>
      </c>
      <c r="C92" s="317">
        <v>118947</v>
      </c>
      <c r="D92" s="316">
        <v>64159</v>
      </c>
      <c r="E92" s="80" t="s">
        <v>191</v>
      </c>
    </row>
    <row r="93" spans="1:5" ht="15" customHeight="1">
      <c r="A93" s="340" t="s">
        <v>630</v>
      </c>
      <c r="B93" s="53">
        <f t="shared" si="17"/>
        <v>22938</v>
      </c>
      <c r="C93" s="317">
        <v>14136</v>
      </c>
      <c r="D93" s="316">
        <v>8802</v>
      </c>
      <c r="E93" s="80" t="s">
        <v>192</v>
      </c>
    </row>
    <row r="94" spans="1:5" ht="15" customHeight="1">
      <c r="A94" s="340" t="s">
        <v>631</v>
      </c>
      <c r="B94" s="53">
        <f t="shared" si="17"/>
        <v>53430</v>
      </c>
      <c r="C94" s="317">
        <v>29667</v>
      </c>
      <c r="D94" s="316">
        <v>23763</v>
      </c>
      <c r="E94" s="80" t="s">
        <v>193</v>
      </c>
    </row>
    <row r="95" spans="1:5" ht="15" customHeight="1">
      <c r="A95" s="46" t="s">
        <v>82</v>
      </c>
      <c r="B95" s="123">
        <f t="shared" ref="B95:C95" si="18">SUM(B96:B99)</f>
        <v>96857</v>
      </c>
      <c r="C95" s="123">
        <f t="shared" si="18"/>
        <v>29244</v>
      </c>
      <c r="D95" s="123">
        <f>SUM(D96:D99)</f>
        <v>67613</v>
      </c>
      <c r="E95" s="65" t="s">
        <v>84</v>
      </c>
    </row>
    <row r="96" spans="1:5" ht="15" customHeight="1">
      <c r="A96" s="340" t="s">
        <v>632</v>
      </c>
      <c r="B96" s="53">
        <f>C96+D96</f>
        <v>5418</v>
      </c>
      <c r="C96" s="317">
        <v>1328</v>
      </c>
      <c r="D96" s="316">
        <v>4090</v>
      </c>
      <c r="E96" s="80" t="s">
        <v>194</v>
      </c>
    </row>
    <row r="97" spans="1:5" ht="15" customHeight="1">
      <c r="A97" s="340" t="s">
        <v>633</v>
      </c>
      <c r="B97" s="53">
        <f t="shared" ref="B97:B99" si="19">C97+D97</f>
        <v>43800</v>
      </c>
      <c r="C97" s="317">
        <v>9878</v>
      </c>
      <c r="D97" s="316">
        <v>33922</v>
      </c>
      <c r="E97" s="80" t="s">
        <v>195</v>
      </c>
    </row>
    <row r="98" spans="1:5" ht="15" customHeight="1">
      <c r="A98" s="339" t="s">
        <v>634</v>
      </c>
      <c r="B98" s="53">
        <f t="shared" si="19"/>
        <v>26008</v>
      </c>
      <c r="C98" s="317">
        <v>17326</v>
      </c>
      <c r="D98" s="316">
        <v>8682</v>
      </c>
      <c r="E98" s="80" t="s">
        <v>196</v>
      </c>
    </row>
    <row r="99" spans="1:5" ht="15" customHeight="1">
      <c r="A99" s="340" t="s">
        <v>635</v>
      </c>
      <c r="B99" s="53">
        <f t="shared" si="19"/>
        <v>21631</v>
      </c>
      <c r="C99" s="317">
        <v>712</v>
      </c>
      <c r="D99" s="316">
        <v>20919</v>
      </c>
      <c r="E99" s="80" t="s">
        <v>197</v>
      </c>
    </row>
    <row r="100" spans="1:5" ht="15" customHeight="1">
      <c r="A100" s="24" t="s">
        <v>87</v>
      </c>
      <c r="B100" s="123">
        <f t="shared" ref="B100:C100" si="20">SUM(B101:B104)</f>
        <v>86740</v>
      </c>
      <c r="C100" s="123">
        <f t="shared" si="20"/>
        <v>2278</v>
      </c>
      <c r="D100" s="123">
        <f>SUM(D101:D104)</f>
        <v>84462</v>
      </c>
      <c r="E100" s="65" t="s">
        <v>116</v>
      </c>
    </row>
    <row r="101" spans="1:5" ht="15" customHeight="1">
      <c r="A101" s="340" t="s">
        <v>636</v>
      </c>
      <c r="B101" s="53">
        <f>C101+D101</f>
        <v>10440</v>
      </c>
      <c r="C101" s="317">
        <v>497</v>
      </c>
      <c r="D101" s="316">
        <v>9943</v>
      </c>
      <c r="E101" s="80" t="s">
        <v>198</v>
      </c>
    </row>
    <row r="102" spans="1:5" ht="15" customHeight="1">
      <c r="A102" s="340" t="s">
        <v>637</v>
      </c>
      <c r="B102" s="53">
        <f t="shared" ref="B102:B104" si="21">C102+D102</f>
        <v>13665</v>
      </c>
      <c r="C102" s="317">
        <v>160</v>
      </c>
      <c r="D102" s="316">
        <v>13505</v>
      </c>
      <c r="E102" s="80" t="s">
        <v>199</v>
      </c>
    </row>
    <row r="103" spans="1:5" ht="15" customHeight="1">
      <c r="A103" s="340" t="s">
        <v>638</v>
      </c>
      <c r="B103" s="53">
        <f t="shared" si="21"/>
        <v>59039</v>
      </c>
      <c r="C103" s="317">
        <v>512</v>
      </c>
      <c r="D103" s="316">
        <v>58527</v>
      </c>
      <c r="E103" s="80" t="s">
        <v>200</v>
      </c>
    </row>
    <row r="104" spans="1:5" ht="15" customHeight="1">
      <c r="A104" s="340" t="s">
        <v>639</v>
      </c>
      <c r="B104" s="53">
        <f t="shared" si="21"/>
        <v>3596</v>
      </c>
      <c r="C104" s="317">
        <v>1109</v>
      </c>
      <c r="D104" s="316">
        <v>2487</v>
      </c>
      <c r="E104" s="80" t="s">
        <v>201</v>
      </c>
    </row>
    <row r="105" spans="1:5" ht="15" customHeight="1">
      <c r="A105" s="46" t="s">
        <v>92</v>
      </c>
      <c r="B105" s="123">
        <f t="shared" ref="B105:C105" si="22">SUM(B106:B107)</f>
        <v>36095</v>
      </c>
      <c r="C105" s="123">
        <f t="shared" si="22"/>
        <v>4396</v>
      </c>
      <c r="D105" s="123">
        <f>SUM(D106:D107)</f>
        <v>31699</v>
      </c>
      <c r="E105" s="65" t="s">
        <v>94</v>
      </c>
    </row>
    <row r="106" spans="1:5" ht="15" customHeight="1">
      <c r="A106" s="340" t="s">
        <v>640</v>
      </c>
      <c r="B106" s="53">
        <f>C106+D106</f>
        <v>719</v>
      </c>
      <c r="C106" s="317">
        <v>719</v>
      </c>
      <c r="D106" s="318">
        <v>0</v>
      </c>
      <c r="E106" s="80" t="s">
        <v>202</v>
      </c>
    </row>
    <row r="107" spans="1:5" ht="15" customHeight="1">
      <c r="A107" s="340" t="s">
        <v>641</v>
      </c>
      <c r="B107" s="53">
        <f>C107+D107</f>
        <v>35376</v>
      </c>
      <c r="C107" s="317">
        <v>3677</v>
      </c>
      <c r="D107" s="316">
        <v>31699</v>
      </c>
      <c r="E107" s="80" t="s">
        <v>203</v>
      </c>
    </row>
    <row r="108" spans="1:5" ht="13.5" customHeight="1">
      <c r="A108" s="38" t="s">
        <v>97</v>
      </c>
      <c r="B108" s="120">
        <f t="shared" ref="B108:C108" si="23">B105+B100+B95+B88+B82+B73+B63+B45+B37+B27+B18+B9</f>
        <v>8064148</v>
      </c>
      <c r="C108" s="120">
        <f t="shared" si="23"/>
        <v>2588771</v>
      </c>
      <c r="D108" s="120">
        <f>D105+D100+D95+D88+D82+D73+D63+D45+D37+D27+D18+D9</f>
        <v>5475377</v>
      </c>
      <c r="E108" s="68" t="s">
        <v>7</v>
      </c>
    </row>
    <row r="109" spans="1:5" ht="13.5" customHeight="1">
      <c r="A109" s="29"/>
      <c r="B109" s="37"/>
      <c r="C109" s="37"/>
      <c r="D109" s="37"/>
      <c r="E109" s="106"/>
    </row>
    <row r="110" spans="1:5" ht="13.5" customHeight="1">
      <c r="A110" s="29"/>
      <c r="B110" s="37"/>
      <c r="C110" s="37"/>
      <c r="D110" s="37"/>
      <c r="E110" s="106"/>
    </row>
    <row r="111" spans="1:5" ht="13.5" customHeight="1">
      <c r="A111" s="29"/>
      <c r="B111" s="37"/>
      <c r="C111" s="37"/>
      <c r="D111" s="37"/>
      <c r="E111" s="106"/>
    </row>
    <row r="112" spans="1:5" ht="108.75" customHeight="1">
      <c r="A112" s="29"/>
      <c r="B112" s="37"/>
      <c r="C112" s="37"/>
      <c r="D112" s="37"/>
      <c r="E112" s="106"/>
    </row>
    <row r="113" spans="1:5" ht="13.5" customHeight="1">
      <c r="A113" s="90" t="s">
        <v>136</v>
      </c>
      <c r="B113" s="3"/>
      <c r="C113" s="3"/>
      <c r="D113" s="3"/>
      <c r="E113" s="51" t="s">
        <v>138</v>
      </c>
    </row>
    <row r="114" spans="1:5" ht="12.75" customHeight="1">
      <c r="A114" s="56" t="s">
        <v>489</v>
      </c>
      <c r="B114" s="3"/>
      <c r="C114" s="3"/>
      <c r="D114" s="3"/>
      <c r="E114" s="93" t="s">
        <v>488</v>
      </c>
    </row>
  </sheetData>
  <mergeCells count="1">
    <mergeCell ref="D58:E58"/>
  </mergeCells>
  <pageMargins left="0.70866141732283472" right="0.70866141732283472" top="0.74803149606299213" bottom="0.74803149606299213" header="0.31496062992125984" footer="0.31496062992125984"/>
  <pageSetup paperSize="9" scale="75" firstPageNumber="34" orientation="portrait" r:id="rId1"/>
  <ignoredErrors>
    <ignoredError sqref="B105 B100 B95 B88 B82 B73 B27 B18" formula="1"/>
  </ignoredErrors>
</worksheet>
</file>

<file path=xl/worksheets/sheet13.xml><?xml version="1.0" encoding="utf-8"?>
<worksheet xmlns="http://schemas.openxmlformats.org/spreadsheetml/2006/main" xmlns:r="http://schemas.openxmlformats.org/officeDocument/2006/relationships">
  <dimension ref="A1:Z1000"/>
  <sheetViews>
    <sheetView showGridLines="0" topLeftCell="A52" workbookViewId="0">
      <selection activeCell="E63" sqref="E63"/>
    </sheetView>
  </sheetViews>
  <sheetFormatPr baseColWidth="10" defaultColWidth="14.42578125" defaultRowHeight="15" customHeight="1"/>
  <cols>
    <col min="1" max="1" width="34.7109375" customWidth="1"/>
    <col min="2" max="4" width="15.7109375" customWidth="1"/>
    <col min="5" max="5" width="32" customWidth="1"/>
    <col min="6" max="26" width="12.140625" customWidth="1"/>
  </cols>
  <sheetData>
    <row r="1" spans="1:26" ht="24.75" customHeight="1">
      <c r="A1" s="268" t="s">
        <v>6</v>
      </c>
      <c r="B1" s="3"/>
      <c r="C1" s="3"/>
      <c r="D1" s="3"/>
      <c r="E1" s="4" t="s">
        <v>0</v>
      </c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8.75" customHeight="1">
      <c r="A2" s="3"/>
      <c r="B2" s="3"/>
      <c r="C2" s="3"/>
      <c r="D2" s="3"/>
      <c r="E2" s="1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18.75" customHeight="1">
      <c r="A3" s="70" t="s">
        <v>696</v>
      </c>
      <c r="B3" s="3"/>
      <c r="C3" s="3"/>
      <c r="D3" s="3"/>
      <c r="E3" s="338" t="s">
        <v>697</v>
      </c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18.75" customHeight="1">
      <c r="A4" s="10" t="s">
        <v>234</v>
      </c>
      <c r="B4" s="3"/>
      <c r="C4" s="3"/>
      <c r="D4" s="3"/>
      <c r="E4" s="94" t="s">
        <v>235</v>
      </c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8.75" customHeight="1">
      <c r="A5" s="3"/>
      <c r="B5" s="18"/>
      <c r="C5" s="6"/>
      <c r="D5" s="6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6.5" customHeight="1">
      <c r="A6" s="50" t="s">
        <v>106</v>
      </c>
      <c r="B6" s="107" t="s">
        <v>7</v>
      </c>
      <c r="C6" s="21" t="s">
        <v>8</v>
      </c>
      <c r="D6" s="27" t="s">
        <v>9</v>
      </c>
      <c r="E6" s="51" t="s">
        <v>479</v>
      </c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13.5" customHeight="1">
      <c r="A7" s="50"/>
      <c r="B7" s="23" t="s">
        <v>211</v>
      </c>
      <c r="C7" s="23" t="s">
        <v>13</v>
      </c>
      <c r="D7" s="23" t="s">
        <v>14</v>
      </c>
      <c r="E7" s="51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7.5" customHeight="1">
      <c r="A8" s="1"/>
      <c r="B8" s="1"/>
      <c r="C8" s="1"/>
      <c r="D8" s="1"/>
      <c r="E8" s="95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6.5" customHeight="1">
      <c r="A9" s="29" t="s">
        <v>11</v>
      </c>
      <c r="B9" s="60">
        <f t="shared" ref="B9:B50" si="0">D9+C9</f>
        <v>799124</v>
      </c>
      <c r="C9" s="60">
        <f>SUM(C10:C17)</f>
        <v>273956</v>
      </c>
      <c r="D9" s="60">
        <f>SUM(D10:D17)</f>
        <v>525168</v>
      </c>
      <c r="E9" s="96" t="s">
        <v>17</v>
      </c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</row>
    <row r="10" spans="1:26" ht="16.5" customHeight="1">
      <c r="A10" s="340" t="s">
        <v>567</v>
      </c>
      <c r="B10" s="43">
        <f t="shared" si="0"/>
        <v>79326</v>
      </c>
      <c r="C10" s="43">
        <v>47316</v>
      </c>
      <c r="D10" s="43">
        <v>32010</v>
      </c>
      <c r="E10" s="98" t="s">
        <v>126</v>
      </c>
      <c r="F10" s="99"/>
      <c r="G10" s="99"/>
      <c r="H10" s="99"/>
      <c r="I10" s="99"/>
      <c r="J10" s="99"/>
      <c r="K10" s="99"/>
      <c r="L10" s="99"/>
      <c r="M10" s="99"/>
      <c r="N10" s="99"/>
      <c r="O10" s="99"/>
      <c r="P10" s="99"/>
      <c r="Q10" s="99"/>
      <c r="R10" s="99"/>
      <c r="S10" s="99"/>
      <c r="T10" s="99"/>
      <c r="U10" s="99"/>
      <c r="V10" s="99"/>
      <c r="W10" s="99"/>
      <c r="X10" s="99"/>
      <c r="Y10" s="99"/>
      <c r="Z10" s="99"/>
    </row>
    <row r="11" spans="1:26" ht="16.5" customHeight="1">
      <c r="A11" s="340" t="s">
        <v>568</v>
      </c>
      <c r="B11" s="43">
        <f t="shared" si="0"/>
        <v>82914</v>
      </c>
      <c r="C11" s="99">
        <v>69218</v>
      </c>
      <c r="D11" s="99">
        <v>13696</v>
      </c>
      <c r="E11" s="98" t="s">
        <v>128</v>
      </c>
      <c r="F11" s="99"/>
      <c r="G11" s="99"/>
      <c r="H11" s="99"/>
      <c r="I11" s="99"/>
      <c r="J11" s="99"/>
      <c r="K11" s="99"/>
      <c r="L11" s="99"/>
      <c r="M11" s="99"/>
      <c r="N11" s="99"/>
      <c r="O11" s="99"/>
      <c r="P11" s="99"/>
      <c r="Q11" s="99"/>
      <c r="R11" s="99"/>
      <c r="S11" s="99"/>
      <c r="T11" s="99"/>
      <c r="U11" s="99"/>
      <c r="V11" s="99"/>
      <c r="W11" s="99"/>
      <c r="X11" s="99"/>
      <c r="Y11" s="99"/>
      <c r="Z11" s="99"/>
    </row>
    <row r="12" spans="1:26" ht="16.5" customHeight="1">
      <c r="A12" s="340" t="s">
        <v>569</v>
      </c>
      <c r="B12" s="99">
        <f t="shared" si="0"/>
        <v>16823</v>
      </c>
      <c r="C12" s="99">
        <v>16823</v>
      </c>
      <c r="D12" s="110">
        <v>0</v>
      </c>
      <c r="E12" s="98" t="s">
        <v>129</v>
      </c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</row>
    <row r="13" spans="1:26" ht="16.5" customHeight="1">
      <c r="A13" s="218" t="s">
        <v>570</v>
      </c>
      <c r="B13" s="43">
        <f t="shared" si="0"/>
        <v>107357</v>
      </c>
      <c r="C13" s="99">
        <v>44565</v>
      </c>
      <c r="D13" s="99">
        <v>62792</v>
      </c>
      <c r="E13" s="98" t="s">
        <v>130</v>
      </c>
      <c r="F13" s="99"/>
      <c r="G13" s="99"/>
      <c r="H13" s="99"/>
      <c r="I13" s="99"/>
      <c r="J13" s="99"/>
      <c r="K13" s="99"/>
      <c r="L13" s="99"/>
      <c r="M13" s="99"/>
      <c r="N13" s="99"/>
      <c r="O13" s="99"/>
      <c r="P13" s="99"/>
      <c r="Q13" s="99"/>
      <c r="R13" s="99"/>
      <c r="S13" s="99"/>
      <c r="T13" s="99"/>
      <c r="U13" s="99"/>
      <c r="V13" s="99"/>
      <c r="W13" s="99"/>
      <c r="X13" s="99"/>
      <c r="Y13" s="99"/>
      <c r="Z13" s="99"/>
    </row>
    <row r="14" spans="1:26" ht="16.5" customHeight="1">
      <c r="A14" s="218" t="s">
        <v>571</v>
      </c>
      <c r="B14" s="43">
        <f t="shared" si="0"/>
        <v>67858</v>
      </c>
      <c r="C14" s="99">
        <v>50307</v>
      </c>
      <c r="D14" s="99">
        <v>17551</v>
      </c>
      <c r="E14" s="98" t="s">
        <v>131</v>
      </c>
      <c r="F14" s="99"/>
      <c r="G14" s="99"/>
      <c r="H14" s="99"/>
      <c r="I14" s="99"/>
      <c r="J14" s="99"/>
      <c r="K14" s="99"/>
      <c r="L14" s="99"/>
      <c r="M14" s="99"/>
      <c r="N14" s="99"/>
      <c r="O14" s="99"/>
      <c r="P14" s="99"/>
      <c r="Q14" s="99"/>
      <c r="R14" s="99"/>
      <c r="S14" s="99"/>
      <c r="T14" s="99"/>
      <c r="U14" s="99"/>
      <c r="V14" s="99"/>
      <c r="W14" s="99"/>
      <c r="X14" s="99"/>
      <c r="Y14" s="99"/>
      <c r="Z14" s="99"/>
    </row>
    <row r="15" spans="1:26" ht="16.5" customHeight="1">
      <c r="A15" s="218" t="s">
        <v>572</v>
      </c>
      <c r="B15" s="43">
        <f t="shared" si="0"/>
        <v>266738</v>
      </c>
      <c r="C15" s="99">
        <v>12907</v>
      </c>
      <c r="D15" s="99">
        <v>253831</v>
      </c>
      <c r="E15" s="98" t="s">
        <v>132</v>
      </c>
      <c r="F15" s="99"/>
      <c r="G15" s="99"/>
      <c r="H15" s="99"/>
      <c r="I15" s="99"/>
      <c r="J15" s="99"/>
      <c r="K15" s="99"/>
      <c r="L15" s="99"/>
      <c r="M15" s="99"/>
      <c r="N15" s="99"/>
      <c r="O15" s="99"/>
      <c r="P15" s="99"/>
      <c r="Q15" s="99"/>
      <c r="R15" s="99"/>
      <c r="S15" s="99"/>
      <c r="T15" s="99"/>
      <c r="U15" s="99"/>
      <c r="V15" s="99"/>
      <c r="W15" s="99"/>
      <c r="X15" s="99"/>
      <c r="Y15" s="99"/>
      <c r="Z15" s="99"/>
    </row>
    <row r="16" spans="1:26" ht="16.5" customHeight="1">
      <c r="A16" s="218" t="s">
        <v>573</v>
      </c>
      <c r="B16" s="43">
        <f t="shared" si="0"/>
        <v>126969</v>
      </c>
      <c r="C16" s="43">
        <v>30185</v>
      </c>
      <c r="D16" s="43">
        <v>96784</v>
      </c>
      <c r="E16" s="98" t="s">
        <v>133</v>
      </c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</row>
    <row r="17" spans="1:26" ht="16.5" customHeight="1">
      <c r="A17" s="218" t="s">
        <v>574</v>
      </c>
      <c r="B17" s="43">
        <f t="shared" si="0"/>
        <v>51139</v>
      </c>
      <c r="C17" s="99">
        <v>2635</v>
      </c>
      <c r="D17" s="99">
        <v>48504</v>
      </c>
      <c r="E17" s="98" t="s">
        <v>134</v>
      </c>
      <c r="F17" s="99"/>
      <c r="G17" s="99"/>
      <c r="H17" s="99"/>
      <c r="I17" s="99"/>
      <c r="J17" s="99"/>
      <c r="K17" s="99"/>
      <c r="L17" s="99"/>
      <c r="M17" s="99"/>
      <c r="N17" s="99"/>
      <c r="O17" s="99"/>
      <c r="P17" s="99"/>
      <c r="Q17" s="99"/>
      <c r="R17" s="99"/>
      <c r="S17" s="99"/>
      <c r="T17" s="99"/>
      <c r="U17" s="99"/>
      <c r="V17" s="99"/>
      <c r="W17" s="99"/>
      <c r="X17" s="99"/>
      <c r="Y17" s="99"/>
      <c r="Z17" s="99"/>
    </row>
    <row r="18" spans="1:26" ht="16.5" customHeight="1">
      <c r="A18" s="46" t="s">
        <v>25</v>
      </c>
      <c r="B18" s="37">
        <f t="shared" si="0"/>
        <v>494530</v>
      </c>
      <c r="C18" s="37">
        <f>SUM(C19:C26)</f>
        <v>156111</v>
      </c>
      <c r="D18" s="37">
        <f>SUM(D19:D26)</f>
        <v>338419</v>
      </c>
      <c r="E18" s="47" t="s">
        <v>32</v>
      </c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</row>
    <row r="19" spans="1:26" ht="16.5" customHeight="1">
      <c r="A19" s="340" t="s">
        <v>575</v>
      </c>
      <c r="B19" s="43">
        <f t="shared" si="0"/>
        <v>66372</v>
      </c>
      <c r="C19" s="99">
        <v>23265</v>
      </c>
      <c r="D19" s="99">
        <v>43107</v>
      </c>
      <c r="E19" s="80" t="s">
        <v>135</v>
      </c>
      <c r="F19" s="99"/>
      <c r="G19" s="99"/>
      <c r="H19" s="99"/>
      <c r="I19" s="99"/>
      <c r="J19" s="99"/>
      <c r="K19" s="99"/>
      <c r="L19" s="99"/>
      <c r="M19" s="99"/>
      <c r="N19" s="99"/>
      <c r="O19" s="99"/>
      <c r="P19" s="99"/>
      <c r="Q19" s="99"/>
      <c r="R19" s="99"/>
      <c r="S19" s="99"/>
      <c r="T19" s="99"/>
      <c r="U19" s="99"/>
      <c r="V19" s="99"/>
      <c r="W19" s="99"/>
      <c r="X19" s="99"/>
      <c r="Y19" s="99"/>
      <c r="Z19" s="99"/>
    </row>
    <row r="20" spans="1:26" ht="16.5" customHeight="1">
      <c r="A20" s="340" t="s">
        <v>576</v>
      </c>
      <c r="B20" s="43">
        <f t="shared" si="0"/>
        <v>43935</v>
      </c>
      <c r="C20" s="99">
        <v>31450</v>
      </c>
      <c r="D20" s="99">
        <v>12485</v>
      </c>
      <c r="E20" s="80" t="s">
        <v>137</v>
      </c>
      <c r="F20" s="99"/>
      <c r="G20" s="99"/>
      <c r="H20" s="99"/>
      <c r="I20" s="99"/>
      <c r="J20" s="99"/>
      <c r="K20" s="99"/>
      <c r="L20" s="99"/>
      <c r="M20" s="99"/>
      <c r="N20" s="99"/>
      <c r="O20" s="99"/>
      <c r="P20" s="99"/>
      <c r="Q20" s="99"/>
      <c r="R20" s="99"/>
      <c r="S20" s="99"/>
      <c r="T20" s="99"/>
      <c r="U20" s="99"/>
      <c r="V20" s="99"/>
      <c r="W20" s="99"/>
      <c r="X20" s="99"/>
      <c r="Y20" s="99"/>
      <c r="Z20" s="99"/>
    </row>
    <row r="21" spans="1:26" ht="16.5" customHeight="1">
      <c r="A21" s="340" t="s">
        <v>577</v>
      </c>
      <c r="B21" s="43">
        <f t="shared" si="0"/>
        <v>28439</v>
      </c>
      <c r="C21" s="99">
        <v>13316</v>
      </c>
      <c r="D21" s="99">
        <v>15123</v>
      </c>
      <c r="E21" s="80" t="s">
        <v>139</v>
      </c>
      <c r="F21" s="99"/>
      <c r="G21" s="99"/>
      <c r="H21" s="99"/>
      <c r="I21" s="99"/>
      <c r="J21" s="99"/>
      <c r="K21" s="99"/>
      <c r="L21" s="99"/>
      <c r="M21" s="99"/>
      <c r="N21" s="99"/>
      <c r="O21" s="99"/>
      <c r="P21" s="99"/>
      <c r="Q21" s="99"/>
      <c r="R21" s="99"/>
      <c r="S21" s="99"/>
      <c r="T21" s="99"/>
      <c r="U21" s="99"/>
      <c r="V21" s="99"/>
      <c r="W21" s="99"/>
      <c r="X21" s="99"/>
      <c r="Y21" s="99"/>
      <c r="Z21" s="99"/>
    </row>
    <row r="22" spans="1:26" ht="16.5" customHeight="1">
      <c r="A22" s="340" t="s">
        <v>578</v>
      </c>
      <c r="B22" s="43">
        <f t="shared" si="0"/>
        <v>40666</v>
      </c>
      <c r="C22" s="43">
        <v>21887</v>
      </c>
      <c r="D22" s="43">
        <v>18779</v>
      </c>
      <c r="E22" s="98" t="s">
        <v>140</v>
      </c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</row>
    <row r="23" spans="1:26" ht="16.5" customHeight="1">
      <c r="A23" s="340" t="s">
        <v>579</v>
      </c>
      <c r="B23" s="43">
        <f t="shared" si="0"/>
        <v>20983</v>
      </c>
      <c r="C23" s="99">
        <v>7433</v>
      </c>
      <c r="D23" s="99">
        <v>13550</v>
      </c>
      <c r="E23" s="80" t="s">
        <v>141</v>
      </c>
      <c r="F23" s="99"/>
      <c r="G23" s="99"/>
      <c r="H23" s="99"/>
      <c r="I23" s="99"/>
      <c r="J23" s="99"/>
      <c r="K23" s="99"/>
      <c r="L23" s="99"/>
      <c r="M23" s="99"/>
      <c r="N23" s="99"/>
      <c r="O23" s="99"/>
      <c r="P23" s="99"/>
      <c r="Q23" s="99"/>
      <c r="R23" s="99"/>
      <c r="S23" s="99"/>
      <c r="T23" s="99"/>
      <c r="U23" s="99"/>
      <c r="V23" s="99"/>
      <c r="W23" s="99"/>
      <c r="X23" s="99"/>
      <c r="Y23" s="99"/>
      <c r="Z23" s="99"/>
    </row>
    <row r="24" spans="1:26" ht="16.5" customHeight="1">
      <c r="A24" s="340" t="s">
        <v>580</v>
      </c>
      <c r="B24" s="43">
        <f t="shared" si="0"/>
        <v>125951</v>
      </c>
      <c r="C24" s="99">
        <v>36041</v>
      </c>
      <c r="D24" s="99">
        <v>89910</v>
      </c>
      <c r="E24" s="80" t="s">
        <v>142</v>
      </c>
      <c r="F24" s="99"/>
      <c r="G24" s="99"/>
      <c r="H24" s="99"/>
      <c r="I24" s="99"/>
      <c r="J24" s="99"/>
      <c r="K24" s="99"/>
      <c r="L24" s="99"/>
      <c r="M24" s="99"/>
      <c r="N24" s="99"/>
      <c r="O24" s="99"/>
      <c r="P24" s="99"/>
      <c r="Q24" s="99"/>
      <c r="R24" s="99"/>
      <c r="S24" s="99"/>
      <c r="T24" s="99"/>
      <c r="U24" s="99"/>
      <c r="V24" s="99"/>
      <c r="W24" s="99"/>
      <c r="X24" s="99"/>
      <c r="Y24" s="99"/>
      <c r="Z24" s="99"/>
    </row>
    <row r="25" spans="1:26" ht="16.5" customHeight="1">
      <c r="A25" s="340" t="s">
        <v>581</v>
      </c>
      <c r="B25" s="43">
        <f t="shared" si="0"/>
        <v>124508</v>
      </c>
      <c r="C25" s="99">
        <v>8987</v>
      </c>
      <c r="D25" s="99">
        <v>115521</v>
      </c>
      <c r="E25" s="80" t="s">
        <v>143</v>
      </c>
      <c r="F25" s="99"/>
      <c r="G25" s="99"/>
      <c r="H25" s="99"/>
      <c r="I25" s="99"/>
      <c r="J25" s="99"/>
      <c r="K25" s="99"/>
      <c r="L25" s="99"/>
      <c r="M25" s="99"/>
      <c r="N25" s="99"/>
      <c r="O25" s="99"/>
      <c r="P25" s="99"/>
      <c r="Q25" s="99"/>
      <c r="R25" s="99"/>
      <c r="S25" s="99"/>
      <c r="T25" s="99"/>
      <c r="U25" s="99"/>
      <c r="V25" s="99"/>
      <c r="W25" s="99"/>
      <c r="X25" s="99"/>
      <c r="Y25" s="99"/>
      <c r="Z25" s="99"/>
    </row>
    <row r="26" spans="1:26" ht="16.5" customHeight="1">
      <c r="A26" s="340" t="s">
        <v>582</v>
      </c>
      <c r="B26" s="43">
        <f t="shared" si="0"/>
        <v>43676</v>
      </c>
      <c r="C26" s="99">
        <v>13732</v>
      </c>
      <c r="D26" s="99">
        <v>29944</v>
      </c>
      <c r="E26" s="80" t="s">
        <v>144</v>
      </c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</row>
    <row r="27" spans="1:26" ht="16.5" customHeight="1">
      <c r="A27" s="241" t="s">
        <v>463</v>
      </c>
      <c r="B27" s="37">
        <f t="shared" si="0"/>
        <v>919497</v>
      </c>
      <c r="C27" s="37">
        <f>SUM(C28:C36)</f>
        <v>319384</v>
      </c>
      <c r="D27" s="37">
        <f>SUM(D28:D36)</f>
        <v>600113</v>
      </c>
      <c r="E27" s="96" t="s">
        <v>41</v>
      </c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</row>
    <row r="28" spans="1:26" ht="16.5" customHeight="1">
      <c r="A28" s="339" t="s">
        <v>583</v>
      </c>
      <c r="B28" s="43">
        <f t="shared" si="0"/>
        <v>192654</v>
      </c>
      <c r="C28" s="99">
        <v>28487</v>
      </c>
      <c r="D28" s="99">
        <v>164167</v>
      </c>
      <c r="E28" s="98" t="s">
        <v>145</v>
      </c>
      <c r="F28" s="99"/>
      <c r="G28" s="99"/>
      <c r="H28" s="99"/>
      <c r="I28" s="99"/>
      <c r="J28" s="99"/>
      <c r="K28" s="99"/>
      <c r="L28" s="99"/>
      <c r="M28" s="99"/>
      <c r="N28" s="99"/>
      <c r="O28" s="99"/>
      <c r="P28" s="99"/>
      <c r="Q28" s="99"/>
      <c r="R28" s="99"/>
      <c r="S28" s="99"/>
      <c r="T28" s="99"/>
      <c r="U28" s="99"/>
      <c r="V28" s="99"/>
      <c r="W28" s="99"/>
      <c r="X28" s="99"/>
      <c r="Y28" s="99"/>
      <c r="Z28" s="99"/>
    </row>
    <row r="29" spans="1:26" ht="16.5" customHeight="1">
      <c r="A29" s="197" t="s">
        <v>584</v>
      </c>
      <c r="B29" s="43">
        <f t="shared" si="0"/>
        <v>39219</v>
      </c>
      <c r="C29" s="99">
        <v>23999</v>
      </c>
      <c r="D29" s="99">
        <v>15220</v>
      </c>
      <c r="E29" s="98" t="s">
        <v>146</v>
      </c>
      <c r="F29" s="99"/>
      <c r="G29" s="99"/>
      <c r="H29" s="99"/>
      <c r="I29" s="99"/>
      <c r="J29" s="99"/>
      <c r="K29" s="99"/>
      <c r="L29" s="99"/>
      <c r="M29" s="99"/>
      <c r="N29" s="99"/>
      <c r="O29" s="99"/>
      <c r="P29" s="99"/>
      <c r="Q29" s="99"/>
      <c r="R29" s="99"/>
      <c r="S29" s="99"/>
      <c r="T29" s="99"/>
      <c r="U29" s="99"/>
      <c r="V29" s="99"/>
      <c r="W29" s="99"/>
      <c r="X29" s="99"/>
      <c r="Y29" s="99"/>
      <c r="Z29" s="99"/>
    </row>
    <row r="30" spans="1:26" ht="16.5" customHeight="1">
      <c r="A30" s="339" t="s">
        <v>585</v>
      </c>
      <c r="B30" s="43">
        <f t="shared" si="0"/>
        <v>53230</v>
      </c>
      <c r="C30" s="99">
        <v>25327</v>
      </c>
      <c r="D30" s="99">
        <v>27903</v>
      </c>
      <c r="E30" s="98" t="s">
        <v>147</v>
      </c>
      <c r="F30" s="99"/>
      <c r="G30" s="99"/>
      <c r="H30" s="99"/>
      <c r="I30" s="99"/>
      <c r="J30" s="99"/>
      <c r="K30" s="99"/>
      <c r="L30" s="99"/>
      <c r="M30" s="99"/>
      <c r="N30" s="99"/>
      <c r="O30" s="99"/>
      <c r="P30" s="99"/>
      <c r="Q30" s="99"/>
      <c r="R30" s="99"/>
      <c r="S30" s="99"/>
      <c r="T30" s="99"/>
      <c r="U30" s="99"/>
      <c r="V30" s="99"/>
      <c r="W30" s="99"/>
      <c r="X30" s="99"/>
      <c r="Y30" s="99"/>
      <c r="Z30" s="99"/>
    </row>
    <row r="31" spans="1:26" ht="16.5" customHeight="1">
      <c r="A31" s="340" t="s">
        <v>586</v>
      </c>
      <c r="B31" s="43">
        <f t="shared" si="0"/>
        <v>265036</v>
      </c>
      <c r="C31" s="99">
        <v>3627</v>
      </c>
      <c r="D31" s="99">
        <v>261409</v>
      </c>
      <c r="E31" s="98" t="s">
        <v>148</v>
      </c>
      <c r="F31" s="99"/>
      <c r="G31" s="99"/>
      <c r="H31" s="99"/>
      <c r="I31" s="99"/>
      <c r="J31" s="99"/>
      <c r="K31" s="99"/>
      <c r="L31" s="99"/>
      <c r="M31" s="99"/>
      <c r="N31" s="99"/>
      <c r="O31" s="99"/>
      <c r="P31" s="99"/>
      <c r="Q31" s="99"/>
      <c r="R31" s="99"/>
      <c r="S31" s="99"/>
      <c r="T31" s="99"/>
      <c r="U31" s="99"/>
      <c r="V31" s="99"/>
      <c r="W31" s="99"/>
      <c r="X31" s="99"/>
      <c r="Y31" s="99"/>
      <c r="Z31" s="99"/>
    </row>
    <row r="32" spans="1:26" ht="16.5" customHeight="1">
      <c r="A32" s="197" t="s">
        <v>587</v>
      </c>
      <c r="B32" s="52">
        <f t="shared" si="0"/>
        <v>35859</v>
      </c>
      <c r="C32" s="52">
        <v>14524</v>
      </c>
      <c r="D32" s="52">
        <v>21335</v>
      </c>
      <c r="E32" s="98" t="s">
        <v>149</v>
      </c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</row>
    <row r="33" spans="1:26" ht="16.5" customHeight="1">
      <c r="A33" s="340" t="s">
        <v>588</v>
      </c>
      <c r="B33" s="43">
        <f t="shared" si="0"/>
        <v>66034</v>
      </c>
      <c r="C33" s="99">
        <v>27636</v>
      </c>
      <c r="D33" s="99">
        <v>38398</v>
      </c>
      <c r="E33" s="98" t="s">
        <v>150</v>
      </c>
      <c r="F33" s="99"/>
      <c r="G33" s="99"/>
      <c r="H33" s="99"/>
      <c r="I33" s="99"/>
      <c r="J33" s="99"/>
      <c r="K33" s="99"/>
      <c r="L33" s="99"/>
      <c r="M33" s="99"/>
      <c r="N33" s="99"/>
      <c r="O33" s="99"/>
      <c r="P33" s="99"/>
      <c r="Q33" s="99"/>
      <c r="R33" s="99"/>
      <c r="S33" s="99"/>
      <c r="T33" s="99"/>
      <c r="U33" s="99"/>
      <c r="V33" s="99"/>
      <c r="W33" s="99"/>
      <c r="X33" s="99"/>
      <c r="Y33" s="99"/>
      <c r="Z33" s="99"/>
    </row>
    <row r="34" spans="1:26" ht="16.5" customHeight="1">
      <c r="A34" s="340" t="s">
        <v>589</v>
      </c>
      <c r="B34" s="43">
        <f t="shared" si="0"/>
        <v>128719</v>
      </c>
      <c r="C34" s="99">
        <v>109818</v>
      </c>
      <c r="D34" s="99">
        <v>18901</v>
      </c>
      <c r="E34" s="98" t="s">
        <v>151</v>
      </c>
      <c r="F34" s="99"/>
      <c r="G34" s="99"/>
      <c r="H34" s="99"/>
      <c r="I34" s="99"/>
      <c r="J34" s="99"/>
      <c r="K34" s="99"/>
      <c r="L34" s="99"/>
      <c r="M34" s="99"/>
      <c r="N34" s="99"/>
      <c r="O34" s="99"/>
      <c r="P34" s="99"/>
      <c r="Q34" s="99"/>
      <c r="R34" s="99"/>
      <c r="S34" s="99"/>
      <c r="T34" s="99"/>
      <c r="U34" s="99"/>
      <c r="V34" s="99"/>
      <c r="W34" s="99"/>
      <c r="X34" s="99"/>
      <c r="Y34" s="99"/>
      <c r="Z34" s="99"/>
    </row>
    <row r="35" spans="1:26" ht="16.5" customHeight="1">
      <c r="A35" s="340" t="s">
        <v>590</v>
      </c>
      <c r="B35" s="43">
        <f t="shared" si="0"/>
        <v>107408</v>
      </c>
      <c r="C35" s="99">
        <v>59714</v>
      </c>
      <c r="D35" s="99">
        <v>47694</v>
      </c>
      <c r="E35" s="98" t="s">
        <v>152</v>
      </c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99"/>
    </row>
    <row r="36" spans="1:26" ht="16.5" customHeight="1">
      <c r="A36" s="340" t="s">
        <v>591</v>
      </c>
      <c r="B36" s="43">
        <f t="shared" si="0"/>
        <v>31338</v>
      </c>
      <c r="C36" s="43">
        <v>26252</v>
      </c>
      <c r="D36" s="43">
        <v>5086</v>
      </c>
      <c r="E36" s="98" t="s">
        <v>153</v>
      </c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</row>
    <row r="37" spans="1:26" ht="16.5" customHeight="1">
      <c r="A37" s="24" t="s">
        <v>48</v>
      </c>
      <c r="B37" s="60">
        <f t="shared" si="0"/>
        <v>1015107</v>
      </c>
      <c r="C37" s="111">
        <f>SUM(C38:C44)</f>
        <v>248255</v>
      </c>
      <c r="D37" s="111">
        <f>SUM(D38:D44)</f>
        <v>766852</v>
      </c>
      <c r="E37" s="96" t="s">
        <v>52</v>
      </c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</row>
    <row r="38" spans="1:26" ht="16.5" customHeight="1">
      <c r="A38" s="339" t="s">
        <v>592</v>
      </c>
      <c r="B38" s="43">
        <f t="shared" si="0"/>
        <v>214640</v>
      </c>
      <c r="C38" s="102">
        <v>74953</v>
      </c>
      <c r="D38" s="102">
        <v>139687</v>
      </c>
      <c r="E38" s="80" t="s">
        <v>154</v>
      </c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99"/>
    </row>
    <row r="39" spans="1:26" ht="16.5" customHeight="1">
      <c r="A39" s="339" t="s">
        <v>593</v>
      </c>
      <c r="B39" s="43">
        <f t="shared" si="0"/>
        <v>122144</v>
      </c>
      <c r="C39" s="102">
        <v>54036</v>
      </c>
      <c r="D39" s="102">
        <v>68108</v>
      </c>
      <c r="E39" s="98" t="s">
        <v>155</v>
      </c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</row>
    <row r="40" spans="1:26" ht="16.5" customHeight="1">
      <c r="A40" s="339" t="s">
        <v>594</v>
      </c>
      <c r="B40" s="43">
        <f t="shared" si="0"/>
        <v>151670</v>
      </c>
      <c r="C40" s="110">
        <v>0</v>
      </c>
      <c r="D40" s="102">
        <v>151670</v>
      </c>
      <c r="E40" s="98" t="s">
        <v>156</v>
      </c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</row>
    <row r="41" spans="1:26" ht="16.5" customHeight="1">
      <c r="A41" s="339" t="s">
        <v>595</v>
      </c>
      <c r="B41" s="43">
        <f t="shared" si="0"/>
        <v>231340</v>
      </c>
      <c r="C41" s="43">
        <v>12908</v>
      </c>
      <c r="D41" s="43">
        <v>218432</v>
      </c>
      <c r="E41" s="98" t="s">
        <v>157</v>
      </c>
      <c r="F41" s="37"/>
      <c r="G41" s="37"/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</row>
    <row r="42" spans="1:26" ht="16.5" customHeight="1">
      <c r="A42" s="339" t="s">
        <v>596</v>
      </c>
      <c r="B42" s="43">
        <f t="shared" si="0"/>
        <v>99191</v>
      </c>
      <c r="C42" s="102">
        <v>61422</v>
      </c>
      <c r="D42" s="102">
        <v>37769</v>
      </c>
      <c r="E42" s="80" t="s">
        <v>158</v>
      </c>
      <c r="F42" s="99"/>
      <c r="G42" s="99"/>
      <c r="H42" s="99"/>
      <c r="I42" s="99"/>
      <c r="J42" s="99"/>
      <c r="K42" s="99"/>
      <c r="L42" s="99"/>
      <c r="M42" s="99"/>
      <c r="N42" s="99"/>
      <c r="O42" s="99"/>
      <c r="P42" s="99"/>
      <c r="Q42" s="99"/>
      <c r="R42" s="99"/>
      <c r="S42" s="99"/>
      <c r="T42" s="99"/>
      <c r="U42" s="99"/>
      <c r="V42" s="99"/>
      <c r="W42" s="99"/>
      <c r="X42" s="99"/>
      <c r="Y42" s="99"/>
      <c r="Z42" s="99"/>
    </row>
    <row r="43" spans="1:26" ht="16.5" customHeight="1">
      <c r="A43" s="339" t="s">
        <v>597</v>
      </c>
      <c r="B43" s="43">
        <f t="shared" si="0"/>
        <v>60922</v>
      </c>
      <c r="C43" s="102">
        <v>32699</v>
      </c>
      <c r="D43" s="102">
        <v>28223</v>
      </c>
      <c r="E43" s="80" t="s">
        <v>159</v>
      </c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99"/>
    </row>
    <row r="44" spans="1:26" ht="16.5" customHeight="1">
      <c r="A44" s="339" t="s">
        <v>598</v>
      </c>
      <c r="B44" s="43">
        <f t="shared" si="0"/>
        <v>135200</v>
      </c>
      <c r="C44" s="102">
        <v>12237</v>
      </c>
      <c r="D44" s="102">
        <v>122963</v>
      </c>
      <c r="E44" s="98" t="s">
        <v>160</v>
      </c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99"/>
    </row>
    <row r="45" spans="1:26" ht="16.5" customHeight="1">
      <c r="A45" s="18" t="s">
        <v>57</v>
      </c>
      <c r="B45" s="60">
        <f t="shared" si="0"/>
        <v>520174</v>
      </c>
      <c r="C45" s="111">
        <f>SUM(C46:C50)</f>
        <v>232906</v>
      </c>
      <c r="D45" s="111">
        <f>SUM(D46:D50)</f>
        <v>287268</v>
      </c>
      <c r="E45" s="96" t="s">
        <v>59</v>
      </c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99"/>
    </row>
    <row r="46" spans="1:26" ht="16.5" customHeight="1">
      <c r="A46" s="340" t="s">
        <v>599</v>
      </c>
      <c r="B46" s="43">
        <f t="shared" si="0"/>
        <v>97346</v>
      </c>
      <c r="C46" s="102">
        <v>75043</v>
      </c>
      <c r="D46" s="102">
        <v>22303</v>
      </c>
      <c r="E46" s="98" t="s">
        <v>161</v>
      </c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99"/>
    </row>
    <row r="47" spans="1:26" ht="16.5" customHeight="1">
      <c r="A47" s="339" t="s">
        <v>600</v>
      </c>
      <c r="B47" s="43">
        <f t="shared" si="0"/>
        <v>123067</v>
      </c>
      <c r="C47" s="102">
        <v>44948</v>
      </c>
      <c r="D47" s="102">
        <v>78119</v>
      </c>
      <c r="E47" s="98" t="s">
        <v>162</v>
      </c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99"/>
    </row>
    <row r="48" spans="1:26" ht="16.5" customHeight="1">
      <c r="A48" s="339" t="s">
        <v>601</v>
      </c>
      <c r="B48" s="43">
        <f t="shared" si="0"/>
        <v>96062</v>
      </c>
      <c r="C48" s="43">
        <v>52347</v>
      </c>
      <c r="D48" s="43">
        <v>43715</v>
      </c>
      <c r="E48" s="98" t="s">
        <v>163</v>
      </c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</row>
    <row r="49" spans="1:26" ht="16.5" customHeight="1">
      <c r="A49" s="339" t="s">
        <v>602</v>
      </c>
      <c r="B49" s="43">
        <f t="shared" si="0"/>
        <v>87573</v>
      </c>
      <c r="C49" s="102">
        <v>29482</v>
      </c>
      <c r="D49" s="102">
        <v>58091</v>
      </c>
      <c r="E49" s="98" t="s">
        <v>164</v>
      </c>
      <c r="F49" s="99"/>
      <c r="G49" s="99"/>
      <c r="H49" s="99"/>
      <c r="I49" s="99"/>
      <c r="J49" s="99"/>
      <c r="K49" s="99"/>
      <c r="L49" s="99"/>
      <c r="M49" s="99"/>
      <c r="N49" s="99"/>
      <c r="O49" s="99"/>
      <c r="P49" s="99"/>
      <c r="Q49" s="99"/>
      <c r="R49" s="99"/>
      <c r="S49" s="99"/>
      <c r="T49" s="99"/>
      <c r="U49" s="99"/>
      <c r="V49" s="99"/>
      <c r="W49" s="99"/>
      <c r="X49" s="99"/>
      <c r="Y49" s="99"/>
      <c r="Z49" s="99"/>
    </row>
    <row r="50" spans="1:26" ht="16.5" customHeight="1">
      <c r="A50" s="339" t="s">
        <v>603</v>
      </c>
      <c r="B50" s="43">
        <f t="shared" si="0"/>
        <v>116126</v>
      </c>
      <c r="C50" s="102">
        <v>31086</v>
      </c>
      <c r="D50" s="102">
        <v>85040</v>
      </c>
      <c r="E50" s="80" t="s">
        <v>165</v>
      </c>
      <c r="F50" s="99"/>
      <c r="G50" s="99"/>
      <c r="H50" s="99"/>
      <c r="I50" s="99"/>
      <c r="J50" s="99"/>
      <c r="K50" s="99"/>
      <c r="L50" s="99"/>
      <c r="M50" s="99"/>
      <c r="N50" s="99"/>
      <c r="O50" s="99"/>
      <c r="P50" s="99"/>
      <c r="Q50" s="99"/>
      <c r="R50" s="99"/>
      <c r="S50" s="99"/>
      <c r="T50" s="99"/>
      <c r="U50" s="99"/>
      <c r="V50" s="99"/>
      <c r="W50" s="99"/>
      <c r="X50" s="99"/>
      <c r="Y50" s="99"/>
      <c r="Z50" s="99"/>
    </row>
    <row r="51" spans="1:26" ht="15" customHeight="1">
      <c r="A51" s="8"/>
      <c r="B51" s="43"/>
      <c r="C51" s="102"/>
      <c r="D51" s="102"/>
      <c r="E51" s="82"/>
      <c r="F51" s="99"/>
      <c r="G51" s="99"/>
      <c r="H51" s="99"/>
      <c r="I51" s="99"/>
      <c r="J51" s="99"/>
      <c r="K51" s="99"/>
      <c r="L51" s="99"/>
      <c r="M51" s="99"/>
      <c r="N51" s="99"/>
      <c r="O51" s="99"/>
      <c r="P51" s="99"/>
      <c r="Q51" s="99"/>
      <c r="R51" s="99"/>
      <c r="S51" s="99"/>
      <c r="T51" s="99"/>
      <c r="U51" s="99"/>
      <c r="V51" s="99"/>
      <c r="W51" s="99"/>
      <c r="X51" s="99"/>
      <c r="Y51" s="99"/>
      <c r="Z51" s="99"/>
    </row>
    <row r="52" spans="1:26" ht="12.75" customHeight="1">
      <c r="A52" s="8"/>
      <c r="B52" s="43"/>
      <c r="C52" s="102"/>
      <c r="D52" s="102"/>
      <c r="E52" s="82"/>
      <c r="F52" s="99"/>
      <c r="G52" s="99"/>
      <c r="H52" s="99"/>
      <c r="I52" s="99"/>
      <c r="J52" s="99"/>
      <c r="K52" s="99"/>
      <c r="L52" s="99"/>
      <c r="M52" s="99"/>
      <c r="N52" s="99"/>
      <c r="O52" s="99"/>
      <c r="P52" s="99"/>
      <c r="Q52" s="99"/>
      <c r="R52" s="99"/>
      <c r="S52" s="99"/>
      <c r="T52" s="99"/>
      <c r="U52" s="99"/>
      <c r="V52" s="99"/>
      <c r="W52" s="99"/>
      <c r="X52" s="99"/>
      <c r="Y52" s="99"/>
      <c r="Z52" s="99"/>
    </row>
    <row r="53" spans="1:26" ht="12.75" customHeight="1">
      <c r="A53" s="8"/>
      <c r="B53" s="103"/>
      <c r="C53" s="103"/>
      <c r="D53" s="103"/>
      <c r="E53" s="95"/>
      <c r="F53" s="99"/>
      <c r="G53" s="99"/>
      <c r="H53" s="99"/>
      <c r="I53" s="99"/>
      <c r="J53" s="99"/>
      <c r="K53" s="99"/>
      <c r="L53" s="99"/>
      <c r="M53" s="99"/>
      <c r="N53" s="99"/>
      <c r="O53" s="99"/>
      <c r="P53" s="99"/>
      <c r="Q53" s="99"/>
      <c r="R53" s="99"/>
      <c r="S53" s="99"/>
      <c r="T53" s="99"/>
      <c r="U53" s="99"/>
      <c r="V53" s="99"/>
      <c r="W53" s="99"/>
      <c r="X53" s="99"/>
      <c r="Y53" s="99"/>
      <c r="Z53" s="99"/>
    </row>
    <row r="54" spans="1:26" ht="12.75" customHeight="1">
      <c r="A54" s="8"/>
      <c r="B54" s="103"/>
      <c r="C54" s="103"/>
      <c r="D54" s="103"/>
      <c r="E54" s="95"/>
      <c r="F54" s="99"/>
      <c r="G54" s="99"/>
      <c r="H54" s="99"/>
      <c r="I54" s="99"/>
      <c r="J54" s="99"/>
      <c r="K54" s="99"/>
      <c r="L54" s="99"/>
      <c r="M54" s="99"/>
      <c r="N54" s="99"/>
      <c r="O54" s="99"/>
      <c r="P54" s="99"/>
      <c r="Q54" s="99"/>
      <c r="R54" s="99"/>
      <c r="S54" s="99"/>
      <c r="T54" s="99"/>
      <c r="U54" s="99"/>
      <c r="V54" s="99"/>
      <c r="W54" s="99"/>
      <c r="X54" s="99"/>
      <c r="Y54" s="99"/>
      <c r="Z54" s="99"/>
    </row>
    <row r="55" spans="1:26" ht="111.75" customHeight="1">
      <c r="A55" s="8"/>
      <c r="B55" s="103"/>
      <c r="C55" s="103"/>
      <c r="D55" s="103"/>
      <c r="E55" s="95"/>
      <c r="F55" s="99"/>
      <c r="G55" s="99"/>
      <c r="H55" s="99"/>
      <c r="I55" s="99"/>
      <c r="J55" s="99"/>
      <c r="K55" s="99"/>
      <c r="L55" s="99"/>
      <c r="M55" s="99"/>
      <c r="N55" s="99"/>
      <c r="O55" s="99"/>
      <c r="P55" s="99"/>
      <c r="Q55" s="99"/>
      <c r="R55" s="99"/>
      <c r="S55" s="99"/>
      <c r="T55" s="99"/>
      <c r="U55" s="99"/>
      <c r="V55" s="99"/>
      <c r="W55" s="99"/>
      <c r="X55" s="99"/>
      <c r="Y55" s="99"/>
      <c r="Z55" s="99"/>
    </row>
    <row r="56" spans="1:26" ht="24.75" customHeight="1">
      <c r="A56" s="268" t="s">
        <v>6</v>
      </c>
      <c r="B56" s="3"/>
      <c r="C56" s="3"/>
      <c r="D56" s="3"/>
      <c r="E56" s="4" t="s">
        <v>0</v>
      </c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8.75" customHeight="1">
      <c r="A57" s="3"/>
      <c r="B57" s="3"/>
      <c r="C57" s="3"/>
      <c r="D57" s="3"/>
      <c r="E57" s="22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8.75" customHeight="1">
      <c r="A58" s="70" t="s">
        <v>696</v>
      </c>
      <c r="B58" s="3"/>
      <c r="C58" s="3"/>
      <c r="D58" s="3"/>
      <c r="E58" s="338" t="s">
        <v>698</v>
      </c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8.75" customHeight="1">
      <c r="A59" s="10" t="s">
        <v>236</v>
      </c>
      <c r="B59" s="1"/>
      <c r="C59" s="1"/>
      <c r="D59" s="390" t="s">
        <v>237</v>
      </c>
      <c r="E59" s="372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8.75" customHeight="1">
      <c r="A60" s="10"/>
      <c r="B60" s="6"/>
      <c r="C60" s="6"/>
      <c r="D60" s="6"/>
      <c r="E60" s="104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6.5" customHeight="1">
      <c r="A61" s="50" t="s">
        <v>106</v>
      </c>
      <c r="B61" s="107" t="s">
        <v>7</v>
      </c>
      <c r="C61" s="21" t="s">
        <v>8</v>
      </c>
      <c r="D61" s="27" t="s">
        <v>9</v>
      </c>
      <c r="E61" s="51" t="s">
        <v>479</v>
      </c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13.5" customHeight="1">
      <c r="A62" s="50"/>
      <c r="B62" s="23" t="s">
        <v>211</v>
      </c>
      <c r="C62" s="23" t="s">
        <v>13</v>
      </c>
      <c r="D62" s="23" t="s">
        <v>14</v>
      </c>
      <c r="E62" s="51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7.5" customHeight="1">
      <c r="A63" s="18"/>
      <c r="B63" s="1"/>
      <c r="C63" s="1"/>
      <c r="D63" s="1"/>
      <c r="E63" s="95"/>
      <c r="F63" s="37"/>
      <c r="G63" s="37"/>
      <c r="H63" s="37"/>
      <c r="I63" s="37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  <c r="Z63" s="37"/>
    </row>
    <row r="64" spans="1:26" ht="15" customHeight="1">
      <c r="A64" s="24" t="s">
        <v>62</v>
      </c>
      <c r="B64" s="33">
        <f t="shared" ref="B64:B108" si="1">D64+C64</f>
        <v>1559404</v>
      </c>
      <c r="C64" s="33">
        <f>SUM(C65:C73)</f>
        <v>344977</v>
      </c>
      <c r="D64" s="33">
        <f>SUM(D65:D73)</f>
        <v>1214427</v>
      </c>
      <c r="E64" s="68" t="s">
        <v>64</v>
      </c>
      <c r="F64" s="99"/>
      <c r="G64" s="99"/>
      <c r="H64" s="99"/>
      <c r="I64" s="99"/>
      <c r="J64" s="99"/>
      <c r="K64" s="99"/>
      <c r="L64" s="99"/>
      <c r="M64" s="99"/>
      <c r="N64" s="99"/>
      <c r="O64" s="99"/>
      <c r="P64" s="99"/>
      <c r="Q64" s="99"/>
      <c r="R64" s="99"/>
      <c r="S64" s="99"/>
      <c r="T64" s="99"/>
      <c r="U64" s="99"/>
      <c r="V64" s="99"/>
      <c r="W64" s="99"/>
      <c r="X64" s="99"/>
      <c r="Y64" s="99"/>
      <c r="Z64" s="99"/>
    </row>
    <row r="65" spans="1:26" ht="15" customHeight="1">
      <c r="A65" s="339" t="s">
        <v>604</v>
      </c>
      <c r="B65" s="52">
        <f t="shared" si="1"/>
        <v>49108</v>
      </c>
      <c r="C65" s="102">
        <v>22686</v>
      </c>
      <c r="D65" s="102">
        <v>26422</v>
      </c>
      <c r="E65" s="80" t="s">
        <v>166</v>
      </c>
      <c r="F65" s="99"/>
      <c r="G65" s="99"/>
      <c r="H65" s="99"/>
      <c r="I65" s="99"/>
      <c r="J65" s="99"/>
      <c r="K65" s="99"/>
      <c r="L65" s="99"/>
      <c r="M65" s="99"/>
      <c r="N65" s="99"/>
      <c r="O65" s="99"/>
      <c r="P65" s="99"/>
      <c r="Q65" s="99"/>
      <c r="R65" s="99"/>
      <c r="S65" s="99"/>
      <c r="T65" s="99"/>
      <c r="U65" s="99"/>
      <c r="V65" s="99"/>
      <c r="W65" s="99"/>
      <c r="X65" s="99"/>
      <c r="Y65" s="99"/>
      <c r="Z65" s="99"/>
    </row>
    <row r="66" spans="1:26" ht="15" customHeight="1">
      <c r="A66" s="339" t="s">
        <v>605</v>
      </c>
      <c r="B66" s="52">
        <f t="shared" si="1"/>
        <v>103803</v>
      </c>
      <c r="C66" s="102">
        <v>41019</v>
      </c>
      <c r="D66" s="102">
        <v>62784</v>
      </c>
      <c r="E66" s="80" t="s">
        <v>167</v>
      </c>
      <c r="F66" s="99"/>
      <c r="G66" s="99"/>
      <c r="H66" s="99"/>
      <c r="I66" s="99"/>
      <c r="J66" s="99"/>
      <c r="K66" s="99"/>
      <c r="L66" s="99"/>
      <c r="M66" s="99"/>
      <c r="N66" s="99"/>
      <c r="O66" s="99"/>
      <c r="P66" s="99"/>
      <c r="Q66" s="99"/>
      <c r="R66" s="99"/>
      <c r="S66" s="99"/>
      <c r="T66" s="99"/>
      <c r="U66" s="99"/>
      <c r="V66" s="99"/>
      <c r="W66" s="99"/>
      <c r="X66" s="99"/>
      <c r="Y66" s="99"/>
      <c r="Z66" s="99"/>
    </row>
    <row r="67" spans="1:26" ht="15" customHeight="1">
      <c r="A67" s="339" t="s">
        <v>606</v>
      </c>
      <c r="B67" s="52">
        <f t="shared" si="1"/>
        <v>819954</v>
      </c>
      <c r="C67" s="113">
        <v>0</v>
      </c>
      <c r="D67" s="102">
        <v>819954</v>
      </c>
      <c r="E67" s="98" t="s">
        <v>168</v>
      </c>
      <c r="F67" s="99"/>
      <c r="G67" s="99"/>
      <c r="H67" s="99"/>
      <c r="I67" s="99"/>
      <c r="J67" s="99"/>
      <c r="K67" s="99"/>
      <c r="L67" s="99"/>
      <c r="M67" s="99"/>
      <c r="N67" s="99"/>
      <c r="O67" s="99"/>
      <c r="P67" s="99"/>
      <c r="Q67" s="99"/>
      <c r="R67" s="99"/>
      <c r="S67" s="99"/>
      <c r="T67" s="99"/>
      <c r="U67" s="99"/>
      <c r="V67" s="99"/>
      <c r="W67" s="99"/>
      <c r="X67" s="99"/>
      <c r="Y67" s="99"/>
      <c r="Z67" s="99"/>
    </row>
    <row r="68" spans="1:26" ht="15" customHeight="1">
      <c r="A68" s="340" t="s">
        <v>607</v>
      </c>
      <c r="B68" s="52">
        <f t="shared" si="1"/>
        <v>167602</v>
      </c>
      <c r="C68" s="102">
        <v>90875</v>
      </c>
      <c r="D68" s="102">
        <v>76727</v>
      </c>
      <c r="E68" s="98" t="s">
        <v>169</v>
      </c>
      <c r="F68" s="99"/>
      <c r="G68" s="99"/>
      <c r="H68" s="99"/>
      <c r="I68" s="99"/>
      <c r="J68" s="99"/>
      <c r="K68" s="99"/>
      <c r="L68" s="99"/>
      <c r="M68" s="99"/>
      <c r="N68" s="99"/>
      <c r="O68" s="99"/>
      <c r="P68" s="99"/>
      <c r="Q68" s="99"/>
      <c r="R68" s="99"/>
      <c r="S68" s="99"/>
      <c r="T68" s="99"/>
      <c r="U68" s="99"/>
      <c r="V68" s="99"/>
      <c r="W68" s="99"/>
      <c r="X68" s="99"/>
      <c r="Y68" s="99"/>
      <c r="Z68" s="99"/>
    </row>
    <row r="69" spans="1:26" ht="15" customHeight="1">
      <c r="A69" s="339" t="s">
        <v>608</v>
      </c>
      <c r="B69" s="52">
        <f t="shared" si="1"/>
        <v>39560</v>
      </c>
      <c r="C69" s="52">
        <v>12171</v>
      </c>
      <c r="D69" s="52">
        <v>27389</v>
      </c>
      <c r="E69" s="98" t="s">
        <v>170</v>
      </c>
      <c r="F69" s="37"/>
      <c r="G69" s="37"/>
      <c r="H69" s="37"/>
      <c r="I69" s="37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  <c r="Z69" s="37"/>
    </row>
    <row r="70" spans="1:26" ht="15" customHeight="1">
      <c r="A70" s="339" t="s">
        <v>609</v>
      </c>
      <c r="B70" s="52">
        <f t="shared" si="1"/>
        <v>96351</v>
      </c>
      <c r="C70" s="102">
        <v>27019</v>
      </c>
      <c r="D70" s="102">
        <v>69332</v>
      </c>
      <c r="E70" s="98" t="s">
        <v>171</v>
      </c>
      <c r="F70" s="99"/>
      <c r="G70" s="99"/>
      <c r="H70" s="99"/>
      <c r="I70" s="99"/>
      <c r="J70" s="99"/>
      <c r="K70" s="99"/>
      <c r="L70" s="99"/>
      <c r="M70" s="99"/>
      <c r="N70" s="99"/>
      <c r="O70" s="99"/>
      <c r="P70" s="99"/>
      <c r="Q70" s="99"/>
      <c r="R70" s="99"/>
      <c r="S70" s="99"/>
      <c r="T70" s="99"/>
      <c r="U70" s="99"/>
      <c r="V70" s="99"/>
      <c r="W70" s="99"/>
      <c r="X70" s="99"/>
      <c r="Y70" s="99"/>
      <c r="Z70" s="99"/>
    </row>
    <row r="71" spans="1:26" ht="15" customHeight="1">
      <c r="A71" s="218" t="s">
        <v>610</v>
      </c>
      <c r="B71" s="52">
        <f t="shared" si="1"/>
        <v>76711</v>
      </c>
      <c r="C71" s="102">
        <v>12481</v>
      </c>
      <c r="D71" s="102">
        <v>64230</v>
      </c>
      <c r="E71" s="98" t="s">
        <v>172</v>
      </c>
      <c r="F71" s="99"/>
      <c r="G71" s="99"/>
      <c r="H71" s="99"/>
      <c r="I71" s="99"/>
      <c r="J71" s="99"/>
      <c r="K71" s="99"/>
      <c r="L71" s="99"/>
      <c r="M71" s="99"/>
      <c r="N71" s="99"/>
      <c r="O71" s="99"/>
      <c r="P71" s="99"/>
      <c r="Q71" s="99"/>
      <c r="R71" s="99"/>
      <c r="S71" s="99"/>
      <c r="T71" s="99"/>
      <c r="U71" s="99"/>
      <c r="V71" s="99"/>
      <c r="W71" s="99"/>
      <c r="X71" s="99"/>
      <c r="Y71" s="99"/>
      <c r="Z71" s="99"/>
    </row>
    <row r="72" spans="1:26" ht="15" customHeight="1">
      <c r="A72" s="339" t="s">
        <v>611</v>
      </c>
      <c r="B72" s="52">
        <f t="shared" si="1"/>
        <v>119283</v>
      </c>
      <c r="C72" s="102">
        <v>70781</v>
      </c>
      <c r="D72" s="102">
        <v>48502</v>
      </c>
      <c r="E72" s="80" t="s">
        <v>173</v>
      </c>
      <c r="F72" s="99"/>
      <c r="G72" s="99"/>
      <c r="H72" s="99"/>
      <c r="I72" s="99"/>
      <c r="J72" s="99"/>
      <c r="K72" s="99"/>
      <c r="L72" s="99"/>
      <c r="M72" s="99"/>
      <c r="N72" s="99"/>
      <c r="O72" s="99"/>
      <c r="P72" s="99"/>
      <c r="Q72" s="99"/>
      <c r="R72" s="99"/>
      <c r="S72" s="99"/>
      <c r="T72" s="99"/>
      <c r="U72" s="99"/>
      <c r="V72" s="99"/>
      <c r="W72" s="99"/>
      <c r="X72" s="99"/>
      <c r="Y72" s="99"/>
      <c r="Z72" s="99"/>
    </row>
    <row r="73" spans="1:26" ht="15" customHeight="1">
      <c r="A73" s="197" t="s">
        <v>612</v>
      </c>
      <c r="B73" s="52">
        <f t="shared" si="1"/>
        <v>87032</v>
      </c>
      <c r="C73" s="102">
        <v>67945</v>
      </c>
      <c r="D73" s="102">
        <v>19087</v>
      </c>
      <c r="E73" s="98" t="s">
        <v>174</v>
      </c>
      <c r="F73" s="99"/>
      <c r="G73" s="99"/>
      <c r="H73" s="99"/>
      <c r="I73" s="99"/>
      <c r="J73" s="99"/>
      <c r="K73" s="99"/>
      <c r="L73" s="99"/>
      <c r="M73" s="99"/>
      <c r="N73" s="99"/>
      <c r="O73" s="99"/>
      <c r="P73" s="99"/>
      <c r="Q73" s="99"/>
      <c r="R73" s="99"/>
      <c r="S73" s="99"/>
      <c r="T73" s="99"/>
      <c r="U73" s="99"/>
      <c r="V73" s="99"/>
      <c r="W73" s="99"/>
      <c r="X73" s="99"/>
      <c r="Y73" s="99"/>
      <c r="Z73" s="99"/>
    </row>
    <row r="74" spans="1:26" ht="15" customHeight="1">
      <c r="A74" s="64" t="s">
        <v>67</v>
      </c>
      <c r="B74" s="33">
        <f t="shared" si="1"/>
        <v>928120</v>
      </c>
      <c r="C74" s="33">
        <f>SUM(C75:C82)</f>
        <v>483264</v>
      </c>
      <c r="D74" s="33">
        <f>SUM(D75:D82)</f>
        <v>444856</v>
      </c>
      <c r="E74" s="65" t="s">
        <v>69</v>
      </c>
      <c r="F74" s="37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  <c r="Z74" s="37"/>
    </row>
    <row r="75" spans="1:26" ht="15" customHeight="1">
      <c r="A75" s="197" t="s">
        <v>613</v>
      </c>
      <c r="B75" s="52">
        <f t="shared" si="1"/>
        <v>111627</v>
      </c>
      <c r="C75" s="102">
        <v>92782</v>
      </c>
      <c r="D75" s="102">
        <v>18845</v>
      </c>
      <c r="E75" s="80" t="s">
        <v>175</v>
      </c>
      <c r="F75" s="99"/>
      <c r="G75" s="99"/>
      <c r="H75" s="99"/>
      <c r="I75" s="99"/>
      <c r="J75" s="99"/>
      <c r="K75" s="99"/>
      <c r="L75" s="99"/>
      <c r="M75" s="99"/>
      <c r="N75" s="99"/>
      <c r="O75" s="99"/>
      <c r="P75" s="99"/>
      <c r="Q75" s="99"/>
      <c r="R75" s="99"/>
      <c r="S75" s="99"/>
      <c r="T75" s="99"/>
      <c r="U75" s="99"/>
      <c r="V75" s="99"/>
      <c r="W75" s="99"/>
      <c r="X75" s="99"/>
      <c r="Y75" s="99"/>
      <c r="Z75" s="99"/>
    </row>
    <row r="76" spans="1:26" ht="15" customHeight="1">
      <c r="A76" s="339" t="s">
        <v>614</v>
      </c>
      <c r="B76" s="52">
        <f t="shared" si="1"/>
        <v>73928</v>
      </c>
      <c r="C76" s="102">
        <v>60152</v>
      </c>
      <c r="D76" s="102">
        <v>13776</v>
      </c>
      <c r="E76" s="80" t="s">
        <v>176</v>
      </c>
      <c r="F76" s="99"/>
      <c r="G76" s="99"/>
      <c r="H76" s="99"/>
      <c r="I76" s="99"/>
      <c r="J76" s="99"/>
      <c r="K76" s="99"/>
      <c r="L76" s="99"/>
      <c r="M76" s="99"/>
      <c r="N76" s="99"/>
      <c r="O76" s="99"/>
      <c r="P76" s="99"/>
      <c r="Q76" s="99"/>
      <c r="R76" s="99"/>
      <c r="S76" s="99"/>
      <c r="T76" s="99"/>
      <c r="U76" s="99"/>
      <c r="V76" s="99"/>
      <c r="W76" s="99"/>
      <c r="X76" s="99"/>
      <c r="Y76" s="99"/>
      <c r="Z76" s="99"/>
    </row>
    <row r="77" spans="1:26" ht="15" customHeight="1">
      <c r="A77" s="339" t="s">
        <v>615</v>
      </c>
      <c r="B77" s="52">
        <f t="shared" si="1"/>
        <v>97874</v>
      </c>
      <c r="C77" s="102">
        <v>65954</v>
      </c>
      <c r="D77" s="102">
        <v>31920</v>
      </c>
      <c r="E77" s="80" t="s">
        <v>177</v>
      </c>
      <c r="F77" s="99"/>
      <c r="G77" s="99"/>
      <c r="H77" s="99"/>
      <c r="I77" s="99"/>
      <c r="J77" s="99"/>
      <c r="K77" s="99"/>
      <c r="L77" s="99"/>
      <c r="M77" s="99"/>
      <c r="N77" s="99"/>
      <c r="O77" s="99"/>
      <c r="P77" s="99"/>
      <c r="Q77" s="99"/>
      <c r="R77" s="99"/>
      <c r="S77" s="99"/>
      <c r="T77" s="99"/>
      <c r="U77" s="99"/>
      <c r="V77" s="99"/>
      <c r="W77" s="99"/>
      <c r="X77" s="99"/>
      <c r="Y77" s="99"/>
      <c r="Z77" s="99"/>
    </row>
    <row r="78" spans="1:26" ht="15" customHeight="1">
      <c r="A78" s="339" t="s">
        <v>616</v>
      </c>
      <c r="B78" s="52">
        <f t="shared" si="1"/>
        <v>95520</v>
      </c>
      <c r="C78" s="102">
        <v>68647</v>
      </c>
      <c r="D78" s="102">
        <v>26873</v>
      </c>
      <c r="E78" s="80" t="s">
        <v>178</v>
      </c>
      <c r="F78" s="99"/>
      <c r="G78" s="99"/>
      <c r="H78" s="99"/>
      <c r="I78" s="99"/>
      <c r="J78" s="99"/>
      <c r="K78" s="99"/>
      <c r="L78" s="99"/>
      <c r="M78" s="99"/>
      <c r="N78" s="99"/>
      <c r="O78" s="99"/>
      <c r="P78" s="99"/>
      <c r="Q78" s="99"/>
      <c r="R78" s="99"/>
      <c r="S78" s="99"/>
      <c r="T78" s="99"/>
      <c r="U78" s="99"/>
      <c r="V78" s="99"/>
      <c r="W78" s="99"/>
      <c r="X78" s="99"/>
      <c r="Y78" s="99"/>
      <c r="Z78" s="99"/>
    </row>
    <row r="79" spans="1:26" ht="15" customHeight="1">
      <c r="A79" s="339" t="s">
        <v>617</v>
      </c>
      <c r="B79" s="52">
        <f t="shared" si="1"/>
        <v>302137</v>
      </c>
      <c r="C79" s="52">
        <v>73074</v>
      </c>
      <c r="D79" s="52">
        <v>229063</v>
      </c>
      <c r="E79" s="80" t="s">
        <v>179</v>
      </c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  <c r="Z79" s="37"/>
    </row>
    <row r="80" spans="1:26" ht="15" customHeight="1">
      <c r="A80" s="339" t="s">
        <v>618</v>
      </c>
      <c r="B80" s="52">
        <f t="shared" si="1"/>
        <v>57514</v>
      </c>
      <c r="C80" s="102">
        <v>35721</v>
      </c>
      <c r="D80" s="102">
        <v>21793</v>
      </c>
      <c r="E80" s="80" t="s">
        <v>180</v>
      </c>
      <c r="F80" s="99"/>
      <c r="G80" s="99"/>
      <c r="H80" s="99"/>
      <c r="I80" s="99"/>
      <c r="J80" s="99"/>
      <c r="K80" s="99"/>
      <c r="L80" s="99"/>
      <c r="M80" s="99"/>
      <c r="N80" s="99"/>
      <c r="O80" s="99"/>
      <c r="P80" s="99"/>
      <c r="Q80" s="99"/>
      <c r="R80" s="99"/>
      <c r="S80" s="99"/>
      <c r="T80" s="99"/>
      <c r="U80" s="99"/>
      <c r="V80" s="99"/>
      <c r="W80" s="99"/>
      <c r="X80" s="99"/>
      <c r="Y80" s="99"/>
      <c r="Z80" s="99"/>
    </row>
    <row r="81" spans="1:26" ht="15" customHeight="1">
      <c r="A81" s="340" t="s">
        <v>619</v>
      </c>
      <c r="B81" s="52">
        <f t="shared" si="1"/>
        <v>144490</v>
      </c>
      <c r="C81" s="102">
        <v>63422</v>
      </c>
      <c r="D81" s="102">
        <v>81068</v>
      </c>
      <c r="E81" s="98" t="s">
        <v>181</v>
      </c>
      <c r="F81" s="99"/>
      <c r="G81" s="99"/>
      <c r="H81" s="99"/>
      <c r="I81" s="99"/>
      <c r="J81" s="99"/>
      <c r="K81" s="99"/>
      <c r="L81" s="99"/>
      <c r="M81" s="99"/>
      <c r="N81" s="99"/>
      <c r="O81" s="99"/>
      <c r="P81" s="99"/>
      <c r="Q81" s="99"/>
      <c r="R81" s="99"/>
      <c r="S81" s="99"/>
      <c r="T81" s="99"/>
      <c r="U81" s="99"/>
      <c r="V81" s="99"/>
      <c r="W81" s="99"/>
      <c r="X81" s="99"/>
      <c r="Y81" s="99"/>
      <c r="Z81" s="99"/>
    </row>
    <row r="82" spans="1:26" ht="15" customHeight="1">
      <c r="A82" s="340" t="s">
        <v>620</v>
      </c>
      <c r="B82" s="52">
        <f t="shared" si="1"/>
        <v>45030</v>
      </c>
      <c r="C82" s="102">
        <v>23512</v>
      </c>
      <c r="D82" s="102">
        <v>21518</v>
      </c>
      <c r="E82" s="98" t="s">
        <v>182</v>
      </c>
      <c r="F82" s="99"/>
      <c r="G82" s="99"/>
      <c r="H82" s="99"/>
      <c r="I82" s="99"/>
      <c r="J82" s="99"/>
      <c r="K82" s="99"/>
      <c r="L82" s="99"/>
      <c r="M82" s="99"/>
      <c r="N82" s="99"/>
      <c r="O82" s="99"/>
      <c r="P82" s="99"/>
      <c r="Q82" s="99"/>
      <c r="R82" s="99"/>
      <c r="S82" s="99"/>
      <c r="T82" s="99"/>
      <c r="U82" s="99"/>
      <c r="V82" s="99"/>
      <c r="W82" s="99"/>
      <c r="X82" s="99"/>
      <c r="Y82" s="99"/>
      <c r="Z82" s="99"/>
    </row>
    <row r="83" spans="1:26" ht="15" customHeight="1">
      <c r="A83" s="18" t="s">
        <v>72</v>
      </c>
      <c r="B83" s="33">
        <f t="shared" si="1"/>
        <v>277998</v>
      </c>
      <c r="C83" s="33">
        <f>SUM(C84:C88)</f>
        <v>163367</v>
      </c>
      <c r="D83" s="33">
        <f>SUM(D84:D88)</f>
        <v>114631</v>
      </c>
      <c r="E83" s="68" t="s">
        <v>74</v>
      </c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</row>
    <row r="84" spans="1:26" ht="15" customHeight="1">
      <c r="A84" s="339" t="s">
        <v>621</v>
      </c>
      <c r="B84" s="52">
        <f t="shared" si="1"/>
        <v>75264</v>
      </c>
      <c r="C84" s="102">
        <v>36478</v>
      </c>
      <c r="D84" s="102">
        <v>38786</v>
      </c>
      <c r="E84" s="98" t="s">
        <v>183</v>
      </c>
      <c r="F84" s="99"/>
      <c r="G84" s="99"/>
      <c r="H84" s="99"/>
      <c r="I84" s="99"/>
      <c r="J84" s="99"/>
      <c r="K84" s="99"/>
      <c r="L84" s="99"/>
      <c r="M84" s="99"/>
      <c r="N84" s="99"/>
      <c r="O84" s="99"/>
      <c r="P84" s="99"/>
      <c r="Q84" s="99"/>
      <c r="R84" s="99"/>
      <c r="S84" s="99"/>
      <c r="T84" s="99"/>
      <c r="U84" s="99"/>
      <c r="V84" s="99"/>
      <c r="W84" s="99"/>
      <c r="X84" s="99"/>
      <c r="Y84" s="99"/>
      <c r="Z84" s="99"/>
    </row>
    <row r="85" spans="1:26" ht="15" customHeight="1">
      <c r="A85" s="339" t="s">
        <v>622</v>
      </c>
      <c r="B85" s="52">
        <f t="shared" si="1"/>
        <v>59718</v>
      </c>
      <c r="C85" s="102">
        <v>29843</v>
      </c>
      <c r="D85" s="102">
        <v>29875</v>
      </c>
      <c r="E85" s="98" t="s">
        <v>184</v>
      </c>
      <c r="F85" s="99"/>
      <c r="G85" s="99"/>
      <c r="H85" s="99"/>
      <c r="I85" s="99"/>
      <c r="J85" s="99"/>
      <c r="K85" s="99"/>
      <c r="L85" s="99"/>
      <c r="M85" s="99"/>
      <c r="N85" s="99"/>
      <c r="O85" s="99"/>
      <c r="P85" s="99"/>
      <c r="Q85" s="99"/>
      <c r="R85" s="99"/>
      <c r="S85" s="99"/>
      <c r="T85" s="99"/>
      <c r="U85" s="99"/>
      <c r="V85" s="99"/>
      <c r="W85" s="99"/>
      <c r="X85" s="99"/>
      <c r="Y85" s="99"/>
      <c r="Z85" s="99"/>
    </row>
    <row r="86" spans="1:26" ht="15" customHeight="1">
      <c r="A86" s="339" t="s">
        <v>623</v>
      </c>
      <c r="B86" s="52">
        <f t="shared" si="1"/>
        <v>54959</v>
      </c>
      <c r="C86" s="102">
        <v>31227</v>
      </c>
      <c r="D86" s="102">
        <v>23732</v>
      </c>
      <c r="E86" s="80" t="s">
        <v>185</v>
      </c>
      <c r="F86" s="99"/>
      <c r="G86" s="99"/>
      <c r="H86" s="99"/>
      <c r="I86" s="99"/>
      <c r="J86" s="99"/>
      <c r="K86" s="99"/>
      <c r="L86" s="99"/>
      <c r="M86" s="99"/>
      <c r="N86" s="99"/>
      <c r="O86" s="99"/>
      <c r="P86" s="99"/>
      <c r="Q86" s="99"/>
      <c r="R86" s="99"/>
      <c r="S86" s="99"/>
      <c r="T86" s="99"/>
      <c r="U86" s="99"/>
      <c r="V86" s="99"/>
      <c r="W86" s="99"/>
      <c r="X86" s="99"/>
      <c r="Y86" s="99"/>
      <c r="Z86" s="99"/>
    </row>
    <row r="87" spans="1:26" ht="15" customHeight="1">
      <c r="A87" s="339" t="s">
        <v>624</v>
      </c>
      <c r="B87" s="52">
        <f t="shared" si="1"/>
        <v>49990</v>
      </c>
      <c r="C87" s="102">
        <v>35949</v>
      </c>
      <c r="D87" s="102">
        <v>14041</v>
      </c>
      <c r="E87" s="80" t="s">
        <v>186</v>
      </c>
      <c r="F87" s="99"/>
      <c r="G87" s="99"/>
      <c r="H87" s="99"/>
      <c r="I87" s="99"/>
      <c r="J87" s="99"/>
      <c r="K87" s="99"/>
      <c r="L87" s="99"/>
      <c r="M87" s="99"/>
      <c r="N87" s="99"/>
      <c r="O87" s="99"/>
      <c r="P87" s="99"/>
      <c r="Q87" s="99"/>
      <c r="R87" s="99"/>
      <c r="S87" s="99"/>
      <c r="T87" s="99"/>
      <c r="U87" s="99"/>
      <c r="V87" s="99"/>
      <c r="W87" s="99"/>
      <c r="X87" s="99"/>
      <c r="Y87" s="99"/>
      <c r="Z87" s="99"/>
    </row>
    <row r="88" spans="1:26" ht="15" customHeight="1">
      <c r="A88" s="197" t="s">
        <v>625</v>
      </c>
      <c r="B88" s="52">
        <f t="shared" si="1"/>
        <v>38067</v>
      </c>
      <c r="C88" s="102">
        <v>29870</v>
      </c>
      <c r="D88" s="102">
        <v>8197</v>
      </c>
      <c r="E88" s="80" t="s">
        <v>187</v>
      </c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</row>
    <row r="89" spans="1:26" ht="15" customHeight="1">
      <c r="A89" s="64" t="s">
        <v>77</v>
      </c>
      <c r="B89" s="33">
        <f t="shared" si="1"/>
        <v>601511</v>
      </c>
      <c r="C89" s="111">
        <f>SUM(C90:C95)</f>
        <v>247709</v>
      </c>
      <c r="D89" s="111">
        <f>SUM(D90:D95)</f>
        <v>353802</v>
      </c>
      <c r="E89" s="65" t="s">
        <v>79</v>
      </c>
      <c r="F89" s="37"/>
      <c r="G89" s="37"/>
      <c r="H89" s="37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</row>
    <row r="90" spans="1:26" ht="15" customHeight="1">
      <c r="A90" s="339" t="s">
        <v>626</v>
      </c>
      <c r="B90" s="52">
        <f t="shared" si="1"/>
        <v>143752</v>
      </c>
      <c r="C90" s="52">
        <v>19645</v>
      </c>
      <c r="D90" s="52">
        <v>124107</v>
      </c>
      <c r="E90" s="80" t="s">
        <v>188</v>
      </c>
      <c r="F90" s="37"/>
      <c r="G90" s="37"/>
      <c r="H90" s="37"/>
      <c r="I90" s="37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</row>
    <row r="91" spans="1:26" ht="15" customHeight="1">
      <c r="A91" s="339" t="s">
        <v>627</v>
      </c>
      <c r="B91" s="52">
        <f t="shared" si="1"/>
        <v>88732</v>
      </c>
      <c r="C91" s="102">
        <v>60922</v>
      </c>
      <c r="D91" s="102">
        <v>27810</v>
      </c>
      <c r="E91" s="80" t="s">
        <v>189</v>
      </c>
      <c r="F91" s="99"/>
      <c r="G91" s="99"/>
      <c r="H91" s="99"/>
      <c r="I91" s="99"/>
      <c r="J91" s="99"/>
      <c r="K91" s="99"/>
      <c r="L91" s="99"/>
      <c r="M91" s="99"/>
      <c r="N91" s="99"/>
      <c r="O91" s="99"/>
      <c r="P91" s="99"/>
      <c r="Q91" s="99"/>
      <c r="R91" s="99"/>
      <c r="S91" s="99"/>
      <c r="T91" s="99"/>
      <c r="U91" s="99"/>
      <c r="V91" s="99"/>
      <c r="W91" s="99"/>
      <c r="X91" s="99"/>
      <c r="Y91" s="99"/>
      <c r="Z91" s="99"/>
    </row>
    <row r="92" spans="1:26" ht="15" customHeight="1">
      <c r="A92" s="339" t="s">
        <v>628</v>
      </c>
      <c r="B92" s="52">
        <f t="shared" si="1"/>
        <v>124340</v>
      </c>
      <c r="C92" s="102">
        <v>6043</v>
      </c>
      <c r="D92" s="102">
        <v>118297</v>
      </c>
      <c r="E92" s="80" t="s">
        <v>190</v>
      </c>
      <c r="F92" s="99"/>
      <c r="G92" s="99"/>
      <c r="H92" s="99"/>
      <c r="I92" s="99"/>
      <c r="J92" s="99"/>
      <c r="K92" s="99"/>
      <c r="L92" s="99"/>
      <c r="M92" s="99"/>
      <c r="N92" s="99"/>
      <c r="O92" s="99"/>
      <c r="P92" s="99"/>
      <c r="Q92" s="99"/>
      <c r="R92" s="99"/>
      <c r="S92" s="99"/>
      <c r="T92" s="99"/>
      <c r="U92" s="99"/>
      <c r="V92" s="99"/>
      <c r="W92" s="99"/>
      <c r="X92" s="99"/>
      <c r="Y92" s="99"/>
      <c r="Z92" s="99"/>
    </row>
    <row r="93" spans="1:26" ht="15" customHeight="1">
      <c r="A93" s="339" t="s">
        <v>629</v>
      </c>
      <c r="B93" s="52">
        <f t="shared" si="1"/>
        <v>171186</v>
      </c>
      <c r="C93" s="102">
        <v>115781</v>
      </c>
      <c r="D93" s="102">
        <v>55405</v>
      </c>
      <c r="E93" s="80" t="s">
        <v>191</v>
      </c>
      <c r="F93" s="99"/>
      <c r="G93" s="99"/>
      <c r="H93" s="99"/>
      <c r="I93" s="99"/>
      <c r="J93" s="99"/>
      <c r="K93" s="99"/>
      <c r="L93" s="99"/>
      <c r="M93" s="99"/>
      <c r="N93" s="99"/>
      <c r="O93" s="99"/>
      <c r="P93" s="99"/>
      <c r="Q93" s="99"/>
      <c r="R93" s="99"/>
      <c r="S93" s="99"/>
      <c r="T93" s="99"/>
      <c r="U93" s="99"/>
      <c r="V93" s="99"/>
      <c r="W93" s="99"/>
      <c r="X93" s="99"/>
      <c r="Y93" s="99"/>
      <c r="Z93" s="99"/>
    </row>
    <row r="94" spans="1:26" ht="15" customHeight="1">
      <c r="A94" s="340" t="s">
        <v>630</v>
      </c>
      <c r="B94" s="52">
        <f t="shared" si="1"/>
        <v>22359</v>
      </c>
      <c r="C94" s="102">
        <v>14367</v>
      </c>
      <c r="D94" s="102">
        <v>7992</v>
      </c>
      <c r="E94" s="80" t="s">
        <v>192</v>
      </c>
      <c r="F94" s="99"/>
      <c r="G94" s="99"/>
      <c r="H94" s="99"/>
      <c r="I94" s="99"/>
      <c r="J94" s="99"/>
      <c r="K94" s="99"/>
      <c r="L94" s="99"/>
      <c r="M94" s="99"/>
      <c r="N94" s="99"/>
      <c r="O94" s="99"/>
      <c r="P94" s="99"/>
      <c r="Q94" s="99"/>
      <c r="R94" s="99"/>
      <c r="S94" s="99"/>
      <c r="T94" s="99"/>
      <c r="U94" s="99"/>
      <c r="V94" s="99"/>
      <c r="W94" s="99"/>
      <c r="X94" s="99"/>
      <c r="Y94" s="99"/>
      <c r="Z94" s="99"/>
    </row>
    <row r="95" spans="1:26" ht="15" customHeight="1">
      <c r="A95" s="340" t="s">
        <v>631</v>
      </c>
      <c r="B95" s="52">
        <f t="shared" si="1"/>
        <v>51142</v>
      </c>
      <c r="C95" s="52">
        <v>30951</v>
      </c>
      <c r="D95" s="52">
        <v>20191</v>
      </c>
      <c r="E95" s="80" t="s">
        <v>193</v>
      </c>
      <c r="F95" s="37"/>
      <c r="G95" s="37"/>
      <c r="H95" s="37"/>
      <c r="I95" s="37"/>
      <c r="J95" s="37"/>
      <c r="K95" s="37"/>
      <c r="L95" s="37"/>
      <c r="M95" s="37"/>
      <c r="N95" s="37"/>
      <c r="O95" s="37"/>
      <c r="P95" s="37"/>
      <c r="Q95" s="37"/>
      <c r="R95" s="37"/>
      <c r="S95" s="37"/>
      <c r="T95" s="37"/>
      <c r="U95" s="37"/>
      <c r="V95" s="37"/>
      <c r="W95" s="37"/>
      <c r="X95" s="37"/>
      <c r="Y95" s="37"/>
      <c r="Z95" s="37"/>
    </row>
    <row r="96" spans="1:26" ht="15" customHeight="1">
      <c r="A96" s="46" t="s">
        <v>82</v>
      </c>
      <c r="B96" s="33">
        <f t="shared" si="1"/>
        <v>90202</v>
      </c>
      <c r="C96" s="111">
        <f>SUM(C97:C100)</f>
        <v>29329</v>
      </c>
      <c r="D96" s="111">
        <f>SUM(D97:D100)</f>
        <v>60873</v>
      </c>
      <c r="E96" s="65" t="s">
        <v>84</v>
      </c>
      <c r="F96" s="37"/>
      <c r="G96" s="37"/>
      <c r="H96" s="37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  <c r="Z96" s="37"/>
    </row>
    <row r="97" spans="1:26" ht="15" customHeight="1">
      <c r="A97" s="340" t="s">
        <v>632</v>
      </c>
      <c r="B97" s="52">
        <f t="shared" si="1"/>
        <v>5208</v>
      </c>
      <c r="C97" s="102">
        <v>1277</v>
      </c>
      <c r="D97" s="102">
        <v>3931</v>
      </c>
      <c r="E97" s="80" t="s">
        <v>194</v>
      </c>
      <c r="F97" s="99"/>
      <c r="G97" s="99"/>
      <c r="H97" s="99"/>
      <c r="I97" s="99"/>
      <c r="J97" s="99"/>
      <c r="K97" s="99"/>
      <c r="L97" s="99"/>
      <c r="M97" s="99"/>
      <c r="N97" s="99"/>
      <c r="O97" s="99"/>
      <c r="P97" s="99"/>
      <c r="Q97" s="99"/>
      <c r="R97" s="99"/>
      <c r="S97" s="99"/>
      <c r="T97" s="99"/>
      <c r="U97" s="99"/>
      <c r="V97" s="99"/>
      <c r="W97" s="99"/>
      <c r="X97" s="99"/>
      <c r="Y97" s="99"/>
      <c r="Z97" s="99"/>
    </row>
    <row r="98" spans="1:26" ht="15" customHeight="1">
      <c r="A98" s="340" t="s">
        <v>633</v>
      </c>
      <c r="B98" s="52">
        <f t="shared" si="1"/>
        <v>40214</v>
      </c>
      <c r="C98" s="102">
        <v>9882</v>
      </c>
      <c r="D98" s="102">
        <v>30332</v>
      </c>
      <c r="E98" s="80" t="s">
        <v>195</v>
      </c>
      <c r="F98" s="99"/>
      <c r="G98" s="99"/>
      <c r="H98" s="99"/>
      <c r="I98" s="99"/>
      <c r="J98" s="99"/>
      <c r="K98" s="99"/>
      <c r="L98" s="99"/>
      <c r="M98" s="99"/>
      <c r="N98" s="99"/>
      <c r="O98" s="99"/>
      <c r="P98" s="99"/>
      <c r="Q98" s="99"/>
      <c r="R98" s="99"/>
      <c r="S98" s="99"/>
      <c r="T98" s="99"/>
      <c r="U98" s="99"/>
      <c r="V98" s="99"/>
      <c r="W98" s="99"/>
      <c r="X98" s="99"/>
      <c r="Y98" s="99"/>
      <c r="Z98" s="99"/>
    </row>
    <row r="99" spans="1:26" ht="15" customHeight="1">
      <c r="A99" s="339" t="s">
        <v>634</v>
      </c>
      <c r="B99" s="52">
        <f t="shared" si="1"/>
        <v>25308</v>
      </c>
      <c r="C99" s="102">
        <v>17481</v>
      </c>
      <c r="D99" s="102">
        <v>7827</v>
      </c>
      <c r="E99" s="80" t="s">
        <v>196</v>
      </c>
      <c r="F99" s="99"/>
      <c r="G99" s="99"/>
      <c r="H99" s="99"/>
      <c r="I99" s="99"/>
      <c r="J99" s="99"/>
      <c r="K99" s="99"/>
      <c r="L99" s="99"/>
      <c r="M99" s="99"/>
      <c r="N99" s="99"/>
      <c r="O99" s="99"/>
      <c r="P99" s="99"/>
      <c r="Q99" s="99"/>
      <c r="R99" s="99"/>
      <c r="S99" s="99"/>
      <c r="T99" s="99"/>
      <c r="U99" s="99"/>
      <c r="V99" s="99"/>
      <c r="W99" s="99"/>
      <c r="X99" s="99"/>
      <c r="Y99" s="99"/>
      <c r="Z99" s="99"/>
    </row>
    <row r="100" spans="1:26" ht="15" customHeight="1">
      <c r="A100" s="340" t="s">
        <v>635</v>
      </c>
      <c r="B100" s="52">
        <f t="shared" si="1"/>
        <v>19472</v>
      </c>
      <c r="C100" s="52">
        <v>689</v>
      </c>
      <c r="D100" s="52">
        <v>18783</v>
      </c>
      <c r="E100" s="80" t="s">
        <v>197</v>
      </c>
      <c r="F100" s="38"/>
      <c r="G100" s="38"/>
      <c r="H100" s="38"/>
      <c r="I100" s="38"/>
      <c r="J100" s="38"/>
      <c r="K100" s="38"/>
      <c r="L100" s="38"/>
      <c r="M100" s="38"/>
      <c r="N100" s="38"/>
      <c r="O100" s="38"/>
      <c r="P100" s="38"/>
      <c r="Q100" s="38"/>
      <c r="R100" s="38"/>
      <c r="S100" s="38"/>
      <c r="T100" s="38"/>
      <c r="U100" s="38"/>
      <c r="V100" s="38"/>
      <c r="W100" s="38"/>
      <c r="X100" s="38"/>
      <c r="Y100" s="38"/>
      <c r="Z100" s="38"/>
    </row>
    <row r="101" spans="1:26" ht="15" customHeight="1">
      <c r="A101" s="24" t="s">
        <v>87</v>
      </c>
      <c r="B101" s="33">
        <f t="shared" si="1"/>
        <v>78754</v>
      </c>
      <c r="C101" s="111">
        <f>SUM(C102:C105)</f>
        <v>2889</v>
      </c>
      <c r="D101" s="111">
        <f>SUM(D102:D105)</f>
        <v>75865</v>
      </c>
      <c r="E101" s="65" t="s">
        <v>116</v>
      </c>
      <c r="F101" s="99"/>
      <c r="G101" s="99"/>
      <c r="H101" s="99"/>
      <c r="I101" s="99"/>
      <c r="J101" s="99"/>
      <c r="K101" s="99"/>
      <c r="L101" s="99"/>
      <c r="M101" s="99"/>
      <c r="N101" s="99"/>
      <c r="O101" s="99"/>
      <c r="P101" s="99"/>
      <c r="Q101" s="99"/>
      <c r="R101" s="99"/>
      <c r="S101" s="99"/>
      <c r="T101" s="99"/>
      <c r="U101" s="99"/>
      <c r="V101" s="99"/>
      <c r="W101" s="99"/>
      <c r="X101" s="99"/>
      <c r="Y101" s="99"/>
      <c r="Z101" s="99"/>
    </row>
    <row r="102" spans="1:26" ht="15" customHeight="1">
      <c r="A102" s="340" t="s">
        <v>636</v>
      </c>
      <c r="B102" s="52">
        <f t="shared" si="1"/>
        <v>10186</v>
      </c>
      <c r="C102" s="102">
        <v>675</v>
      </c>
      <c r="D102" s="102">
        <v>9511</v>
      </c>
      <c r="E102" s="80" t="s">
        <v>198</v>
      </c>
      <c r="F102" s="99"/>
      <c r="G102" s="99"/>
      <c r="H102" s="99"/>
      <c r="I102" s="99"/>
      <c r="J102" s="99"/>
      <c r="K102" s="99"/>
      <c r="L102" s="99"/>
      <c r="M102" s="99"/>
      <c r="N102" s="99"/>
      <c r="O102" s="99"/>
      <c r="P102" s="99"/>
      <c r="Q102" s="99"/>
      <c r="R102" s="99"/>
      <c r="S102" s="99"/>
      <c r="T102" s="99"/>
      <c r="U102" s="99"/>
      <c r="V102" s="99"/>
      <c r="W102" s="99"/>
      <c r="X102" s="99"/>
      <c r="Y102" s="99"/>
      <c r="Z102" s="99"/>
    </row>
    <row r="103" spans="1:26" ht="15" customHeight="1">
      <c r="A103" s="340" t="s">
        <v>637</v>
      </c>
      <c r="B103" s="52">
        <f t="shared" si="1"/>
        <v>11614</v>
      </c>
      <c r="C103" s="102">
        <v>212</v>
      </c>
      <c r="D103" s="102">
        <v>11402</v>
      </c>
      <c r="E103" s="80" t="s">
        <v>199</v>
      </c>
      <c r="F103" s="99"/>
      <c r="G103" s="99"/>
      <c r="H103" s="99"/>
      <c r="I103" s="99"/>
      <c r="J103" s="99"/>
      <c r="K103" s="99"/>
      <c r="L103" s="99"/>
      <c r="M103" s="99"/>
      <c r="N103" s="99"/>
      <c r="O103" s="99"/>
      <c r="P103" s="99"/>
      <c r="Q103" s="99"/>
      <c r="R103" s="99"/>
      <c r="S103" s="99"/>
      <c r="T103" s="99"/>
      <c r="U103" s="99"/>
      <c r="V103" s="99"/>
      <c r="W103" s="99"/>
      <c r="X103" s="99"/>
      <c r="Y103" s="99"/>
      <c r="Z103" s="99"/>
    </row>
    <row r="104" spans="1:26" ht="15" customHeight="1">
      <c r="A104" s="340" t="s">
        <v>638</v>
      </c>
      <c r="B104" s="52">
        <f t="shared" si="1"/>
        <v>53561</v>
      </c>
      <c r="C104" s="102">
        <v>701</v>
      </c>
      <c r="D104" s="102">
        <v>52860</v>
      </c>
      <c r="E104" s="80" t="s">
        <v>200</v>
      </c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" customHeight="1">
      <c r="A105" s="340" t="s">
        <v>639</v>
      </c>
      <c r="B105" s="52">
        <f t="shared" si="1"/>
        <v>3393</v>
      </c>
      <c r="C105" s="102">
        <v>1301</v>
      </c>
      <c r="D105" s="102">
        <v>2092</v>
      </c>
      <c r="E105" s="80" t="s">
        <v>201</v>
      </c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" customHeight="1">
      <c r="A106" s="46" t="s">
        <v>92</v>
      </c>
      <c r="B106" s="33">
        <f t="shared" si="1"/>
        <v>29385</v>
      </c>
      <c r="C106" s="111">
        <f>SUM(C107:C108)</f>
        <v>3916</v>
      </c>
      <c r="D106" s="111">
        <f>SUM(D107:D108)</f>
        <v>25469</v>
      </c>
      <c r="E106" s="65" t="s">
        <v>94</v>
      </c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" customHeight="1">
      <c r="A107" s="340" t="s">
        <v>640</v>
      </c>
      <c r="B107" s="52">
        <f t="shared" si="1"/>
        <v>776</v>
      </c>
      <c r="C107" s="102">
        <v>776</v>
      </c>
      <c r="D107" s="113">
        <v>0</v>
      </c>
      <c r="E107" s="80" t="s">
        <v>202</v>
      </c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" customHeight="1">
      <c r="A108" s="340" t="s">
        <v>641</v>
      </c>
      <c r="B108" s="52">
        <f t="shared" si="1"/>
        <v>28609</v>
      </c>
      <c r="C108" s="43">
        <v>3140</v>
      </c>
      <c r="D108" s="43">
        <v>25469</v>
      </c>
      <c r="E108" s="80" t="s">
        <v>203</v>
      </c>
      <c r="F108" s="38"/>
      <c r="G108" s="38"/>
      <c r="H108" s="38"/>
      <c r="I108" s="38"/>
      <c r="J108" s="38"/>
      <c r="K108" s="38"/>
      <c r="L108" s="38"/>
      <c r="M108" s="38"/>
      <c r="N108" s="38"/>
      <c r="O108" s="38"/>
      <c r="P108" s="38"/>
      <c r="Q108" s="38"/>
      <c r="R108" s="38"/>
      <c r="S108" s="38"/>
      <c r="T108" s="38"/>
      <c r="U108" s="38"/>
      <c r="V108" s="38"/>
      <c r="W108" s="38"/>
      <c r="X108" s="38"/>
      <c r="Y108" s="38"/>
      <c r="Z108" s="38"/>
    </row>
    <row r="109" spans="1:26" ht="13.5" customHeight="1">
      <c r="A109" s="38" t="s">
        <v>97</v>
      </c>
      <c r="B109" s="37">
        <f>B106+B101+B96+B89+B83+B74+B64+B45+B37+B27+B18+B9</f>
        <v>7313806</v>
      </c>
      <c r="C109" s="37">
        <f>C106+C101+C96+C89+C83+C74+C64+C45+C37+C27+C18+C9</f>
        <v>2506063</v>
      </c>
      <c r="D109" s="37">
        <f>D106+D101+D96+D89+D83+D74+D64+D45+D37+D27+D18+D9</f>
        <v>4807743</v>
      </c>
      <c r="E109" s="68" t="s">
        <v>7</v>
      </c>
      <c r="F109" s="38"/>
      <c r="G109" s="38"/>
      <c r="H109" s="38"/>
      <c r="I109" s="38"/>
      <c r="J109" s="38"/>
      <c r="K109" s="38"/>
      <c r="L109" s="38"/>
      <c r="M109" s="38"/>
      <c r="N109" s="38"/>
      <c r="O109" s="38"/>
      <c r="P109" s="38"/>
      <c r="Q109" s="38"/>
      <c r="R109" s="38"/>
      <c r="S109" s="38"/>
      <c r="T109" s="38"/>
      <c r="U109" s="38"/>
      <c r="V109" s="38"/>
      <c r="W109" s="38"/>
      <c r="X109" s="38"/>
      <c r="Y109" s="38"/>
      <c r="Z109" s="38"/>
    </row>
    <row r="110" spans="1:26" ht="13.5" customHeight="1">
      <c r="A110" s="29"/>
      <c r="B110" s="37"/>
      <c r="C110" s="37"/>
      <c r="D110" s="37"/>
      <c r="E110" s="106"/>
      <c r="F110" s="38"/>
      <c r="G110" s="38"/>
      <c r="H110" s="38"/>
      <c r="I110" s="38"/>
      <c r="J110" s="38"/>
      <c r="K110" s="38"/>
      <c r="L110" s="38"/>
      <c r="M110" s="38"/>
      <c r="N110" s="38"/>
      <c r="O110" s="38"/>
      <c r="P110" s="38"/>
      <c r="Q110" s="38"/>
      <c r="R110" s="38"/>
      <c r="S110" s="38"/>
      <c r="T110" s="38"/>
      <c r="U110" s="38"/>
      <c r="V110" s="38"/>
      <c r="W110" s="38"/>
      <c r="X110" s="38"/>
      <c r="Y110" s="38"/>
      <c r="Z110" s="38"/>
    </row>
    <row r="111" spans="1:26" ht="13.5" customHeight="1">
      <c r="A111" s="29"/>
      <c r="B111" s="37"/>
      <c r="C111" s="37"/>
      <c r="D111" s="37"/>
      <c r="E111" s="106"/>
      <c r="F111" s="38"/>
      <c r="G111" s="38"/>
      <c r="H111" s="38"/>
      <c r="I111" s="38"/>
      <c r="J111" s="38"/>
      <c r="K111" s="38"/>
      <c r="L111" s="38"/>
      <c r="M111" s="38"/>
      <c r="N111" s="38"/>
      <c r="O111" s="38"/>
      <c r="P111" s="38"/>
      <c r="Q111" s="38"/>
      <c r="R111" s="38"/>
      <c r="S111" s="38"/>
      <c r="T111" s="38"/>
      <c r="U111" s="38"/>
      <c r="V111" s="38"/>
      <c r="W111" s="38"/>
      <c r="X111" s="38"/>
      <c r="Y111" s="38"/>
      <c r="Z111" s="38"/>
    </row>
    <row r="112" spans="1:26" ht="13.5" customHeight="1">
      <c r="A112" s="29"/>
      <c r="B112" s="37"/>
      <c r="C112" s="37"/>
      <c r="D112" s="37"/>
      <c r="E112" s="106"/>
      <c r="F112" s="38"/>
      <c r="G112" s="38"/>
      <c r="H112" s="38"/>
      <c r="I112" s="38"/>
      <c r="J112" s="38"/>
      <c r="K112" s="38"/>
      <c r="L112" s="38"/>
      <c r="M112" s="38"/>
      <c r="N112" s="38"/>
      <c r="O112" s="38"/>
      <c r="P112" s="38"/>
      <c r="Q112" s="38"/>
      <c r="R112" s="38"/>
      <c r="S112" s="38"/>
      <c r="T112" s="38"/>
      <c r="U112" s="38"/>
      <c r="V112" s="38"/>
      <c r="W112" s="38"/>
      <c r="X112" s="38"/>
      <c r="Y112" s="38"/>
      <c r="Z112" s="38"/>
    </row>
    <row r="113" spans="1:26" ht="114" customHeight="1">
      <c r="A113" s="29"/>
      <c r="B113" s="37"/>
      <c r="C113" s="37"/>
      <c r="D113" s="37"/>
      <c r="E113" s="106"/>
      <c r="F113" s="38"/>
      <c r="G113" s="38"/>
      <c r="H113" s="38"/>
      <c r="I113" s="38"/>
      <c r="J113" s="38"/>
      <c r="K113" s="38"/>
      <c r="L113" s="38"/>
      <c r="M113" s="38"/>
      <c r="N113" s="38"/>
      <c r="O113" s="38"/>
      <c r="P113" s="38"/>
      <c r="Q113" s="38"/>
      <c r="R113" s="38"/>
      <c r="S113" s="38"/>
      <c r="T113" s="38"/>
      <c r="U113" s="38"/>
      <c r="V113" s="38"/>
      <c r="W113" s="38"/>
      <c r="X113" s="38"/>
      <c r="Y113" s="38"/>
      <c r="Z113" s="38"/>
    </row>
    <row r="114" spans="1:26" ht="13.5" customHeight="1">
      <c r="A114" s="242" t="s">
        <v>486</v>
      </c>
      <c r="B114" s="48"/>
      <c r="C114" s="3"/>
      <c r="D114" s="3"/>
      <c r="E114" s="269" t="s">
        <v>487</v>
      </c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>
      <c r="A115" s="48" t="s">
        <v>117</v>
      </c>
      <c r="B115" s="7"/>
      <c r="C115" s="7"/>
      <c r="D115" s="7"/>
      <c r="E115" s="59" t="s">
        <v>220</v>
      </c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2.75" customHeight="1">
      <c r="A116" s="61"/>
      <c r="B116" s="61"/>
      <c r="C116" s="61"/>
      <c r="D116" s="61"/>
      <c r="E116" s="6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>
      <c r="A117" s="1"/>
      <c r="B117" s="1"/>
      <c r="C117" s="1"/>
      <c r="D117" s="1"/>
      <c r="E117" s="95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2.75" customHeight="1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2.75" customHeight="1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2.75" customHeight="1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2.75" customHeight="1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2.75" customHeight="1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2.75" customHeight="1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2.75" customHeight="1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2.75" customHeight="1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2.75" customHeight="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2.75" customHeight="1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2.75" customHeight="1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2.75" customHeight="1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2.75" customHeight="1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2.75" customHeight="1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2.75" customHeight="1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2.75" customHeight="1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2.75" customHeight="1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2.75" customHeight="1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2.75" customHeight="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2.75" customHeight="1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2.75" customHeight="1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2.75" customHeight="1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2.75" customHeight="1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2.75" customHeight="1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2.75" customHeight="1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2.75" customHeight="1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2.75" customHeight="1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2.75" customHeight="1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2.75" customHeight="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2.75" customHeight="1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2.75" customHeight="1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2.75" customHeight="1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2.75" customHeight="1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2.75" customHeight="1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2.75" customHeight="1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2.75" customHeight="1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2.75" customHeight="1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2.75" customHeight="1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2.75" customHeight="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2.75" customHeight="1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2.75" customHeight="1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2.75" customHeight="1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2.75" customHeight="1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2.75" customHeight="1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2.75" customHeight="1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2.75" customHeight="1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2.75" customHeight="1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2.75" customHeight="1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2.75" customHeight="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2.75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2.75" customHeight="1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2.75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2.7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2.75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2.75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2.75" customHeight="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2.75" customHeight="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2.75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2.75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2.75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2.75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2.75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2.75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2.75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2.75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2.75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2.75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2.75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2.7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2.75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2.75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2.75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2.75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2.75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2.75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2.75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2.7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2.7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2.75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2.75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2.75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2.75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2.75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2.75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2.7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2.7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2.7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2.75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2.75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2.75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2.7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2.7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2.7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2.75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2.7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2.7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2.75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2.75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2.75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2.75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2.75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2.75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2.75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2.75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2.75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2.75" customHeight="1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2.75" customHeight="1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2.75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2.75" customHeight="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2.75" customHeight="1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2.75" customHeight="1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2.75" customHeight="1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2.75" customHeight="1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2.75" customHeight="1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2.75" customHeight="1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2.75" customHeight="1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2.75" customHeight="1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2.75" customHeight="1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2.75" customHeight="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2.75" customHeight="1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2.75" customHeight="1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2.75" customHeight="1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2.75" customHeight="1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2.75" customHeight="1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2.75" customHeight="1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2.75" customHeight="1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2.75" customHeight="1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2.75" customHeight="1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2.75" customHeight="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2.75" customHeight="1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2.75" customHeight="1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2.75" customHeight="1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2.75" customHeight="1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2.75" customHeight="1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2.75" customHeight="1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2.75" customHeight="1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2.75" customHeight="1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2.75" customHeight="1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2.75" customHeight="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2.75" customHeight="1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2.75" customHeight="1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2.75" customHeight="1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2.75" customHeight="1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2.75" customHeight="1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2.75" customHeight="1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2.75" customHeight="1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2.75" customHeight="1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2.75" customHeight="1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2.75" customHeight="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2.75" customHeight="1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2.75" customHeight="1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2.75" customHeight="1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2.75" customHeight="1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2.75" customHeight="1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2.75" customHeight="1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2.75" customHeight="1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2.75" customHeight="1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2.75" customHeight="1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2.75" customHeight="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2.75" customHeight="1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2.75" customHeight="1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2.75" customHeight="1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2.75" customHeight="1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2.75" customHeight="1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2.75" customHeight="1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2.75" customHeight="1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2.75" customHeight="1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2.75" customHeight="1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2.75" customHeight="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2.75" customHeight="1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2.75" customHeight="1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2.75" customHeight="1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2.75" customHeight="1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2.75" customHeight="1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2.75" customHeight="1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2.75" customHeight="1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2.75" customHeight="1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2.75" customHeight="1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2.75" customHeight="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2.75" customHeight="1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2.75" customHeight="1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2.75" customHeight="1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2.75" customHeight="1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2.75" customHeight="1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2.75" customHeight="1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2.75" customHeight="1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2.75" customHeight="1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2.75" customHeight="1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2.75" customHeight="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2.75" customHeight="1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2.75" customHeight="1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2.75" customHeight="1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2.75" customHeight="1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2.75" customHeight="1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2.75" customHeight="1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2.75" customHeight="1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2.75" customHeight="1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2.75" customHeight="1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2.75" customHeight="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2.75" customHeight="1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2.75" customHeight="1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2.75" customHeight="1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2.75" customHeight="1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2.75" customHeight="1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2.75" customHeight="1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2.75" customHeight="1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2.75" customHeight="1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2.75" customHeight="1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2.75" customHeight="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2.75" customHeight="1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2.75" customHeight="1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2.75" customHeight="1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2.75" customHeight="1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2.75" customHeight="1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2.75" customHeight="1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2.75" customHeight="1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2.75" customHeight="1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2.75" customHeight="1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2.75" customHeight="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2.75" customHeight="1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2.75" customHeight="1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2.75" customHeight="1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2.75" customHeight="1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2.75" customHeight="1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2.75" customHeight="1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2.75" customHeight="1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2.75" customHeight="1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2.75" customHeight="1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2.75" customHeight="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2.75" customHeight="1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2.75" customHeight="1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2.75" customHeight="1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2.75" customHeight="1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2.75" customHeight="1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2.75" customHeight="1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2.75" customHeight="1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2.75" customHeight="1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2.75" customHeight="1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2.75" customHeight="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2.75" customHeight="1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2.75" customHeight="1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2.75" customHeight="1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12.75" customHeight="1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12.75" customHeight="1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ht="12.75" customHeight="1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ht="12.75" customHeight="1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ht="12.75" customHeight="1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ht="12.75" customHeight="1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ht="12.75" customHeight="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ht="12.75" customHeight="1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ht="12.75" customHeight="1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ht="12.75" customHeight="1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ht="12.75" customHeight="1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12.75" customHeight="1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ht="12.75" customHeight="1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ht="12.75" customHeight="1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ht="12.75" customHeight="1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ht="12.75" customHeight="1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ht="12.75" customHeight="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ht="12.75" customHeight="1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ht="12.75" customHeight="1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ht="12.75" customHeight="1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ht="12.75" customHeight="1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ht="12.75" customHeight="1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ht="12.75" customHeight="1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ht="12.75" customHeight="1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ht="12.75" customHeight="1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ht="12.75" customHeight="1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ht="12.75" customHeight="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ht="12.75" customHeight="1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ht="12.75" customHeight="1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ht="12.75" customHeight="1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ht="12.75" customHeight="1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ht="12.75" customHeight="1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ht="12.75" customHeight="1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ht="12.75" customHeight="1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ht="12.75" customHeight="1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ht="12.75" customHeight="1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ht="12.75" customHeight="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ht="12.75" customHeight="1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ht="12.75" customHeight="1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ht="12.75" customHeight="1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ht="12.75" customHeight="1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ht="12.75" customHeight="1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ht="12.75" customHeight="1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ht="12.75" customHeight="1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ht="12.75" customHeight="1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ht="12.75" customHeight="1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ht="12.75" customHeight="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ht="12.75" customHeight="1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ht="12.75" customHeight="1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ht="12.75" customHeight="1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ht="12.75" customHeight="1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ht="12.75" customHeight="1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ht="12.75" customHeight="1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ht="12.75" customHeight="1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ht="12.75" customHeight="1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ht="12.75" customHeight="1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ht="12.75" customHeight="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ht="12.75" customHeight="1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ht="12.75" customHeight="1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ht="12.75" customHeight="1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ht="12.75" customHeight="1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ht="12.75" customHeight="1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ht="12.75" customHeight="1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ht="12.75" customHeight="1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ht="12.75" customHeight="1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ht="12.75" customHeight="1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ht="12.75" customHeight="1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ht="12.75" customHeight="1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ht="12.75" customHeight="1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ht="12.75" customHeight="1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ht="12.75" customHeight="1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ht="12.75" customHeight="1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ht="12.75" customHeight="1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ht="12.75" customHeight="1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ht="12.75" customHeight="1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ht="12.75" customHeight="1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ht="12.75" customHeight="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ht="12.75" customHeight="1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ht="12.75" customHeight="1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ht="12.75" customHeight="1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ht="12.75" customHeight="1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ht="12.75" customHeight="1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ht="12.75" customHeight="1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ht="12.75" customHeight="1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ht="12.75" customHeight="1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ht="12.75" customHeight="1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ht="12.75" customHeight="1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ht="12.75" customHeight="1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ht="12.75" customHeight="1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ht="12.75" customHeight="1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ht="12.75" customHeight="1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ht="12.75" customHeight="1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ht="12.75" customHeight="1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ht="12.75" customHeight="1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ht="12.75" customHeight="1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ht="12.75" customHeight="1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ht="12.75" customHeight="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ht="12.75" customHeight="1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ht="12.75" customHeight="1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ht="12.75" customHeight="1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ht="12.75" customHeight="1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ht="12.75" customHeight="1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ht="12.75" customHeight="1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ht="12.75" customHeight="1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ht="12.75" customHeight="1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ht="12.75" customHeight="1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ht="12.75" customHeight="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ht="12.75" customHeight="1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ht="12.75" customHeight="1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ht="12.75" customHeight="1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ht="12.75" customHeight="1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ht="12.75" customHeight="1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ht="12.75" customHeight="1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ht="12.75" customHeight="1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ht="12.75" customHeight="1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ht="12.75" customHeight="1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ht="12.75" customHeight="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ht="12.75" customHeight="1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ht="12.75" customHeight="1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ht="12.75" customHeight="1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ht="12.75" customHeight="1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ht="12.75" customHeight="1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ht="12.75" customHeight="1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ht="12.75" customHeight="1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ht="12.75" customHeight="1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ht="12.75" customHeight="1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ht="12.75" customHeight="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ht="12.75" customHeight="1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ht="12.75" customHeight="1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ht="12.75" customHeight="1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ht="12.75" customHeight="1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ht="12.75" customHeight="1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ht="12.75" customHeight="1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ht="12.75" customHeight="1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ht="12.75" customHeight="1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ht="12.75" customHeight="1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ht="12.75" customHeight="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ht="12.75" customHeight="1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ht="12.75" customHeight="1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ht="12.75" customHeight="1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ht="12.75" customHeight="1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ht="12.75" customHeight="1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ht="12.75" customHeight="1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ht="12.75" customHeight="1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ht="12.75" customHeight="1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ht="12.75" customHeight="1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ht="12.75" customHeight="1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ht="12.75" customHeight="1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ht="12.75" customHeight="1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ht="12.75" customHeight="1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ht="12.75" customHeight="1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ht="12.75" customHeight="1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ht="12.75" customHeight="1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ht="12.75" customHeight="1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ht="12.75" customHeight="1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ht="12.75" customHeight="1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ht="12.75" customHeight="1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ht="12.75" customHeight="1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ht="12.75" customHeight="1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ht="12.75" customHeight="1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ht="12.75" customHeight="1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ht="12.75" customHeight="1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ht="12.75" customHeight="1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ht="12.75" customHeight="1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ht="12.75" customHeight="1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ht="12.75" customHeight="1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ht="12.75" customHeight="1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ht="12.75" customHeight="1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ht="12.75" customHeight="1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ht="12.75" customHeight="1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ht="12.75" customHeight="1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ht="12.75" customHeight="1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ht="12.75" customHeight="1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ht="12.75" customHeight="1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ht="12.75" customHeight="1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ht="12.75" customHeight="1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ht="12.75" customHeight="1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ht="12.75" customHeight="1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ht="12.75" customHeight="1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ht="12.75" customHeight="1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ht="12.75" customHeight="1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ht="12.75" customHeight="1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ht="12.75" customHeight="1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ht="12.75" customHeight="1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ht="12.75" customHeight="1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ht="12.75" customHeight="1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ht="12.75" customHeight="1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ht="12.75" customHeight="1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ht="12.75" customHeight="1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ht="12.75" customHeight="1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ht="12.75" customHeight="1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ht="12.75" customHeight="1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ht="12.75" customHeight="1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ht="12.75" customHeight="1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ht="12.75" customHeight="1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ht="12.75" customHeight="1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ht="12.75" customHeight="1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ht="12.75" customHeight="1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ht="12.75" customHeight="1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ht="12.75" customHeight="1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ht="12.75" customHeight="1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ht="12.75" customHeight="1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ht="12.75" customHeight="1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ht="12.75" customHeight="1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ht="12.75" customHeight="1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ht="12.75" customHeight="1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ht="12.75" customHeight="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ht="12.75" customHeight="1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ht="12.75" customHeight="1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ht="12.75" customHeight="1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ht="12.75" customHeight="1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ht="12.75" customHeight="1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ht="12.75" customHeight="1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ht="12.75" customHeight="1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ht="12.75" customHeight="1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ht="12.75" customHeight="1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ht="12.75" customHeight="1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ht="12.75" customHeight="1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ht="12.75" customHeight="1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ht="12.75" customHeight="1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ht="12.75" customHeight="1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ht="12.75" customHeight="1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ht="12.75" customHeight="1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ht="12.75" customHeight="1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ht="12.75" customHeight="1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ht="12.75" customHeight="1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 ht="12.75" customHeight="1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ht="12.75" customHeight="1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ht="12.75" customHeight="1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ht="12.75" customHeight="1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ht="12.75" customHeight="1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ht="12.75" customHeight="1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ht="12.75" customHeight="1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ht="12.75" customHeight="1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ht="12.75" customHeight="1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ht="12.75" customHeight="1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ht="12.75" customHeight="1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ht="12.75" customHeight="1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ht="12.75" customHeight="1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ht="12.75" customHeight="1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ht="12.75" customHeight="1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ht="12.75" customHeight="1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ht="12.75" customHeight="1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ht="12.75" customHeight="1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ht="12.75" customHeight="1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ht="12.75" customHeight="1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ht="12.75" customHeight="1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ht="12.75" customHeight="1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ht="12.75" customHeight="1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ht="12.75" customHeight="1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ht="12.75" customHeight="1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ht="12.75" customHeight="1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ht="12.75" customHeight="1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ht="12.75" customHeight="1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ht="12.75" customHeight="1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ht="12.75" customHeight="1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ht="12.75" customHeight="1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ht="12.75" customHeight="1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 ht="12.75" customHeight="1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 ht="12.75" customHeight="1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 ht="12.75" customHeight="1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 ht="12.75" customHeight="1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 ht="12.75" customHeight="1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 ht="12.75" customHeight="1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 ht="12.75" customHeight="1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 ht="12.75" customHeight="1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 ht="12.75" customHeight="1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 ht="12.75" customHeight="1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 ht="12.75" customHeight="1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 ht="12.75" customHeight="1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 ht="12.75" customHeight="1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 ht="12.75" customHeight="1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 ht="12.75" customHeight="1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 ht="12.75" customHeight="1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 ht="12.75" customHeight="1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 ht="12.75" customHeight="1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 ht="12.75" customHeight="1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 ht="12.75" customHeight="1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 ht="12.75" customHeight="1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 ht="12.75" customHeight="1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 ht="12.75" customHeight="1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 ht="12.75" customHeight="1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 ht="12.75" customHeight="1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 ht="12.75" customHeight="1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 ht="12.75" customHeight="1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 ht="12.75" customHeight="1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 ht="12.75" customHeight="1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 ht="12.75" customHeight="1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 ht="12.75" customHeight="1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 ht="12.75" customHeight="1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 ht="12.75" customHeight="1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 ht="12.75" customHeight="1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 ht="12.75" customHeight="1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 ht="12.75" customHeight="1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 ht="12.75" customHeight="1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 ht="12.75" customHeight="1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 ht="12.75" customHeight="1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 ht="12.75" customHeight="1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 ht="12.75" customHeight="1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 ht="12.75" customHeight="1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 ht="12.75" customHeight="1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 ht="12.75" customHeight="1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 ht="12.75" customHeight="1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 ht="12.75" customHeight="1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 ht="12.75" customHeight="1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 ht="12.75" customHeight="1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 ht="12.75" customHeight="1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 ht="12.75" customHeight="1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 ht="12.75" customHeight="1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 ht="12.75" customHeight="1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 ht="12.75" customHeight="1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 ht="12.75" customHeight="1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 ht="12.75" customHeight="1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 ht="12.75" customHeight="1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 ht="12.75" customHeight="1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 ht="12.75" customHeight="1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 ht="12.75" customHeight="1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 ht="12.75" customHeight="1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 ht="12.75" customHeight="1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 ht="12.75" customHeight="1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 ht="12.75" customHeight="1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 ht="12.75" customHeight="1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 ht="12.75" customHeight="1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 ht="12.75" customHeight="1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 ht="12.75" customHeight="1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 ht="12.75" customHeight="1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 ht="12.75" customHeight="1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 ht="12.75" customHeight="1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 ht="12.75" customHeight="1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 ht="12.75" customHeight="1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 ht="12.75" customHeight="1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 ht="12.75" customHeight="1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 ht="12.75" customHeight="1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 ht="12.75" customHeight="1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 ht="12.75" customHeight="1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 ht="12.75" customHeight="1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 ht="12.75" customHeight="1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 ht="12.75" customHeight="1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 ht="12.75" customHeight="1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 ht="12.75" customHeight="1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 ht="12.75" customHeight="1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 ht="12.75" customHeight="1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 ht="12.75" customHeight="1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 ht="12.75" customHeight="1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 ht="12.75" customHeight="1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 ht="12.75" customHeight="1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 ht="12.75" customHeight="1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 ht="12.75" customHeight="1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 ht="12.75" customHeight="1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 ht="12.75" customHeight="1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 ht="12.75" customHeight="1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 ht="12.75" customHeight="1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 ht="12.75" customHeight="1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 ht="12.75" customHeight="1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 ht="12.75" customHeight="1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 ht="12.75" customHeight="1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 ht="12.75" customHeight="1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 ht="12.75" customHeight="1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 ht="12.75" customHeight="1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 ht="12.75" customHeight="1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 ht="12.75" customHeight="1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 ht="12.75" customHeight="1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 ht="12.75" customHeight="1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 ht="12.75" customHeight="1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 ht="12.75" customHeight="1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 ht="12.75" customHeight="1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 ht="12.75" customHeight="1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 ht="12.75" customHeight="1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 ht="12.75" customHeight="1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 ht="12.75" customHeight="1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 ht="12.75" customHeight="1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 ht="12.75" customHeight="1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 ht="12.75" customHeight="1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 ht="12.75" customHeight="1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 ht="12.75" customHeight="1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 ht="12.75" customHeight="1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 ht="12.75" customHeight="1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 ht="12.75" customHeight="1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 ht="12.75" customHeight="1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 ht="12.75" customHeight="1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 ht="12.75" customHeight="1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 ht="12.75" customHeight="1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 ht="12.75" customHeight="1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 ht="12.75" customHeight="1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 ht="12.75" customHeight="1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 ht="12.75" customHeight="1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 ht="12.75" customHeight="1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 ht="12.75" customHeight="1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 ht="12.75" customHeight="1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 ht="12.75" customHeight="1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 ht="12.75" customHeight="1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 ht="12.75" customHeight="1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 ht="12.75" customHeight="1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 ht="12.75" customHeight="1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 ht="12.75" customHeight="1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 ht="12.75" customHeight="1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 ht="12.75" customHeight="1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 ht="12.75" customHeight="1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 ht="12.75" customHeight="1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 ht="12.75" customHeight="1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 ht="12.75" customHeight="1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 ht="12.75" customHeight="1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 ht="12.75" customHeight="1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 ht="12.75" customHeight="1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 ht="12.75" customHeight="1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 ht="12.75" customHeight="1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 ht="12.75" customHeight="1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 ht="12.75" customHeight="1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 ht="12.75" customHeight="1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 ht="12.75" customHeight="1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 ht="12.75" customHeight="1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 ht="12.75" customHeight="1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 ht="12.75" customHeight="1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 ht="12.75" customHeight="1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 ht="12.75" customHeight="1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 ht="12.75" customHeight="1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 ht="12.75" customHeight="1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 ht="12.75" customHeight="1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 ht="12.75" customHeight="1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 ht="12.75" customHeight="1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 ht="12.75" customHeight="1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 ht="12.75" customHeight="1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 ht="12.75" customHeight="1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 ht="12.75" customHeight="1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 ht="12.75" customHeight="1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 ht="12.75" customHeight="1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 ht="12.75" customHeight="1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 ht="12.75" customHeight="1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 ht="12.75" customHeight="1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 ht="12.75" customHeight="1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 ht="12.75" customHeight="1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 ht="12.75" customHeight="1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 ht="12.75" customHeight="1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 ht="12.75" customHeight="1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 ht="12.75" customHeight="1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 ht="12.75" customHeight="1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spans="1:26" ht="12.75" customHeight="1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spans="1:26" ht="12.75" customHeight="1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spans="1:26" ht="12.75" customHeight="1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spans="1:26" ht="12.75" customHeight="1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spans="1:26" ht="12.75" customHeight="1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spans="1:26" ht="12.75" customHeight="1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spans="1:26" ht="12.75" customHeight="1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spans="1:26" ht="12.75" customHeight="1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spans="1:26" ht="12.75" customHeight="1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spans="1:26" ht="12.75" customHeight="1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spans="1:26" ht="12.75" customHeight="1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spans="1:26" ht="12.75" customHeight="1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spans="1:26" ht="12.75" customHeight="1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spans="1:26" ht="12.75" customHeight="1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spans="1:26" ht="12.75" customHeight="1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spans="1:26" ht="12.75" customHeight="1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spans="1:26" ht="12.75" customHeight="1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spans="1:26" ht="12.75" customHeight="1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spans="1:26" ht="12.75" customHeight="1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spans="1:26" ht="12.75" customHeight="1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spans="1:26" ht="12.75" customHeight="1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spans="1:26" ht="12.75" customHeight="1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spans="1:26" ht="12.75" customHeight="1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spans="1:26" ht="12.75" customHeight="1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spans="1:26" ht="12.75" customHeight="1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spans="1:26" ht="12.75" customHeight="1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spans="1:26" ht="12.75" customHeight="1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spans="1:26" ht="12.75" customHeight="1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spans="1:26" ht="12.75" customHeight="1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spans="1:26" ht="12.75" customHeight="1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spans="1:26" ht="12.75" customHeight="1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spans="1:26" ht="12.75" customHeight="1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spans="1:26" ht="12.75" customHeight="1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spans="1:26" ht="12.75" customHeight="1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spans="1:26" ht="12.75" customHeight="1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spans="1:26" ht="12.75" customHeight="1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spans="1:26" ht="12.75" customHeight="1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spans="1:26" ht="12.75" customHeight="1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spans="1:26" ht="12.75" customHeight="1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spans="1:26" ht="12.75" customHeight="1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spans="1:26" ht="12.75" customHeight="1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spans="1:26" ht="12.75" customHeight="1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spans="1:26" ht="12.75" customHeight="1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spans="1:26" ht="12.75" customHeight="1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spans="1:26" ht="12.75" customHeight="1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spans="1:26" ht="12.75" customHeight="1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spans="1:26" ht="12.75" customHeight="1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spans="1:26" ht="12.75" customHeight="1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spans="1:26" ht="12.75" customHeight="1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spans="1:26" ht="12.75" customHeight="1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spans="1:26" ht="12.75" customHeight="1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spans="1:26" ht="12.75" customHeight="1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spans="1:26" ht="12.75" customHeight="1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spans="1:26" ht="12.75" customHeight="1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spans="1:26" ht="12.75" customHeight="1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spans="1:26" ht="12.75" customHeight="1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spans="1:26" ht="12.75" customHeight="1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spans="1:26" ht="12.75" customHeight="1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spans="1:26" ht="12.75" customHeight="1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spans="1:26" ht="12.75" customHeight="1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spans="1:26" ht="12.75" customHeight="1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spans="1:26" ht="12.75" customHeight="1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spans="1:26" ht="12.75" customHeight="1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spans="1:26" ht="12.75" customHeight="1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spans="1:26" ht="12.75" customHeight="1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spans="1:26" ht="12.75" customHeight="1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spans="1:26" ht="12.75" customHeight="1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spans="1:26" ht="12.75" customHeight="1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spans="1:26" ht="12.75" customHeight="1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spans="1:26" ht="12.75" customHeight="1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spans="1:26" ht="12.75" customHeight="1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spans="1:26" ht="12.75" customHeight="1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spans="1:26" ht="12.75" customHeight="1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spans="1:26" ht="12.75" customHeight="1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spans="1:26" ht="12.75" customHeight="1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spans="1:26" ht="12.75" customHeight="1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spans="1:26" ht="12.75" customHeight="1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spans="1:26" ht="12.75" customHeight="1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spans="1:26" ht="12.75" customHeight="1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spans="1:26" ht="12.75" customHeight="1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spans="1:26" ht="12.75" customHeight="1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spans="1:26" ht="12.75" customHeight="1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spans="1:26" ht="12.75" customHeight="1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spans="1:26" ht="12.75" customHeight="1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spans="1:26" ht="12.75" customHeight="1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spans="1:26" ht="12.75" customHeight="1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spans="1:26" ht="12.75" customHeight="1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spans="1:26" ht="12.75" customHeight="1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spans="1:26" ht="12.75" customHeight="1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spans="1:26" ht="12.75" customHeight="1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spans="1:26" ht="12.75" customHeight="1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spans="1:26" ht="12.75" customHeight="1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spans="1:26" ht="12.75" customHeight="1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spans="1:26" ht="12.75" customHeight="1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spans="1:26" ht="12.75" customHeight="1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spans="1:26" ht="12.75" customHeight="1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spans="1:26" ht="12.75" customHeight="1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spans="1:26" ht="12.75" customHeight="1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spans="1:26" ht="12.75" customHeight="1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spans="1:26" ht="12.75" customHeight="1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spans="1:26" ht="12.75" customHeight="1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spans="1:26" ht="12.75" customHeight="1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spans="1:26" ht="12.75" customHeight="1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spans="1:26" ht="12.75" customHeight="1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spans="1:26" ht="12.75" customHeight="1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spans="1:26" ht="12.75" customHeight="1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spans="1:26" ht="12.75" customHeight="1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spans="1:26" ht="12.75" customHeight="1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spans="1:26" ht="12.75" customHeight="1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spans="1:26" ht="12.75" customHeight="1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spans="1:26" ht="12.75" customHeight="1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spans="1:26" ht="12.75" customHeight="1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spans="1:26" ht="12.75" customHeight="1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spans="1:26" ht="12.75" customHeight="1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spans="1:26" ht="12.75" customHeight="1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spans="1:26" ht="12.75" customHeight="1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spans="1:26" ht="12.75" customHeight="1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spans="1:26" ht="12.75" customHeight="1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spans="1:26" ht="12.75" customHeight="1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spans="1:26" ht="12.75" customHeight="1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spans="1:26" ht="12.75" customHeight="1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spans="1:26" ht="12.75" customHeight="1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spans="1:26" ht="12.75" customHeight="1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spans="1:26" ht="12.75" customHeight="1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spans="1:26" ht="12.75" customHeight="1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spans="1:26" ht="12.75" customHeight="1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spans="1:26" ht="12.75" customHeight="1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spans="1:26" ht="12.75" customHeight="1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spans="1:26" ht="12.75" customHeight="1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spans="1:26" ht="12.75" customHeight="1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spans="1:26" ht="12.75" customHeight="1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spans="1:26" ht="12.75" customHeight="1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spans="1:26" ht="12.75" customHeight="1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spans="1:26" ht="12.75" customHeight="1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spans="1:26" ht="12.75" customHeight="1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spans="1:26" ht="12.75" customHeight="1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spans="1:26" ht="12.75" customHeight="1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spans="1:26" ht="12.75" customHeight="1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spans="1:26" ht="12.75" customHeight="1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spans="1:26" ht="12.75" customHeight="1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spans="1:26" ht="12.75" customHeight="1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spans="1:26" ht="12.75" customHeight="1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spans="1:26" ht="12.75" customHeight="1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spans="1:26" ht="12.75" customHeight="1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spans="1:26" ht="12.75" customHeight="1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spans="1:26" ht="12.75" customHeight="1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spans="1:26" ht="12.75" customHeight="1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spans="1:26" ht="12.75" customHeight="1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spans="1:26" ht="12.75" customHeight="1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spans="1:26" ht="12.75" customHeight="1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spans="1:26" ht="12.75" customHeight="1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spans="1:26" ht="12.75" customHeight="1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spans="1:26" ht="12.75" customHeight="1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spans="1:26" ht="12.75" customHeight="1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spans="1:26" ht="12.75" customHeight="1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spans="1:26" ht="12.75" customHeight="1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spans="1:26" ht="12.75" customHeight="1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spans="1:26" ht="12.75" customHeight="1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spans="1:26" ht="12.75" customHeight="1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spans="1:26" ht="12.75" customHeight="1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spans="1:26" ht="12.75" customHeight="1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spans="1:26" ht="12.75" customHeight="1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spans="1:26" ht="12.75" customHeight="1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spans="1:26" ht="12.75" customHeight="1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spans="1:26" ht="12.75" customHeight="1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spans="1:26" ht="12.75" customHeight="1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spans="1:26" ht="12.75" customHeight="1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spans="1:26" ht="12.75" customHeight="1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spans="1:26" ht="12.75" customHeight="1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spans="1:26" ht="12.75" customHeight="1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spans="1:26" ht="12.75" customHeight="1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spans="1:26" ht="12.75" customHeight="1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spans="1:26" ht="12.75" customHeight="1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spans="1:26" ht="12.75" customHeight="1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spans="1:26" ht="12.75" customHeight="1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spans="1:26" ht="12.75" customHeight="1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spans="1:26" ht="12.75" customHeight="1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spans="1:26" ht="12.75" customHeight="1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spans="1:26" ht="12.75" customHeight="1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spans="1:26" ht="12.75" customHeight="1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spans="1:26" ht="12.75" customHeight="1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spans="1:26" ht="12.75" customHeight="1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spans="1:26" ht="12.75" customHeight="1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spans="1:26" ht="12.75" customHeight="1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spans="1:26" ht="12.75" customHeight="1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spans="1:26" ht="12.75" customHeight="1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spans="1:26" ht="12.75" customHeight="1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spans="1:26" ht="12.75" customHeight="1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spans="1:26" ht="12.75" customHeight="1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spans="1:26" ht="12.75" customHeight="1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spans="1:26" ht="12.75" customHeight="1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spans="1:26" ht="12.75" customHeight="1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spans="1:26" ht="12.75" customHeight="1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spans="1:26" ht="12.75" customHeight="1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spans="1:26" ht="12.75" customHeight="1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spans="1:26" ht="12.75" customHeight="1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spans="1:26" ht="12.75" customHeight="1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spans="1:26" ht="12.75" customHeight="1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spans="1:26" ht="12.75" customHeight="1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spans="1:26" ht="12.75" customHeight="1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</sheetData>
  <mergeCells count="1">
    <mergeCell ref="D59:E59"/>
  </mergeCells>
  <pageMargins left="0.70866141732283472" right="0.70866141732283472" top="0.74803149606299213" bottom="0.74803149606299213" header="0.31496062992125984" footer="0.31496062992125984"/>
  <pageSetup paperSize="9" scale="75" firstPageNumber="36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I989"/>
  <sheetViews>
    <sheetView showGridLines="0" workbookViewId="0">
      <selection activeCell="J39" sqref="J39"/>
    </sheetView>
  </sheetViews>
  <sheetFormatPr baseColWidth="10" defaultColWidth="14.42578125" defaultRowHeight="15" customHeight="1"/>
  <cols>
    <col min="1" max="1" width="33.7109375" customWidth="1"/>
    <col min="2" max="7" width="9.28515625" customWidth="1"/>
    <col min="8" max="8" width="24.42578125" customWidth="1"/>
    <col min="9" max="9" width="12.5703125" customWidth="1"/>
  </cols>
  <sheetData>
    <row r="1" spans="1:9" ht="24.75" customHeight="1">
      <c r="A1" s="2" t="s">
        <v>6</v>
      </c>
      <c r="B1" s="3"/>
      <c r="C1" s="3"/>
      <c r="D1" s="3"/>
      <c r="E1" s="3"/>
      <c r="F1" s="3"/>
      <c r="G1" s="3"/>
      <c r="H1" s="4" t="s">
        <v>0</v>
      </c>
      <c r="I1" s="3"/>
    </row>
    <row r="2" spans="1:9" ht="18.75" customHeight="1">
      <c r="A2" s="125"/>
      <c r="B2" s="3"/>
      <c r="C2" s="3"/>
      <c r="D2" s="3"/>
      <c r="E2" s="3"/>
      <c r="F2" s="3"/>
      <c r="G2" s="3"/>
      <c r="H2" s="22"/>
      <c r="I2" s="3"/>
    </row>
    <row r="3" spans="1:9" ht="18.75" customHeight="1">
      <c r="A3" s="126" t="s">
        <v>699</v>
      </c>
      <c r="B3" s="1"/>
      <c r="C3" s="1"/>
      <c r="D3" s="1"/>
      <c r="E3" s="388" t="s">
        <v>700</v>
      </c>
      <c r="F3" s="372"/>
      <c r="G3" s="372"/>
      <c r="H3" s="372"/>
      <c r="I3" s="1"/>
    </row>
    <row r="4" spans="1:9" ht="18.75" customHeight="1">
      <c r="A4" s="126" t="s">
        <v>238</v>
      </c>
      <c r="B4" s="1"/>
      <c r="C4" s="1"/>
      <c r="D4" s="1"/>
      <c r="E4" s="1"/>
      <c r="F4" s="1"/>
      <c r="G4" s="72"/>
      <c r="H4" s="72" t="s">
        <v>239</v>
      </c>
      <c r="I4" s="1"/>
    </row>
    <row r="5" spans="1:9" ht="18.75" customHeight="1">
      <c r="A5" s="126" t="s">
        <v>240</v>
      </c>
      <c r="B5" s="1"/>
      <c r="C5" s="1"/>
      <c r="D5" s="1"/>
      <c r="E5" s="1"/>
      <c r="F5" s="1"/>
      <c r="G5" s="1"/>
      <c r="H5" s="71" t="s">
        <v>241</v>
      </c>
      <c r="I5" s="1"/>
    </row>
    <row r="6" spans="1:9" ht="16.5" customHeight="1">
      <c r="A6" s="128"/>
      <c r="B6" s="1"/>
      <c r="C6" s="1"/>
      <c r="D6" s="1"/>
      <c r="E6" s="1"/>
      <c r="F6" s="1"/>
      <c r="G6" s="1"/>
      <c r="H6" s="74"/>
      <c r="I6" s="1"/>
    </row>
    <row r="7" spans="1:9" ht="16.5" customHeight="1">
      <c r="A7" s="129" t="s">
        <v>242</v>
      </c>
      <c r="B7" s="130"/>
      <c r="C7" s="143" t="s">
        <v>756</v>
      </c>
      <c r="D7" s="130"/>
      <c r="E7" s="143" t="s">
        <v>530</v>
      </c>
      <c r="F7" s="130"/>
      <c r="G7" s="130"/>
      <c r="H7" s="131" t="s">
        <v>243</v>
      </c>
      <c r="I7" s="38"/>
    </row>
    <row r="8" spans="1:9" ht="16.5" customHeight="1">
      <c r="A8" s="38"/>
      <c r="B8" s="1"/>
      <c r="C8" s="38"/>
      <c r="D8" s="1"/>
      <c r="E8" s="38"/>
      <c r="F8" s="1"/>
      <c r="G8" s="1"/>
      <c r="H8" s="1"/>
      <c r="I8" s="38"/>
    </row>
    <row r="9" spans="1:9" ht="21.75" customHeight="1">
      <c r="A9" s="38" t="s">
        <v>244</v>
      </c>
      <c r="B9" s="1"/>
      <c r="C9" s="38"/>
      <c r="D9" s="1"/>
      <c r="E9" s="38"/>
      <c r="F9" s="1"/>
      <c r="G9" s="1"/>
      <c r="H9" s="132" t="s">
        <v>245</v>
      </c>
      <c r="I9" s="38"/>
    </row>
    <row r="10" spans="1:9" ht="21.75" customHeight="1">
      <c r="A10" s="1" t="s">
        <v>246</v>
      </c>
      <c r="B10" s="76"/>
      <c r="C10" s="77">
        <v>12</v>
      </c>
      <c r="D10" s="76"/>
      <c r="E10" s="77">
        <v>12.1</v>
      </c>
      <c r="F10" s="77"/>
      <c r="G10" s="76"/>
      <c r="H10" s="42" t="s">
        <v>247</v>
      </c>
      <c r="I10" s="38"/>
    </row>
    <row r="11" spans="1:9" ht="21.75" customHeight="1">
      <c r="A11" s="1" t="s">
        <v>248</v>
      </c>
      <c r="B11" s="76"/>
      <c r="C11" s="77">
        <v>16.2</v>
      </c>
      <c r="D11" s="76"/>
      <c r="E11" s="77">
        <v>16.399999999999999</v>
      </c>
      <c r="F11" s="77"/>
      <c r="G11" s="76"/>
      <c r="H11" s="81" t="s">
        <v>249</v>
      </c>
      <c r="I11" s="38"/>
    </row>
    <row r="12" spans="1:9" ht="21.75" customHeight="1">
      <c r="A12" s="129" t="s">
        <v>250</v>
      </c>
      <c r="B12" s="76"/>
      <c r="C12" s="77">
        <v>4.2</v>
      </c>
      <c r="D12" s="76"/>
      <c r="E12" s="77">
        <v>4.3</v>
      </c>
      <c r="F12" s="77"/>
      <c r="G12" s="76"/>
      <c r="H12" s="81" t="s">
        <v>251</v>
      </c>
      <c r="I12" s="38"/>
    </row>
    <row r="13" spans="1:9" ht="21.75" customHeight="1">
      <c r="A13" s="1" t="s">
        <v>252</v>
      </c>
      <c r="B13" s="76"/>
      <c r="C13" s="77">
        <v>18.399999999999999</v>
      </c>
      <c r="D13" s="76"/>
      <c r="E13" s="77">
        <v>18.7</v>
      </c>
      <c r="F13" s="76"/>
      <c r="G13" s="76"/>
      <c r="H13" s="81" t="s">
        <v>253</v>
      </c>
      <c r="I13" s="38"/>
    </row>
    <row r="14" spans="1:9" ht="21.75" customHeight="1">
      <c r="A14" s="129" t="s">
        <v>254</v>
      </c>
      <c r="B14" s="76"/>
      <c r="C14" s="77">
        <v>6.4</v>
      </c>
      <c r="D14" s="76"/>
      <c r="E14" s="77">
        <v>6.6</v>
      </c>
      <c r="F14" s="76"/>
      <c r="G14" s="76"/>
      <c r="H14" s="81" t="s">
        <v>255</v>
      </c>
      <c r="I14" s="38"/>
    </row>
    <row r="15" spans="1:9" ht="9" customHeight="1">
      <c r="A15" s="1"/>
      <c r="B15" s="1"/>
      <c r="C15" s="85"/>
      <c r="D15" s="1"/>
      <c r="E15" s="85"/>
      <c r="F15" s="1"/>
      <c r="G15" s="76"/>
      <c r="H15" s="62"/>
      <c r="I15" s="38"/>
    </row>
    <row r="16" spans="1:9" ht="21.75" customHeight="1">
      <c r="A16" s="38" t="s">
        <v>257</v>
      </c>
      <c r="B16" s="1"/>
      <c r="C16" s="85"/>
      <c r="D16" s="1"/>
      <c r="E16" s="85"/>
      <c r="F16" s="1"/>
      <c r="G16" s="76"/>
      <c r="H16" s="132" t="s">
        <v>258</v>
      </c>
      <c r="I16" s="38"/>
    </row>
    <row r="17" spans="1:9" ht="21.75" customHeight="1">
      <c r="A17" s="1" t="s">
        <v>246</v>
      </c>
      <c r="B17" s="76"/>
      <c r="C17" s="77">
        <v>11.7</v>
      </c>
      <c r="D17" s="76"/>
      <c r="E17" s="77">
        <v>12</v>
      </c>
      <c r="F17" s="77"/>
      <c r="G17" s="76"/>
      <c r="H17" s="42" t="s">
        <v>247</v>
      </c>
      <c r="I17" s="38"/>
    </row>
    <row r="18" spans="1:9" ht="21.75" customHeight="1">
      <c r="A18" s="1" t="s">
        <v>248</v>
      </c>
      <c r="B18" s="76"/>
      <c r="C18" s="77">
        <v>18.100000000000001</v>
      </c>
      <c r="D18" s="76"/>
      <c r="E18" s="77">
        <v>18.5</v>
      </c>
      <c r="F18" s="77"/>
      <c r="G18" s="76"/>
      <c r="H18" s="81" t="s">
        <v>249</v>
      </c>
      <c r="I18" s="38"/>
    </row>
    <row r="19" spans="1:9" ht="21.75" customHeight="1">
      <c r="A19" s="129" t="s">
        <v>250</v>
      </c>
      <c r="B19" s="76"/>
      <c r="C19" s="77">
        <v>6.4</v>
      </c>
      <c r="D19" s="76"/>
      <c r="E19" s="77">
        <v>6.5</v>
      </c>
      <c r="F19" s="77"/>
      <c r="G19" s="76"/>
      <c r="H19" s="81" t="s">
        <v>251</v>
      </c>
      <c r="I19" s="38"/>
    </row>
    <row r="20" spans="1:9" ht="21.75" customHeight="1">
      <c r="A20" s="1" t="s">
        <v>252</v>
      </c>
      <c r="B20" s="76"/>
      <c r="C20" s="77">
        <v>-3.1</v>
      </c>
      <c r="D20" s="76"/>
      <c r="E20" s="77">
        <v>-3</v>
      </c>
      <c r="F20" s="76"/>
      <c r="G20" s="76"/>
      <c r="H20" s="81" t="s">
        <v>253</v>
      </c>
      <c r="I20" s="38"/>
    </row>
    <row r="21" spans="1:9" ht="21.75" customHeight="1">
      <c r="A21" s="129" t="s">
        <v>254</v>
      </c>
      <c r="B21" s="76"/>
      <c r="C21" s="77">
        <v>-14.8</v>
      </c>
      <c r="D21" s="76"/>
      <c r="E21" s="77">
        <v>-15</v>
      </c>
      <c r="F21" s="76"/>
      <c r="G21" s="76"/>
      <c r="H21" s="81" t="s">
        <v>255</v>
      </c>
      <c r="I21" s="38"/>
    </row>
    <row r="22" spans="1:9" ht="21.75" customHeight="1">
      <c r="A22" s="1"/>
      <c r="B22" s="76"/>
      <c r="C22" s="85"/>
      <c r="D22" s="76"/>
      <c r="E22" s="85"/>
      <c r="F22" s="76"/>
      <c r="G22" s="76"/>
      <c r="H22" s="62"/>
      <c r="I22" s="38"/>
    </row>
    <row r="23" spans="1:9" ht="21.75" customHeight="1">
      <c r="A23" s="38" t="s">
        <v>260</v>
      </c>
      <c r="B23" s="1"/>
      <c r="C23" s="85"/>
      <c r="D23" s="1"/>
      <c r="E23" s="85"/>
      <c r="F23" s="1"/>
      <c r="G23" s="1"/>
      <c r="H23" s="132" t="s">
        <v>261</v>
      </c>
      <c r="I23" s="38"/>
    </row>
    <row r="24" spans="1:9" ht="21.75" customHeight="1">
      <c r="A24" s="1" t="s">
        <v>246</v>
      </c>
      <c r="B24" s="76"/>
      <c r="C24" s="322">
        <v>11.9</v>
      </c>
      <c r="D24" s="322"/>
      <c r="E24" s="77">
        <v>12.1</v>
      </c>
      <c r="F24" s="77"/>
      <c r="G24" s="76"/>
      <c r="H24" s="42" t="s">
        <v>247</v>
      </c>
      <c r="I24" s="38"/>
    </row>
    <row r="25" spans="1:9" ht="21.75" customHeight="1">
      <c r="A25" s="1" t="s">
        <v>248</v>
      </c>
      <c r="B25" s="76"/>
      <c r="C25" s="322">
        <v>16.899999999999999</v>
      </c>
      <c r="D25" s="322"/>
      <c r="E25" s="77">
        <v>17.2</v>
      </c>
      <c r="F25" s="77"/>
      <c r="G25" s="76"/>
      <c r="H25" s="81" t="s">
        <v>249</v>
      </c>
      <c r="I25" s="38"/>
    </row>
    <row r="26" spans="1:9" ht="21.75" customHeight="1">
      <c r="A26" s="129" t="s">
        <v>250</v>
      </c>
      <c r="B26" s="76"/>
      <c r="C26" s="322">
        <v>5.0999999999999996</v>
      </c>
      <c r="D26" s="322"/>
      <c r="E26" s="77">
        <v>5.0999999999999996</v>
      </c>
      <c r="F26" s="77"/>
      <c r="G26" s="76"/>
      <c r="H26" s="81" t="s">
        <v>251</v>
      </c>
      <c r="I26" s="38"/>
    </row>
    <row r="27" spans="1:9" ht="21.75" customHeight="1">
      <c r="A27" s="1" t="s">
        <v>252</v>
      </c>
      <c r="B27" s="76"/>
      <c r="C27" s="322">
        <v>10.4</v>
      </c>
      <c r="D27" s="322"/>
      <c r="E27" s="77">
        <v>10.5</v>
      </c>
      <c r="F27" s="76"/>
      <c r="G27" s="76"/>
      <c r="H27" s="81" t="s">
        <v>253</v>
      </c>
      <c r="I27" s="38"/>
    </row>
    <row r="28" spans="1:9" ht="21.75" customHeight="1">
      <c r="A28" s="129" t="s">
        <v>254</v>
      </c>
      <c r="B28" s="76"/>
      <c r="C28" s="322">
        <v>-1.5</v>
      </c>
      <c r="D28" s="322"/>
      <c r="E28" s="77">
        <v>-1.6</v>
      </c>
      <c r="F28" s="76"/>
      <c r="G28" s="76"/>
      <c r="H28" s="81" t="s">
        <v>255</v>
      </c>
      <c r="I28" s="38"/>
    </row>
    <row r="29" spans="1:9" ht="12.75" customHeight="1">
      <c r="A29" s="50"/>
      <c r="B29" s="76"/>
      <c r="C29" s="1"/>
      <c r="D29" s="76"/>
      <c r="E29" s="76"/>
      <c r="F29" s="76"/>
      <c r="G29" s="76"/>
      <c r="H29" s="81"/>
      <c r="I29" s="1"/>
    </row>
    <row r="30" spans="1:9" ht="12.75" customHeight="1">
      <c r="A30" s="50"/>
      <c r="B30" s="76"/>
      <c r="C30" s="76"/>
      <c r="D30" s="76"/>
      <c r="E30" s="76"/>
      <c r="F30" s="76"/>
      <c r="G30" s="76"/>
      <c r="H30" s="81"/>
      <c r="I30" s="1"/>
    </row>
    <row r="31" spans="1:9" ht="12.75" customHeight="1">
      <c r="A31" s="1"/>
      <c r="B31" s="1"/>
      <c r="C31" s="1"/>
      <c r="D31" s="1"/>
      <c r="E31" s="1"/>
      <c r="F31" s="1"/>
      <c r="G31" s="1"/>
      <c r="H31" s="1"/>
      <c r="I31" s="1"/>
    </row>
    <row r="32" spans="1:9" ht="20.25" customHeight="1">
      <c r="A32" s="70" t="s">
        <v>701</v>
      </c>
      <c r="B32" s="10"/>
      <c r="C32" s="139"/>
      <c r="D32" s="139"/>
      <c r="E32" s="139"/>
      <c r="F32" s="139"/>
      <c r="G32" s="3"/>
      <c r="H32" s="338" t="s">
        <v>702</v>
      </c>
      <c r="I32" s="1"/>
    </row>
    <row r="33" spans="1:9" ht="20.25" customHeight="1">
      <c r="A33" s="70" t="s">
        <v>269</v>
      </c>
      <c r="B33" s="10"/>
      <c r="C33" s="139"/>
      <c r="D33" s="139"/>
      <c r="E33" s="139"/>
      <c r="F33" s="139"/>
      <c r="G33" s="3"/>
      <c r="H33" s="72" t="s">
        <v>271</v>
      </c>
      <c r="I33" s="1"/>
    </row>
    <row r="34" spans="1:9" ht="15" customHeight="1">
      <c r="A34" s="3"/>
      <c r="B34" s="3"/>
      <c r="C34" s="3"/>
      <c r="D34" s="3"/>
      <c r="E34" s="3"/>
      <c r="F34" s="3"/>
      <c r="G34" s="3"/>
      <c r="H34" s="3"/>
      <c r="I34" s="1"/>
    </row>
    <row r="35" spans="1:9" ht="15" customHeight="1">
      <c r="A35" s="129" t="s">
        <v>274</v>
      </c>
      <c r="B35" s="386">
        <v>2018</v>
      </c>
      <c r="C35" s="372"/>
      <c r="D35" s="372"/>
      <c r="E35" s="386">
        <v>2017</v>
      </c>
      <c r="F35" s="372"/>
      <c r="G35" s="372"/>
      <c r="H35" s="131" t="s">
        <v>276</v>
      </c>
      <c r="I35" s="38"/>
    </row>
    <row r="36" spans="1:9" ht="13.5" customHeight="1">
      <c r="A36" s="18"/>
      <c r="B36" s="27" t="s">
        <v>7</v>
      </c>
      <c r="C36" s="142" t="s">
        <v>277</v>
      </c>
      <c r="D36" s="143" t="s">
        <v>279</v>
      </c>
      <c r="E36" s="27" t="s">
        <v>7</v>
      </c>
      <c r="F36" s="142" t="s">
        <v>277</v>
      </c>
      <c r="G36" s="143" t="s">
        <v>279</v>
      </c>
      <c r="H36" s="88"/>
      <c r="I36" s="1"/>
    </row>
    <row r="37" spans="1:9" ht="12.75" customHeight="1">
      <c r="A37" s="3"/>
      <c r="B37" s="31" t="s">
        <v>12</v>
      </c>
      <c r="C37" s="23" t="s">
        <v>287</v>
      </c>
      <c r="D37" s="130" t="s">
        <v>288</v>
      </c>
      <c r="E37" s="142" t="s">
        <v>12</v>
      </c>
      <c r="F37" s="30" t="s">
        <v>287</v>
      </c>
      <c r="G37" s="143" t="s">
        <v>288</v>
      </c>
      <c r="H37" s="3"/>
      <c r="I37" s="1"/>
    </row>
    <row r="38" spans="1:9" ht="21.75" customHeight="1">
      <c r="A38" s="18" t="s">
        <v>289</v>
      </c>
      <c r="B38" s="23"/>
      <c r="C38" s="22"/>
      <c r="D38" s="130"/>
      <c r="E38" s="30"/>
      <c r="F38" s="49"/>
      <c r="G38" s="143"/>
      <c r="H38" s="146" t="s">
        <v>290</v>
      </c>
      <c r="I38" s="1"/>
    </row>
    <row r="39" spans="1:9" ht="21.75" customHeight="1">
      <c r="A39" s="124" t="s">
        <v>291</v>
      </c>
      <c r="B39" s="148">
        <v>74.599999999999994</v>
      </c>
      <c r="C39" s="148">
        <v>71.2</v>
      </c>
      <c r="D39" s="148">
        <v>76.7</v>
      </c>
      <c r="E39" s="148">
        <v>74.5</v>
      </c>
      <c r="F39" s="148">
        <v>71.099999999999994</v>
      </c>
      <c r="G39" s="148">
        <v>76.5</v>
      </c>
      <c r="H39" s="149" t="s">
        <v>263</v>
      </c>
      <c r="I39" s="1"/>
    </row>
    <row r="40" spans="1:9" ht="21.75" customHeight="1">
      <c r="A40" s="150" t="s">
        <v>292</v>
      </c>
      <c r="B40" s="148">
        <v>78</v>
      </c>
      <c r="C40" s="148">
        <v>75.2</v>
      </c>
      <c r="D40" s="148">
        <v>79.5</v>
      </c>
      <c r="E40" s="148">
        <v>77.8</v>
      </c>
      <c r="F40" s="148">
        <v>75</v>
      </c>
      <c r="G40" s="148">
        <v>79.3</v>
      </c>
      <c r="H40" s="149" t="s">
        <v>262</v>
      </c>
      <c r="I40" s="1"/>
    </row>
    <row r="41" spans="1:9" ht="21.75" customHeight="1">
      <c r="A41" s="151" t="s">
        <v>295</v>
      </c>
      <c r="B41" s="148">
        <v>76.3</v>
      </c>
      <c r="C41" s="148">
        <v>73.099999999999994</v>
      </c>
      <c r="D41" s="148">
        <v>78</v>
      </c>
      <c r="E41" s="148">
        <v>76.099999999999994</v>
      </c>
      <c r="F41" s="148">
        <v>73</v>
      </c>
      <c r="G41" s="148">
        <v>77.900000000000006</v>
      </c>
      <c r="H41" s="248" t="s">
        <v>474</v>
      </c>
      <c r="I41" s="1"/>
    </row>
    <row r="42" spans="1:9" ht="12.75" customHeight="1">
      <c r="A42" s="1"/>
      <c r="B42" s="1"/>
      <c r="C42" s="1"/>
      <c r="D42" s="153"/>
      <c r="E42" s="1"/>
      <c r="F42" s="1"/>
      <c r="G42" s="1"/>
      <c r="H42" s="1"/>
      <c r="I42" s="1"/>
    </row>
    <row r="43" spans="1:9" ht="10.5" customHeight="1">
      <c r="A43" s="1"/>
      <c r="B43" s="1"/>
      <c r="C43" s="1"/>
      <c r="D43" s="1"/>
      <c r="E43" s="1"/>
      <c r="F43" s="1"/>
      <c r="G43" s="1"/>
      <c r="H43" s="1"/>
      <c r="I43" s="1"/>
    </row>
    <row r="44" spans="1:9" ht="9.75" customHeight="1">
      <c r="A44" s="1"/>
      <c r="B44" s="1"/>
      <c r="C44" s="1"/>
      <c r="D44" s="1"/>
      <c r="E44" s="1"/>
      <c r="F44" s="1"/>
      <c r="G44" s="1"/>
      <c r="H44" s="1"/>
      <c r="I44" s="1"/>
    </row>
    <row r="45" spans="1:9" ht="163.5" customHeight="1">
      <c r="A45" s="1"/>
      <c r="B45" s="1"/>
      <c r="C45" s="1"/>
      <c r="D45" s="1"/>
      <c r="E45" s="1"/>
      <c r="F45" s="1"/>
      <c r="G45" s="1"/>
      <c r="H45" s="1"/>
      <c r="I45" s="1"/>
    </row>
    <row r="46" spans="1:9" ht="12.75" customHeight="1">
      <c r="A46" s="242" t="s">
        <v>489</v>
      </c>
      <c r="B46" s="3"/>
      <c r="C46" s="3"/>
      <c r="D46" s="3"/>
      <c r="E46" s="3"/>
      <c r="F46" s="3"/>
      <c r="G46" s="3"/>
      <c r="H46" s="270" t="s">
        <v>488</v>
      </c>
      <c r="I46" s="1"/>
    </row>
    <row r="47" spans="1:9" ht="12.75" customHeight="1">
      <c r="A47" s="1"/>
      <c r="B47" s="1"/>
      <c r="C47" s="1"/>
      <c r="D47" s="1"/>
      <c r="E47" s="1"/>
      <c r="F47" s="1"/>
      <c r="G47" s="1"/>
      <c r="H47" s="1"/>
      <c r="I47" s="1"/>
    </row>
    <row r="48" spans="1:9" ht="12.75" customHeight="1">
      <c r="A48" s="1"/>
      <c r="B48" s="1"/>
      <c r="C48" s="1"/>
      <c r="D48" s="1"/>
      <c r="E48" s="1"/>
      <c r="F48" s="1"/>
      <c r="G48" s="1"/>
      <c r="H48" s="1"/>
      <c r="I48" s="1"/>
    </row>
    <row r="49" spans="1:9" ht="12.75" customHeight="1">
      <c r="A49" s="1"/>
      <c r="B49" s="1"/>
      <c r="C49" s="1"/>
      <c r="D49" s="1"/>
      <c r="E49" s="1"/>
      <c r="F49" s="1"/>
      <c r="G49" s="1"/>
      <c r="H49" s="1"/>
      <c r="I49" s="1"/>
    </row>
    <row r="50" spans="1:9" ht="12.75" customHeight="1">
      <c r="A50" s="1"/>
      <c r="B50" s="1"/>
      <c r="C50" s="1"/>
      <c r="D50" s="1"/>
      <c r="E50" s="1"/>
      <c r="F50" s="1"/>
      <c r="G50" s="1"/>
      <c r="H50" s="1"/>
      <c r="I50" s="1"/>
    </row>
    <row r="51" spans="1:9" ht="12.75" customHeight="1">
      <c r="A51" s="1"/>
      <c r="B51" s="1"/>
      <c r="C51" s="1"/>
      <c r="D51" s="1"/>
      <c r="E51" s="1"/>
      <c r="F51" s="1"/>
      <c r="G51" s="1"/>
      <c r="H51" s="1"/>
      <c r="I51" s="1"/>
    </row>
    <row r="52" spans="1:9" ht="12.75" customHeight="1">
      <c r="A52" s="1"/>
      <c r="B52" s="1"/>
      <c r="C52" s="1"/>
      <c r="D52" s="1"/>
      <c r="E52" s="1"/>
      <c r="F52" s="1"/>
      <c r="G52" s="1"/>
      <c r="H52" s="1"/>
      <c r="I52" s="1"/>
    </row>
    <row r="53" spans="1:9" ht="12.75" customHeight="1">
      <c r="A53" s="1"/>
      <c r="B53" s="1"/>
      <c r="C53" s="1"/>
      <c r="D53" s="1"/>
      <c r="E53" s="1"/>
      <c r="F53" s="1"/>
      <c r="G53" s="1"/>
      <c r="H53" s="1"/>
      <c r="I53" s="1"/>
    </row>
    <row r="54" spans="1:9" ht="12.75" customHeight="1">
      <c r="A54" s="1"/>
      <c r="B54" s="1"/>
      <c r="C54" s="1"/>
      <c r="D54" s="1"/>
      <c r="E54" s="1"/>
      <c r="F54" s="1"/>
      <c r="G54" s="1"/>
      <c r="H54" s="1"/>
      <c r="I54" s="1"/>
    </row>
    <row r="55" spans="1:9" ht="12.75" customHeight="1">
      <c r="A55" s="1"/>
      <c r="B55" s="1"/>
      <c r="C55" s="1"/>
      <c r="D55" s="1"/>
      <c r="E55" s="1"/>
      <c r="F55" s="1"/>
      <c r="G55" s="1"/>
      <c r="H55" s="1"/>
      <c r="I55" s="1"/>
    </row>
    <row r="56" spans="1:9" ht="12.75" customHeight="1">
      <c r="A56" s="1"/>
      <c r="B56" s="1"/>
      <c r="C56" s="1"/>
      <c r="D56" s="1"/>
      <c r="E56" s="1"/>
      <c r="F56" s="1"/>
      <c r="G56" s="1"/>
      <c r="H56" s="1"/>
      <c r="I56" s="1"/>
    </row>
    <row r="57" spans="1:9" ht="12.75" customHeight="1">
      <c r="A57" s="1"/>
      <c r="B57" s="1"/>
      <c r="C57" s="1"/>
      <c r="D57" s="1"/>
      <c r="E57" s="1"/>
      <c r="F57" s="1"/>
      <c r="G57" s="1"/>
      <c r="H57" s="1"/>
      <c r="I57" s="1"/>
    </row>
    <row r="58" spans="1:9" ht="12.75" customHeight="1">
      <c r="A58" s="1"/>
      <c r="B58" s="1"/>
      <c r="C58" s="1"/>
      <c r="D58" s="1"/>
      <c r="E58" s="1"/>
      <c r="F58" s="1"/>
      <c r="G58" s="1"/>
      <c r="H58" s="1"/>
      <c r="I58" s="1"/>
    </row>
    <row r="59" spans="1:9" ht="12.75" customHeight="1">
      <c r="A59" s="1"/>
      <c r="B59" s="1"/>
      <c r="C59" s="1"/>
      <c r="D59" s="1"/>
      <c r="E59" s="1"/>
      <c r="F59" s="1"/>
      <c r="G59" s="1"/>
      <c r="H59" s="1"/>
      <c r="I59" s="1"/>
    </row>
    <row r="60" spans="1:9" ht="12.75" customHeight="1">
      <c r="A60" s="1"/>
      <c r="B60" s="1"/>
      <c r="C60" s="1"/>
      <c r="D60" s="1"/>
      <c r="E60" s="1"/>
      <c r="F60" s="1"/>
      <c r="G60" s="1"/>
      <c r="H60" s="1"/>
      <c r="I60" s="1"/>
    </row>
    <row r="61" spans="1:9" ht="12.75" customHeight="1">
      <c r="A61" s="1"/>
      <c r="B61" s="1"/>
      <c r="C61" s="1"/>
      <c r="D61" s="1"/>
      <c r="E61" s="1"/>
      <c r="F61" s="1"/>
      <c r="G61" s="1"/>
      <c r="H61" s="1"/>
      <c r="I61" s="1"/>
    </row>
    <row r="62" spans="1:9" ht="12.75" customHeight="1">
      <c r="A62" s="1"/>
      <c r="B62" s="1"/>
      <c r="C62" s="1"/>
      <c r="D62" s="1"/>
      <c r="E62" s="1"/>
      <c r="F62" s="1"/>
      <c r="G62" s="1"/>
      <c r="H62" s="1"/>
      <c r="I62" s="1"/>
    </row>
    <row r="63" spans="1:9" ht="12.75" customHeight="1">
      <c r="A63" s="1"/>
      <c r="B63" s="1"/>
      <c r="C63" s="1"/>
      <c r="D63" s="1"/>
      <c r="E63" s="1"/>
      <c r="F63" s="1"/>
      <c r="G63" s="1"/>
      <c r="H63" s="1"/>
      <c r="I63" s="1"/>
    </row>
    <row r="64" spans="1:9" ht="12.75" customHeight="1">
      <c r="A64" s="1"/>
      <c r="B64" s="1"/>
      <c r="C64" s="1"/>
      <c r="D64" s="1"/>
      <c r="E64" s="1"/>
      <c r="F64" s="1"/>
      <c r="G64" s="1"/>
      <c r="H64" s="1"/>
      <c r="I64" s="1"/>
    </row>
    <row r="65" spans="1:9" ht="12.75" customHeight="1">
      <c r="A65" s="1"/>
      <c r="B65" s="1"/>
      <c r="C65" s="1"/>
      <c r="D65" s="1"/>
      <c r="E65" s="1"/>
      <c r="F65" s="1"/>
      <c r="G65" s="1"/>
      <c r="H65" s="1"/>
      <c r="I65" s="1"/>
    </row>
    <row r="66" spans="1:9" ht="12.75" customHeight="1">
      <c r="A66" s="1"/>
      <c r="B66" s="1"/>
      <c r="C66" s="1"/>
      <c r="D66" s="1"/>
      <c r="E66" s="1"/>
      <c r="F66" s="1"/>
      <c r="G66" s="1"/>
      <c r="H66" s="1"/>
      <c r="I66" s="1"/>
    </row>
    <row r="67" spans="1:9" ht="12.75" customHeight="1">
      <c r="A67" s="1"/>
      <c r="B67" s="1"/>
      <c r="C67" s="1"/>
      <c r="D67" s="1"/>
      <c r="E67" s="1"/>
      <c r="F67" s="1"/>
      <c r="G67" s="1"/>
      <c r="H67" s="1"/>
      <c r="I67" s="1"/>
    </row>
    <row r="68" spans="1:9" ht="12.75" customHeight="1">
      <c r="A68" s="1"/>
      <c r="B68" s="1"/>
      <c r="C68" s="1"/>
      <c r="D68" s="1"/>
      <c r="E68" s="1"/>
      <c r="F68" s="1"/>
      <c r="G68" s="1"/>
      <c r="H68" s="1"/>
      <c r="I68" s="1"/>
    </row>
    <row r="69" spans="1:9" ht="12.75" customHeight="1">
      <c r="A69" s="1"/>
      <c r="B69" s="1"/>
      <c r="C69" s="1"/>
      <c r="D69" s="1"/>
      <c r="E69" s="1"/>
      <c r="F69" s="1"/>
      <c r="G69" s="1"/>
      <c r="H69" s="1"/>
      <c r="I69" s="1"/>
    </row>
    <row r="70" spans="1:9" ht="12.75" customHeight="1">
      <c r="A70" s="1"/>
      <c r="B70" s="1"/>
      <c r="C70" s="1"/>
      <c r="D70" s="1"/>
      <c r="E70" s="1"/>
      <c r="F70" s="1"/>
      <c r="G70" s="1"/>
      <c r="H70" s="1"/>
      <c r="I70" s="1"/>
    </row>
    <row r="71" spans="1:9" ht="12.75" customHeight="1">
      <c r="A71" s="1"/>
      <c r="B71" s="1"/>
      <c r="C71" s="1"/>
      <c r="D71" s="1"/>
      <c r="E71" s="1"/>
      <c r="F71" s="1"/>
      <c r="G71" s="1"/>
      <c r="H71" s="1"/>
      <c r="I71" s="1"/>
    </row>
    <row r="72" spans="1:9" ht="12.75" customHeight="1">
      <c r="A72" s="1"/>
      <c r="B72" s="1"/>
      <c r="C72" s="1"/>
      <c r="D72" s="1"/>
      <c r="E72" s="1"/>
      <c r="F72" s="1"/>
      <c r="G72" s="1"/>
      <c r="H72" s="1"/>
      <c r="I72" s="1"/>
    </row>
    <row r="73" spans="1:9" ht="12.75" customHeight="1">
      <c r="A73" s="1"/>
      <c r="B73" s="1"/>
      <c r="C73" s="1"/>
      <c r="D73" s="1"/>
      <c r="E73" s="1"/>
      <c r="F73" s="1"/>
      <c r="G73" s="1"/>
      <c r="H73" s="1"/>
      <c r="I73" s="1"/>
    </row>
    <row r="74" spans="1:9" ht="12.75" customHeight="1">
      <c r="A74" s="1"/>
      <c r="B74" s="1"/>
      <c r="C74" s="1"/>
      <c r="D74" s="1"/>
      <c r="E74" s="1"/>
      <c r="F74" s="1"/>
      <c r="G74" s="1"/>
      <c r="H74" s="1"/>
      <c r="I74" s="1"/>
    </row>
    <row r="75" spans="1:9" ht="12.75" customHeight="1">
      <c r="A75" s="1"/>
      <c r="B75" s="1"/>
      <c r="C75" s="1"/>
      <c r="D75" s="1"/>
      <c r="E75" s="1"/>
      <c r="F75" s="1"/>
      <c r="G75" s="1"/>
      <c r="H75" s="1"/>
      <c r="I75" s="1"/>
    </row>
    <row r="76" spans="1:9" ht="12.75" customHeight="1">
      <c r="A76" s="1"/>
      <c r="B76" s="1"/>
      <c r="C76" s="1"/>
      <c r="D76" s="1"/>
      <c r="E76" s="1"/>
      <c r="F76" s="1"/>
      <c r="G76" s="1"/>
      <c r="H76" s="1"/>
      <c r="I76" s="1"/>
    </row>
    <row r="77" spans="1:9" ht="12.75" customHeight="1">
      <c r="A77" s="1"/>
      <c r="B77" s="1"/>
      <c r="C77" s="1"/>
      <c r="D77" s="1"/>
      <c r="E77" s="1"/>
      <c r="F77" s="1"/>
      <c r="G77" s="1"/>
      <c r="H77" s="1"/>
      <c r="I77" s="1"/>
    </row>
    <row r="78" spans="1:9" ht="12.75" customHeight="1">
      <c r="A78" s="1"/>
      <c r="B78" s="1"/>
      <c r="C78" s="1"/>
      <c r="D78" s="1"/>
      <c r="E78" s="1"/>
      <c r="F78" s="1"/>
      <c r="G78" s="1"/>
      <c r="H78" s="1"/>
      <c r="I78" s="1"/>
    </row>
    <row r="79" spans="1:9" ht="12.75" customHeight="1">
      <c r="A79" s="1"/>
      <c r="B79" s="1"/>
      <c r="C79" s="1"/>
      <c r="D79" s="1"/>
      <c r="E79" s="1"/>
      <c r="F79" s="1"/>
      <c r="G79" s="1"/>
      <c r="H79" s="1"/>
      <c r="I79" s="1"/>
    </row>
    <row r="80" spans="1:9" ht="12.75" customHeight="1">
      <c r="A80" s="1"/>
      <c r="B80" s="1"/>
      <c r="C80" s="1"/>
      <c r="D80" s="1"/>
      <c r="E80" s="1"/>
      <c r="F80" s="1"/>
      <c r="G80" s="1"/>
      <c r="H80" s="1"/>
      <c r="I80" s="1"/>
    </row>
    <row r="81" spans="1:9" ht="12.75" customHeight="1">
      <c r="A81" s="1"/>
      <c r="B81" s="1"/>
      <c r="C81" s="1"/>
      <c r="D81" s="1"/>
      <c r="E81" s="1"/>
      <c r="F81" s="1"/>
      <c r="G81" s="1"/>
      <c r="H81" s="1"/>
      <c r="I81" s="1"/>
    </row>
    <row r="82" spans="1:9" ht="12.75" customHeight="1">
      <c r="A82" s="1"/>
      <c r="B82" s="1"/>
      <c r="C82" s="1"/>
      <c r="D82" s="1"/>
      <c r="E82" s="1"/>
      <c r="F82" s="1"/>
      <c r="G82" s="1"/>
      <c r="H82" s="1"/>
      <c r="I82" s="1"/>
    </row>
    <row r="83" spans="1:9" ht="12.75" customHeight="1">
      <c r="A83" s="1"/>
      <c r="B83" s="1"/>
      <c r="C83" s="1"/>
      <c r="D83" s="1"/>
      <c r="E83" s="1"/>
      <c r="F83" s="1"/>
      <c r="G83" s="1"/>
      <c r="H83" s="1"/>
      <c r="I83" s="1"/>
    </row>
    <row r="84" spans="1:9" ht="12.75" customHeight="1">
      <c r="A84" s="1"/>
      <c r="B84" s="1"/>
      <c r="C84" s="1"/>
      <c r="D84" s="1"/>
      <c r="E84" s="1"/>
      <c r="F84" s="1"/>
      <c r="G84" s="1"/>
      <c r="H84" s="1"/>
      <c r="I84" s="1"/>
    </row>
    <row r="85" spans="1:9" ht="12.75" customHeight="1">
      <c r="A85" s="1"/>
      <c r="B85" s="1"/>
      <c r="C85" s="1"/>
      <c r="D85" s="1"/>
      <c r="E85" s="1"/>
      <c r="F85" s="1"/>
      <c r="G85" s="1"/>
      <c r="H85" s="1"/>
      <c r="I85" s="1"/>
    </row>
    <row r="86" spans="1:9" ht="12.75" customHeight="1">
      <c r="A86" s="1"/>
      <c r="B86" s="1"/>
      <c r="C86" s="1"/>
      <c r="D86" s="1"/>
      <c r="E86" s="1"/>
      <c r="F86" s="1"/>
      <c r="G86" s="1"/>
      <c r="H86" s="1"/>
      <c r="I86" s="1"/>
    </row>
    <row r="87" spans="1:9" ht="12.75" customHeight="1">
      <c r="A87" s="1"/>
      <c r="B87" s="1"/>
      <c r="C87" s="1"/>
      <c r="D87" s="1"/>
      <c r="E87" s="1"/>
      <c r="F87" s="1"/>
      <c r="G87" s="1"/>
      <c r="H87" s="1"/>
      <c r="I87" s="1"/>
    </row>
    <row r="88" spans="1:9" ht="12.75" customHeight="1">
      <c r="A88" s="1"/>
      <c r="B88" s="1"/>
      <c r="C88" s="1"/>
      <c r="D88" s="1"/>
      <c r="E88" s="1"/>
      <c r="F88" s="1"/>
      <c r="G88" s="1"/>
      <c r="H88" s="1"/>
      <c r="I88" s="1"/>
    </row>
    <row r="89" spans="1:9" ht="12.75" customHeight="1">
      <c r="A89" s="1"/>
      <c r="B89" s="1"/>
      <c r="C89" s="1"/>
      <c r="D89" s="1"/>
      <c r="E89" s="1"/>
      <c r="F89" s="1"/>
      <c r="G89" s="1"/>
      <c r="H89" s="1"/>
      <c r="I89" s="1"/>
    </row>
    <row r="90" spans="1:9" ht="12.75" customHeight="1">
      <c r="A90" s="1"/>
      <c r="B90" s="1"/>
      <c r="C90" s="1"/>
      <c r="D90" s="1"/>
      <c r="E90" s="1"/>
      <c r="F90" s="1"/>
      <c r="G90" s="1"/>
      <c r="H90" s="1"/>
      <c r="I90" s="1"/>
    </row>
    <row r="91" spans="1:9" ht="12.75" customHeight="1">
      <c r="A91" s="1"/>
      <c r="B91" s="1"/>
      <c r="C91" s="1"/>
      <c r="D91" s="1"/>
      <c r="E91" s="1"/>
      <c r="F91" s="1"/>
      <c r="G91" s="1"/>
      <c r="H91" s="1"/>
      <c r="I91" s="1"/>
    </row>
    <row r="92" spans="1:9" ht="12.75" customHeight="1">
      <c r="A92" s="1"/>
      <c r="B92" s="1"/>
      <c r="C92" s="1"/>
      <c r="D92" s="1"/>
      <c r="E92" s="1"/>
      <c r="F92" s="1"/>
      <c r="G92" s="1"/>
      <c r="H92" s="1"/>
      <c r="I92" s="1"/>
    </row>
    <row r="93" spans="1:9" ht="12.75" customHeight="1">
      <c r="A93" s="1"/>
      <c r="B93" s="1"/>
      <c r="C93" s="1"/>
      <c r="D93" s="1"/>
      <c r="E93" s="1"/>
      <c r="F93" s="1"/>
      <c r="G93" s="1"/>
      <c r="H93" s="1"/>
      <c r="I93" s="1"/>
    </row>
    <row r="94" spans="1:9" ht="12.75" customHeight="1">
      <c r="A94" s="1"/>
      <c r="B94" s="1"/>
      <c r="C94" s="1"/>
      <c r="D94" s="1"/>
      <c r="E94" s="1"/>
      <c r="F94" s="1"/>
      <c r="G94" s="1"/>
      <c r="H94" s="1"/>
      <c r="I94" s="1"/>
    </row>
    <row r="95" spans="1:9" ht="12.75" customHeight="1">
      <c r="A95" s="1"/>
      <c r="B95" s="1"/>
      <c r="C95" s="1"/>
      <c r="D95" s="1"/>
      <c r="E95" s="1"/>
      <c r="F95" s="1"/>
      <c r="G95" s="1"/>
      <c r="H95" s="1"/>
      <c r="I95" s="1"/>
    </row>
    <row r="96" spans="1:9" ht="12.75" customHeight="1">
      <c r="A96" s="1"/>
      <c r="B96" s="1"/>
      <c r="C96" s="1"/>
      <c r="D96" s="1"/>
      <c r="E96" s="1"/>
      <c r="F96" s="1"/>
      <c r="G96" s="1"/>
      <c r="H96" s="1"/>
      <c r="I96" s="1"/>
    </row>
    <row r="97" spans="1:9" ht="12.75" customHeight="1">
      <c r="A97" s="1"/>
      <c r="B97" s="1"/>
      <c r="C97" s="1"/>
      <c r="D97" s="1"/>
      <c r="E97" s="1"/>
      <c r="F97" s="1"/>
      <c r="G97" s="1"/>
      <c r="H97" s="1"/>
      <c r="I97" s="1"/>
    </row>
    <row r="98" spans="1:9" ht="12.75" customHeight="1">
      <c r="A98" s="1"/>
      <c r="B98" s="1"/>
      <c r="C98" s="1"/>
      <c r="D98" s="1"/>
      <c r="E98" s="1"/>
      <c r="F98" s="1"/>
      <c r="G98" s="1"/>
      <c r="H98" s="1"/>
      <c r="I98" s="1"/>
    </row>
    <row r="99" spans="1:9" ht="12.75" customHeight="1">
      <c r="A99" s="1"/>
      <c r="B99" s="1"/>
      <c r="C99" s="1"/>
      <c r="D99" s="1"/>
      <c r="E99" s="1"/>
      <c r="F99" s="1"/>
      <c r="G99" s="1"/>
      <c r="H99" s="1"/>
      <c r="I99" s="1"/>
    </row>
    <row r="100" spans="1:9" ht="12.75" customHeight="1">
      <c r="A100" s="1"/>
      <c r="B100" s="1"/>
      <c r="C100" s="1"/>
      <c r="D100" s="1"/>
      <c r="E100" s="1"/>
      <c r="F100" s="1"/>
      <c r="G100" s="1"/>
      <c r="H100" s="1"/>
      <c r="I100" s="1"/>
    </row>
    <row r="101" spans="1:9" ht="12.75" customHeight="1">
      <c r="A101" s="1"/>
      <c r="B101" s="1"/>
      <c r="C101" s="1"/>
      <c r="D101" s="1"/>
      <c r="E101" s="1"/>
      <c r="F101" s="1"/>
      <c r="G101" s="1"/>
      <c r="H101" s="1"/>
      <c r="I101" s="1"/>
    </row>
    <row r="102" spans="1:9" ht="12.75" customHeight="1">
      <c r="A102" s="1"/>
      <c r="B102" s="1"/>
      <c r="C102" s="1"/>
      <c r="D102" s="1"/>
      <c r="E102" s="1"/>
      <c r="F102" s="1"/>
      <c r="G102" s="1"/>
      <c r="H102" s="1"/>
      <c r="I102" s="1"/>
    </row>
    <row r="103" spans="1:9" ht="12.75" customHeight="1">
      <c r="A103" s="1"/>
      <c r="B103" s="1"/>
      <c r="C103" s="1"/>
      <c r="D103" s="1"/>
      <c r="E103" s="1"/>
      <c r="F103" s="1"/>
      <c r="G103" s="1"/>
      <c r="H103" s="1"/>
      <c r="I103" s="1"/>
    </row>
    <row r="104" spans="1:9" ht="12.75" customHeight="1">
      <c r="A104" s="1"/>
      <c r="B104" s="1"/>
      <c r="C104" s="1"/>
      <c r="D104" s="1"/>
      <c r="E104" s="1"/>
      <c r="F104" s="1"/>
      <c r="G104" s="1"/>
      <c r="H104" s="1"/>
      <c r="I104" s="1"/>
    </row>
    <row r="105" spans="1:9" ht="12.75" customHeight="1">
      <c r="A105" s="1"/>
      <c r="B105" s="1"/>
      <c r="C105" s="1"/>
      <c r="D105" s="1"/>
      <c r="E105" s="1"/>
      <c r="F105" s="1"/>
      <c r="G105" s="1"/>
      <c r="H105" s="1"/>
      <c r="I105" s="1"/>
    </row>
    <row r="106" spans="1:9" ht="12.75" customHeight="1">
      <c r="A106" s="1"/>
      <c r="B106" s="1"/>
      <c r="C106" s="1"/>
      <c r="D106" s="1"/>
      <c r="E106" s="1"/>
      <c r="F106" s="1"/>
      <c r="G106" s="1"/>
      <c r="H106" s="1"/>
      <c r="I106" s="1"/>
    </row>
    <row r="107" spans="1:9" ht="12.75" customHeight="1">
      <c r="A107" s="1"/>
      <c r="B107" s="1"/>
      <c r="C107" s="1"/>
      <c r="D107" s="1"/>
      <c r="E107" s="1"/>
      <c r="F107" s="1"/>
      <c r="G107" s="1"/>
      <c r="H107" s="1"/>
      <c r="I107" s="1"/>
    </row>
    <row r="108" spans="1:9" ht="12.75" customHeight="1">
      <c r="A108" s="1"/>
      <c r="B108" s="1"/>
      <c r="C108" s="1"/>
      <c r="D108" s="1"/>
      <c r="E108" s="1"/>
      <c r="F108" s="1"/>
      <c r="G108" s="1"/>
      <c r="H108" s="1"/>
      <c r="I108" s="1"/>
    </row>
    <row r="109" spans="1:9" ht="12.75" customHeight="1">
      <c r="A109" s="1"/>
      <c r="B109" s="1"/>
      <c r="C109" s="1"/>
      <c r="D109" s="1"/>
      <c r="E109" s="1"/>
      <c r="F109" s="1"/>
      <c r="G109" s="1"/>
      <c r="H109" s="1"/>
      <c r="I109" s="1"/>
    </row>
    <row r="110" spans="1:9" ht="12.75" customHeight="1">
      <c r="A110" s="1"/>
      <c r="B110" s="1"/>
      <c r="C110" s="1"/>
      <c r="D110" s="1"/>
      <c r="E110" s="1"/>
      <c r="F110" s="1"/>
      <c r="G110" s="1"/>
      <c r="H110" s="1"/>
      <c r="I110" s="1"/>
    </row>
    <row r="111" spans="1:9" ht="12.75" customHeight="1">
      <c r="A111" s="1"/>
      <c r="B111" s="1"/>
      <c r="C111" s="1"/>
      <c r="D111" s="1"/>
      <c r="E111" s="1"/>
      <c r="F111" s="1"/>
      <c r="G111" s="1"/>
      <c r="H111" s="1"/>
      <c r="I111" s="1"/>
    </row>
    <row r="112" spans="1:9" ht="12.75" customHeight="1">
      <c r="A112" s="1"/>
      <c r="B112" s="1"/>
      <c r="C112" s="1"/>
      <c r="D112" s="1"/>
      <c r="E112" s="1"/>
      <c r="F112" s="1"/>
      <c r="G112" s="1"/>
      <c r="H112" s="1"/>
      <c r="I112" s="1"/>
    </row>
    <row r="113" spans="1:9" ht="12.75" customHeight="1">
      <c r="A113" s="1"/>
      <c r="B113" s="1"/>
      <c r="C113" s="1"/>
      <c r="D113" s="1"/>
      <c r="E113" s="1"/>
      <c r="F113" s="1"/>
      <c r="G113" s="1"/>
      <c r="H113" s="1"/>
      <c r="I113" s="1"/>
    </row>
    <row r="114" spans="1:9" ht="12.75" customHeight="1">
      <c r="A114" s="1"/>
      <c r="B114" s="1"/>
      <c r="C114" s="1"/>
      <c r="D114" s="1"/>
      <c r="E114" s="1"/>
      <c r="F114" s="1"/>
      <c r="G114" s="1"/>
      <c r="H114" s="1"/>
      <c r="I114" s="1"/>
    </row>
    <row r="115" spans="1:9" ht="12.75" customHeight="1">
      <c r="A115" s="1"/>
      <c r="B115" s="1"/>
      <c r="C115" s="1"/>
      <c r="D115" s="1"/>
      <c r="E115" s="1"/>
      <c r="F115" s="1"/>
      <c r="G115" s="1"/>
      <c r="H115" s="1"/>
      <c r="I115" s="1"/>
    </row>
    <row r="116" spans="1:9" ht="12.75" customHeight="1">
      <c r="A116" s="1"/>
      <c r="B116" s="1"/>
      <c r="C116" s="1"/>
      <c r="D116" s="1"/>
      <c r="E116" s="1"/>
      <c r="F116" s="1"/>
      <c r="G116" s="1"/>
      <c r="H116" s="1"/>
      <c r="I116" s="1"/>
    </row>
    <row r="117" spans="1:9" ht="12.75" customHeight="1">
      <c r="A117" s="1"/>
      <c r="B117" s="1"/>
      <c r="C117" s="1"/>
      <c r="D117" s="1"/>
      <c r="E117" s="1"/>
      <c r="F117" s="1"/>
      <c r="G117" s="1"/>
      <c r="H117" s="1"/>
      <c r="I117" s="1"/>
    </row>
    <row r="118" spans="1:9" ht="12.75" customHeight="1">
      <c r="A118" s="1"/>
      <c r="B118" s="1"/>
      <c r="C118" s="1"/>
      <c r="D118" s="1"/>
      <c r="E118" s="1"/>
      <c r="F118" s="1"/>
      <c r="G118" s="1"/>
      <c r="H118" s="1"/>
      <c r="I118" s="1"/>
    </row>
    <row r="119" spans="1:9" ht="12.75" customHeight="1">
      <c r="A119" s="1"/>
      <c r="B119" s="1"/>
      <c r="C119" s="1"/>
      <c r="D119" s="1"/>
      <c r="E119" s="1"/>
      <c r="F119" s="1"/>
      <c r="G119" s="1"/>
      <c r="H119" s="1"/>
      <c r="I119" s="1"/>
    </row>
    <row r="120" spans="1:9" ht="12.75" customHeight="1">
      <c r="A120" s="1"/>
      <c r="B120" s="1"/>
      <c r="C120" s="1"/>
      <c r="D120" s="1"/>
      <c r="E120" s="1"/>
      <c r="F120" s="1"/>
      <c r="G120" s="1"/>
      <c r="H120" s="1"/>
      <c r="I120" s="1"/>
    </row>
    <row r="121" spans="1:9" ht="12.75" customHeight="1">
      <c r="A121" s="1"/>
      <c r="B121" s="1"/>
      <c r="C121" s="1"/>
      <c r="D121" s="1"/>
      <c r="E121" s="1"/>
      <c r="F121" s="1"/>
      <c r="G121" s="1"/>
      <c r="H121" s="1"/>
      <c r="I121" s="1"/>
    </row>
    <row r="122" spans="1:9" ht="12.75" customHeight="1">
      <c r="A122" s="1"/>
      <c r="B122" s="1"/>
      <c r="C122" s="1"/>
      <c r="D122" s="1"/>
      <c r="E122" s="1"/>
      <c r="F122" s="1"/>
      <c r="G122" s="1"/>
      <c r="H122" s="1"/>
      <c r="I122" s="1"/>
    </row>
    <row r="123" spans="1:9" ht="12.75" customHeight="1">
      <c r="A123" s="1"/>
      <c r="B123" s="1"/>
      <c r="C123" s="1"/>
      <c r="D123" s="1"/>
      <c r="E123" s="1"/>
      <c r="F123" s="1"/>
      <c r="G123" s="1"/>
      <c r="H123" s="1"/>
      <c r="I123" s="1"/>
    </row>
    <row r="124" spans="1:9" ht="12.75" customHeight="1">
      <c r="A124" s="1"/>
      <c r="B124" s="1"/>
      <c r="C124" s="1"/>
      <c r="D124" s="1"/>
      <c r="E124" s="1"/>
      <c r="F124" s="1"/>
      <c r="G124" s="1"/>
      <c r="H124" s="1"/>
      <c r="I124" s="1"/>
    </row>
    <row r="125" spans="1:9" ht="12.75" customHeight="1">
      <c r="A125" s="1"/>
      <c r="B125" s="1"/>
      <c r="C125" s="1"/>
      <c r="D125" s="1"/>
      <c r="E125" s="1"/>
      <c r="F125" s="1"/>
      <c r="G125" s="1"/>
      <c r="H125" s="1"/>
      <c r="I125" s="1"/>
    </row>
    <row r="126" spans="1:9" ht="12.75" customHeight="1">
      <c r="A126" s="1"/>
      <c r="B126" s="1"/>
      <c r="C126" s="1"/>
      <c r="D126" s="1"/>
      <c r="E126" s="1"/>
      <c r="F126" s="1"/>
      <c r="G126" s="1"/>
      <c r="H126" s="1"/>
      <c r="I126" s="1"/>
    </row>
    <row r="127" spans="1:9" ht="12.75" customHeight="1">
      <c r="A127" s="1"/>
      <c r="B127" s="1"/>
      <c r="C127" s="1"/>
      <c r="D127" s="1"/>
      <c r="E127" s="1"/>
      <c r="F127" s="1"/>
      <c r="G127" s="1"/>
      <c r="H127" s="1"/>
      <c r="I127" s="1"/>
    </row>
    <row r="128" spans="1:9" ht="12.75" customHeight="1">
      <c r="A128" s="1"/>
      <c r="B128" s="1"/>
      <c r="C128" s="1"/>
      <c r="D128" s="1"/>
      <c r="E128" s="1"/>
      <c r="F128" s="1"/>
      <c r="G128" s="1"/>
      <c r="H128" s="1"/>
      <c r="I128" s="1"/>
    </row>
    <row r="129" spans="1:9" ht="12.75" customHeight="1">
      <c r="A129" s="1"/>
      <c r="B129" s="1"/>
      <c r="C129" s="1"/>
      <c r="D129" s="1"/>
      <c r="E129" s="1"/>
      <c r="F129" s="1"/>
      <c r="G129" s="1"/>
      <c r="H129" s="1"/>
      <c r="I129" s="1"/>
    </row>
    <row r="130" spans="1:9" ht="12.75" customHeight="1">
      <c r="A130" s="1"/>
      <c r="B130" s="1"/>
      <c r="C130" s="1"/>
      <c r="D130" s="1"/>
      <c r="E130" s="1"/>
      <c r="F130" s="1"/>
      <c r="G130" s="1"/>
      <c r="H130" s="1"/>
      <c r="I130" s="1"/>
    </row>
    <row r="131" spans="1:9" ht="12.75" customHeight="1">
      <c r="A131" s="1"/>
      <c r="B131" s="1"/>
      <c r="C131" s="1"/>
      <c r="D131" s="1"/>
      <c r="E131" s="1"/>
      <c r="F131" s="1"/>
      <c r="G131" s="1"/>
      <c r="H131" s="1"/>
      <c r="I131" s="1"/>
    </row>
    <row r="132" spans="1:9" ht="12.75" customHeight="1">
      <c r="A132" s="1"/>
      <c r="B132" s="1"/>
      <c r="C132" s="1"/>
      <c r="D132" s="1"/>
      <c r="E132" s="1"/>
      <c r="F132" s="1"/>
      <c r="G132" s="1"/>
      <c r="H132" s="1"/>
      <c r="I132" s="1"/>
    </row>
    <row r="133" spans="1:9" ht="12.75" customHeight="1">
      <c r="A133" s="1"/>
      <c r="B133" s="1"/>
      <c r="C133" s="1"/>
      <c r="D133" s="1"/>
      <c r="E133" s="1"/>
      <c r="F133" s="1"/>
      <c r="G133" s="1"/>
      <c r="H133" s="1"/>
      <c r="I133" s="1"/>
    </row>
    <row r="134" spans="1:9" ht="12.75" customHeight="1">
      <c r="A134" s="1"/>
      <c r="B134" s="1"/>
      <c r="C134" s="1"/>
      <c r="D134" s="1"/>
      <c r="E134" s="1"/>
      <c r="F134" s="1"/>
      <c r="G134" s="1"/>
      <c r="H134" s="1"/>
      <c r="I134" s="1"/>
    </row>
    <row r="135" spans="1:9" ht="12.75" customHeight="1">
      <c r="A135" s="1"/>
      <c r="B135" s="1"/>
      <c r="C135" s="1"/>
      <c r="D135" s="1"/>
      <c r="E135" s="1"/>
      <c r="F135" s="1"/>
      <c r="G135" s="1"/>
      <c r="H135" s="1"/>
      <c r="I135" s="1"/>
    </row>
    <row r="136" spans="1:9" ht="12.75" customHeight="1">
      <c r="A136" s="1"/>
      <c r="B136" s="1"/>
      <c r="C136" s="1"/>
      <c r="D136" s="1"/>
      <c r="E136" s="1"/>
      <c r="F136" s="1"/>
      <c r="G136" s="1"/>
      <c r="H136" s="1"/>
      <c r="I136" s="1"/>
    </row>
    <row r="137" spans="1:9" ht="12.75" customHeight="1">
      <c r="A137" s="1"/>
      <c r="B137" s="1"/>
      <c r="C137" s="1"/>
      <c r="D137" s="1"/>
      <c r="E137" s="1"/>
      <c r="F137" s="1"/>
      <c r="G137" s="1"/>
      <c r="H137" s="1"/>
      <c r="I137" s="1"/>
    </row>
    <row r="138" spans="1:9" ht="12.75" customHeight="1">
      <c r="A138" s="1"/>
      <c r="B138" s="1"/>
      <c r="C138" s="1"/>
      <c r="D138" s="1"/>
      <c r="E138" s="1"/>
      <c r="F138" s="1"/>
      <c r="G138" s="1"/>
      <c r="H138" s="1"/>
      <c r="I138" s="1"/>
    </row>
    <row r="139" spans="1:9" ht="12.75" customHeight="1">
      <c r="A139" s="1"/>
      <c r="B139" s="1"/>
      <c r="C139" s="1"/>
      <c r="D139" s="1"/>
      <c r="E139" s="1"/>
      <c r="F139" s="1"/>
      <c r="G139" s="1"/>
      <c r="H139" s="1"/>
      <c r="I139" s="1"/>
    </row>
    <row r="140" spans="1:9" ht="12.75" customHeight="1">
      <c r="A140" s="1"/>
      <c r="B140" s="1"/>
      <c r="C140" s="1"/>
      <c r="D140" s="1"/>
      <c r="E140" s="1"/>
      <c r="F140" s="1"/>
      <c r="G140" s="1"/>
      <c r="H140" s="1"/>
      <c r="I140" s="1"/>
    </row>
    <row r="141" spans="1:9" ht="12.75" customHeight="1">
      <c r="A141" s="1"/>
      <c r="B141" s="1"/>
      <c r="C141" s="1"/>
      <c r="D141" s="1"/>
      <c r="E141" s="1"/>
      <c r="F141" s="1"/>
      <c r="G141" s="1"/>
      <c r="H141" s="1"/>
      <c r="I141" s="1"/>
    </row>
    <row r="142" spans="1:9" ht="12.75" customHeight="1">
      <c r="A142" s="1"/>
      <c r="B142" s="1"/>
      <c r="C142" s="1"/>
      <c r="D142" s="1"/>
      <c r="E142" s="1"/>
      <c r="F142" s="1"/>
      <c r="G142" s="1"/>
      <c r="H142" s="1"/>
      <c r="I142" s="1"/>
    </row>
    <row r="143" spans="1:9" ht="12.75" customHeight="1">
      <c r="A143" s="1"/>
      <c r="B143" s="1"/>
      <c r="C143" s="1"/>
      <c r="D143" s="1"/>
      <c r="E143" s="1"/>
      <c r="F143" s="1"/>
      <c r="G143" s="1"/>
      <c r="H143" s="1"/>
      <c r="I143" s="1"/>
    </row>
    <row r="144" spans="1:9" ht="12.75" customHeight="1">
      <c r="A144" s="1"/>
      <c r="B144" s="1"/>
      <c r="C144" s="1"/>
      <c r="D144" s="1"/>
      <c r="E144" s="1"/>
      <c r="F144" s="1"/>
      <c r="G144" s="1"/>
      <c r="H144" s="1"/>
      <c r="I144" s="1"/>
    </row>
    <row r="145" spans="1:9" ht="12.75" customHeight="1">
      <c r="A145" s="1"/>
      <c r="B145" s="1"/>
      <c r="C145" s="1"/>
      <c r="D145" s="1"/>
      <c r="E145" s="1"/>
      <c r="F145" s="1"/>
      <c r="G145" s="1"/>
      <c r="H145" s="1"/>
      <c r="I145" s="1"/>
    </row>
    <row r="146" spans="1:9" ht="12.75" customHeight="1">
      <c r="A146" s="1"/>
      <c r="B146" s="1"/>
      <c r="C146" s="1"/>
      <c r="D146" s="1"/>
      <c r="E146" s="1"/>
      <c r="F146" s="1"/>
      <c r="G146" s="1"/>
      <c r="H146" s="1"/>
      <c r="I146" s="1"/>
    </row>
    <row r="147" spans="1:9" ht="12.75" customHeight="1">
      <c r="A147" s="1"/>
      <c r="B147" s="1"/>
      <c r="C147" s="1"/>
      <c r="D147" s="1"/>
      <c r="E147" s="1"/>
      <c r="F147" s="1"/>
      <c r="G147" s="1"/>
      <c r="H147" s="1"/>
      <c r="I147" s="1"/>
    </row>
    <row r="148" spans="1:9" ht="12.75" customHeight="1">
      <c r="A148" s="1"/>
      <c r="B148" s="1"/>
      <c r="C148" s="1"/>
      <c r="D148" s="1"/>
      <c r="E148" s="1"/>
      <c r="F148" s="1"/>
      <c r="G148" s="1"/>
      <c r="H148" s="1"/>
      <c r="I148" s="1"/>
    </row>
    <row r="149" spans="1:9" ht="12.75" customHeight="1">
      <c r="A149" s="1"/>
      <c r="B149" s="1"/>
      <c r="C149" s="1"/>
      <c r="D149" s="1"/>
      <c r="E149" s="1"/>
      <c r="F149" s="1"/>
      <c r="G149" s="1"/>
      <c r="H149" s="1"/>
      <c r="I149" s="1"/>
    </row>
    <row r="150" spans="1:9" ht="12.75" customHeight="1">
      <c r="A150" s="1"/>
      <c r="B150" s="1"/>
      <c r="C150" s="1"/>
      <c r="D150" s="1"/>
      <c r="E150" s="1"/>
      <c r="F150" s="1"/>
      <c r="G150" s="1"/>
      <c r="H150" s="1"/>
      <c r="I150" s="1"/>
    </row>
    <row r="151" spans="1:9" ht="12.75" customHeight="1">
      <c r="A151" s="1"/>
      <c r="B151" s="1"/>
      <c r="C151" s="1"/>
      <c r="D151" s="1"/>
      <c r="E151" s="1"/>
      <c r="F151" s="1"/>
      <c r="G151" s="1"/>
      <c r="H151" s="1"/>
      <c r="I151" s="1"/>
    </row>
    <row r="152" spans="1:9" ht="12.75" customHeight="1">
      <c r="A152" s="1"/>
      <c r="B152" s="1"/>
      <c r="C152" s="1"/>
      <c r="D152" s="1"/>
      <c r="E152" s="1"/>
      <c r="F152" s="1"/>
      <c r="G152" s="1"/>
      <c r="H152" s="1"/>
      <c r="I152" s="1"/>
    </row>
    <row r="153" spans="1:9" ht="12.75" customHeight="1">
      <c r="A153" s="1"/>
      <c r="B153" s="1"/>
      <c r="C153" s="1"/>
      <c r="D153" s="1"/>
      <c r="E153" s="1"/>
      <c r="F153" s="1"/>
      <c r="G153" s="1"/>
      <c r="H153" s="1"/>
      <c r="I153" s="1"/>
    </row>
    <row r="154" spans="1:9" ht="12.75" customHeight="1">
      <c r="A154" s="1"/>
      <c r="B154" s="1"/>
      <c r="C154" s="1"/>
      <c r="D154" s="1"/>
      <c r="E154" s="1"/>
      <c r="F154" s="1"/>
      <c r="G154" s="1"/>
      <c r="H154" s="1"/>
      <c r="I154" s="1"/>
    </row>
    <row r="155" spans="1:9" ht="12.75" customHeight="1">
      <c r="A155" s="1"/>
      <c r="B155" s="1"/>
      <c r="C155" s="1"/>
      <c r="D155" s="1"/>
      <c r="E155" s="1"/>
      <c r="F155" s="1"/>
      <c r="G155" s="1"/>
      <c r="H155" s="1"/>
      <c r="I155" s="1"/>
    </row>
    <row r="156" spans="1:9" ht="12.75" customHeight="1">
      <c r="A156" s="1"/>
      <c r="B156" s="1"/>
      <c r="C156" s="1"/>
      <c r="D156" s="1"/>
      <c r="E156" s="1"/>
      <c r="F156" s="1"/>
      <c r="G156" s="1"/>
      <c r="H156" s="1"/>
      <c r="I156" s="1"/>
    </row>
    <row r="157" spans="1:9" ht="12.75" customHeight="1">
      <c r="A157" s="1"/>
      <c r="B157" s="1"/>
      <c r="C157" s="1"/>
      <c r="D157" s="1"/>
      <c r="E157" s="1"/>
      <c r="F157" s="1"/>
      <c r="G157" s="1"/>
      <c r="H157" s="1"/>
      <c r="I157" s="1"/>
    </row>
    <row r="158" spans="1:9" ht="12.75" customHeight="1">
      <c r="A158" s="1"/>
      <c r="B158" s="1"/>
      <c r="C158" s="1"/>
      <c r="D158" s="1"/>
      <c r="E158" s="1"/>
      <c r="F158" s="1"/>
      <c r="G158" s="1"/>
      <c r="H158" s="1"/>
      <c r="I158" s="1"/>
    </row>
    <row r="159" spans="1:9" ht="12.75" customHeight="1">
      <c r="A159" s="1"/>
      <c r="B159" s="1"/>
      <c r="C159" s="1"/>
      <c r="D159" s="1"/>
      <c r="E159" s="1"/>
      <c r="F159" s="1"/>
      <c r="G159" s="1"/>
      <c r="H159" s="1"/>
      <c r="I159" s="1"/>
    </row>
    <row r="160" spans="1:9" ht="12.75" customHeight="1">
      <c r="A160" s="1"/>
      <c r="B160" s="1"/>
      <c r="C160" s="1"/>
      <c r="D160" s="1"/>
      <c r="E160" s="1"/>
      <c r="F160" s="1"/>
      <c r="G160" s="1"/>
      <c r="H160" s="1"/>
      <c r="I160" s="1"/>
    </row>
    <row r="161" spans="1:9" ht="12.75" customHeight="1">
      <c r="A161" s="1"/>
      <c r="B161" s="1"/>
      <c r="C161" s="1"/>
      <c r="D161" s="1"/>
      <c r="E161" s="1"/>
      <c r="F161" s="1"/>
      <c r="G161" s="1"/>
      <c r="H161" s="1"/>
      <c r="I161" s="1"/>
    </row>
    <row r="162" spans="1:9" ht="12.75" customHeight="1">
      <c r="A162" s="1"/>
      <c r="B162" s="1"/>
      <c r="C162" s="1"/>
      <c r="D162" s="1"/>
      <c r="E162" s="1"/>
      <c r="F162" s="1"/>
      <c r="G162" s="1"/>
      <c r="H162" s="1"/>
      <c r="I162" s="1"/>
    </row>
    <row r="163" spans="1:9" ht="12.75" customHeight="1">
      <c r="A163" s="1"/>
      <c r="B163" s="1"/>
      <c r="C163" s="1"/>
      <c r="D163" s="1"/>
      <c r="E163" s="1"/>
      <c r="F163" s="1"/>
      <c r="G163" s="1"/>
      <c r="H163" s="1"/>
      <c r="I163" s="1"/>
    </row>
    <row r="164" spans="1:9" ht="12.75" customHeight="1">
      <c r="A164" s="1"/>
      <c r="B164" s="1"/>
      <c r="C164" s="1"/>
      <c r="D164" s="1"/>
      <c r="E164" s="1"/>
      <c r="F164" s="1"/>
      <c r="G164" s="1"/>
      <c r="H164" s="1"/>
      <c r="I164" s="1"/>
    </row>
    <row r="165" spans="1:9" ht="12.75" customHeight="1">
      <c r="A165" s="1"/>
      <c r="B165" s="1"/>
      <c r="C165" s="1"/>
      <c r="D165" s="1"/>
      <c r="E165" s="1"/>
      <c r="F165" s="1"/>
      <c r="G165" s="1"/>
      <c r="H165" s="1"/>
      <c r="I165" s="1"/>
    </row>
    <row r="166" spans="1:9" ht="12.75" customHeight="1">
      <c r="A166" s="1"/>
      <c r="B166" s="1"/>
      <c r="C166" s="1"/>
      <c r="D166" s="1"/>
      <c r="E166" s="1"/>
      <c r="F166" s="1"/>
      <c r="G166" s="1"/>
      <c r="H166" s="1"/>
      <c r="I166" s="1"/>
    </row>
    <row r="167" spans="1:9" ht="12.75" customHeight="1">
      <c r="A167" s="1"/>
      <c r="B167" s="1"/>
      <c r="C167" s="1"/>
      <c r="D167" s="1"/>
      <c r="E167" s="1"/>
      <c r="F167" s="1"/>
      <c r="G167" s="1"/>
      <c r="H167" s="1"/>
      <c r="I167" s="1"/>
    </row>
    <row r="168" spans="1:9" ht="12.75" customHeight="1">
      <c r="A168" s="1"/>
      <c r="B168" s="1"/>
      <c r="C168" s="1"/>
      <c r="D168" s="1"/>
      <c r="E168" s="1"/>
      <c r="F168" s="1"/>
      <c r="G168" s="1"/>
      <c r="H168" s="1"/>
      <c r="I168" s="1"/>
    </row>
    <row r="169" spans="1:9" ht="12.75" customHeight="1">
      <c r="A169" s="1"/>
      <c r="B169" s="1"/>
      <c r="C169" s="1"/>
      <c r="D169" s="1"/>
      <c r="E169" s="1"/>
      <c r="F169" s="1"/>
      <c r="G169" s="1"/>
      <c r="H169" s="1"/>
      <c r="I169" s="1"/>
    </row>
    <row r="170" spans="1:9" ht="12.75" customHeight="1">
      <c r="A170" s="1"/>
      <c r="B170" s="1"/>
      <c r="C170" s="1"/>
      <c r="D170" s="1"/>
      <c r="E170" s="1"/>
      <c r="F170" s="1"/>
      <c r="G170" s="1"/>
      <c r="H170" s="1"/>
      <c r="I170" s="1"/>
    </row>
    <row r="171" spans="1:9" ht="12.75" customHeight="1">
      <c r="A171" s="1"/>
      <c r="B171" s="1"/>
      <c r="C171" s="1"/>
      <c r="D171" s="1"/>
      <c r="E171" s="1"/>
      <c r="F171" s="1"/>
      <c r="G171" s="1"/>
      <c r="H171" s="1"/>
      <c r="I171" s="1"/>
    </row>
    <row r="172" spans="1:9" ht="12.75" customHeight="1">
      <c r="A172" s="1"/>
      <c r="B172" s="1"/>
      <c r="C172" s="1"/>
      <c r="D172" s="1"/>
      <c r="E172" s="1"/>
      <c r="F172" s="1"/>
      <c r="G172" s="1"/>
      <c r="H172" s="1"/>
      <c r="I172" s="1"/>
    </row>
    <row r="173" spans="1:9" ht="12.75" customHeight="1">
      <c r="A173" s="1"/>
      <c r="B173" s="1"/>
      <c r="C173" s="1"/>
      <c r="D173" s="1"/>
      <c r="E173" s="1"/>
      <c r="F173" s="1"/>
      <c r="G173" s="1"/>
      <c r="H173" s="1"/>
      <c r="I173" s="1"/>
    </row>
    <row r="174" spans="1:9" ht="12.75" customHeight="1">
      <c r="A174" s="1"/>
      <c r="B174" s="1"/>
      <c r="C174" s="1"/>
      <c r="D174" s="1"/>
      <c r="E174" s="1"/>
      <c r="F174" s="1"/>
      <c r="G174" s="1"/>
      <c r="H174" s="1"/>
      <c r="I174" s="1"/>
    </row>
    <row r="175" spans="1:9" ht="12.75" customHeight="1">
      <c r="A175" s="1"/>
      <c r="B175" s="1"/>
      <c r="C175" s="1"/>
      <c r="D175" s="1"/>
      <c r="E175" s="1"/>
      <c r="F175" s="1"/>
      <c r="G175" s="1"/>
      <c r="H175" s="1"/>
      <c r="I175" s="1"/>
    </row>
    <row r="176" spans="1:9" ht="12.75" customHeight="1">
      <c r="A176" s="1"/>
      <c r="B176" s="1"/>
      <c r="C176" s="1"/>
      <c r="D176" s="1"/>
      <c r="E176" s="1"/>
      <c r="F176" s="1"/>
      <c r="G176" s="1"/>
      <c r="H176" s="1"/>
      <c r="I176" s="1"/>
    </row>
    <row r="177" spans="1:9" ht="12.75" customHeight="1">
      <c r="A177" s="1"/>
      <c r="B177" s="1"/>
      <c r="C177" s="1"/>
      <c r="D177" s="1"/>
      <c r="E177" s="1"/>
      <c r="F177" s="1"/>
      <c r="G177" s="1"/>
      <c r="H177" s="1"/>
      <c r="I177" s="1"/>
    </row>
    <row r="178" spans="1:9" ht="12.75" customHeight="1">
      <c r="A178" s="1"/>
      <c r="B178" s="1"/>
      <c r="C178" s="1"/>
      <c r="D178" s="1"/>
      <c r="E178" s="1"/>
      <c r="F178" s="1"/>
      <c r="G178" s="1"/>
      <c r="H178" s="1"/>
      <c r="I178" s="1"/>
    </row>
    <row r="179" spans="1:9" ht="12.75" customHeight="1">
      <c r="A179" s="1"/>
      <c r="B179" s="1"/>
      <c r="C179" s="1"/>
      <c r="D179" s="1"/>
      <c r="E179" s="1"/>
      <c r="F179" s="1"/>
      <c r="G179" s="1"/>
      <c r="H179" s="1"/>
      <c r="I179" s="1"/>
    </row>
    <row r="180" spans="1:9" ht="12.75" customHeight="1">
      <c r="A180" s="1"/>
      <c r="B180" s="1"/>
      <c r="C180" s="1"/>
      <c r="D180" s="1"/>
      <c r="E180" s="1"/>
      <c r="F180" s="1"/>
      <c r="G180" s="1"/>
      <c r="H180" s="1"/>
      <c r="I180" s="1"/>
    </row>
    <row r="181" spans="1:9" ht="12.75" customHeight="1">
      <c r="A181" s="1"/>
      <c r="B181" s="1"/>
      <c r="C181" s="1"/>
      <c r="D181" s="1"/>
      <c r="E181" s="1"/>
      <c r="F181" s="1"/>
      <c r="G181" s="1"/>
      <c r="H181" s="1"/>
      <c r="I181" s="1"/>
    </row>
    <row r="182" spans="1:9" ht="12.75" customHeight="1">
      <c r="A182" s="1"/>
      <c r="B182" s="1"/>
      <c r="C182" s="1"/>
      <c r="D182" s="1"/>
      <c r="E182" s="1"/>
      <c r="F182" s="1"/>
      <c r="G182" s="1"/>
      <c r="H182" s="1"/>
      <c r="I182" s="1"/>
    </row>
    <row r="183" spans="1:9" ht="12.75" customHeight="1">
      <c r="A183" s="1"/>
      <c r="B183" s="1"/>
      <c r="C183" s="1"/>
      <c r="D183" s="1"/>
      <c r="E183" s="1"/>
      <c r="F183" s="1"/>
      <c r="G183" s="1"/>
      <c r="H183" s="1"/>
      <c r="I183" s="1"/>
    </row>
    <row r="184" spans="1:9" ht="12.75" customHeight="1">
      <c r="A184" s="1"/>
      <c r="B184" s="1"/>
      <c r="C184" s="1"/>
      <c r="D184" s="1"/>
      <c r="E184" s="1"/>
      <c r="F184" s="1"/>
      <c r="G184" s="1"/>
      <c r="H184" s="1"/>
      <c r="I184" s="1"/>
    </row>
    <row r="185" spans="1:9" ht="12.75" customHeight="1">
      <c r="A185" s="1"/>
      <c r="B185" s="1"/>
      <c r="C185" s="1"/>
      <c r="D185" s="1"/>
      <c r="E185" s="1"/>
      <c r="F185" s="1"/>
      <c r="G185" s="1"/>
      <c r="H185" s="1"/>
      <c r="I185" s="1"/>
    </row>
    <row r="186" spans="1:9" ht="12.75" customHeight="1">
      <c r="A186" s="1"/>
      <c r="B186" s="1"/>
      <c r="C186" s="1"/>
      <c r="D186" s="1"/>
      <c r="E186" s="1"/>
      <c r="F186" s="1"/>
      <c r="G186" s="1"/>
      <c r="H186" s="1"/>
      <c r="I186" s="1"/>
    </row>
    <row r="187" spans="1:9" ht="12.75" customHeight="1">
      <c r="A187" s="1"/>
      <c r="B187" s="1"/>
      <c r="C187" s="1"/>
      <c r="D187" s="1"/>
      <c r="E187" s="1"/>
      <c r="F187" s="1"/>
      <c r="G187" s="1"/>
      <c r="H187" s="1"/>
      <c r="I187" s="1"/>
    </row>
    <row r="188" spans="1:9" ht="12.75" customHeight="1">
      <c r="A188" s="1"/>
      <c r="B188" s="1"/>
      <c r="C188" s="1"/>
      <c r="D188" s="1"/>
      <c r="E188" s="1"/>
      <c r="F188" s="1"/>
      <c r="G188" s="1"/>
      <c r="H188" s="1"/>
      <c r="I188" s="1"/>
    </row>
    <row r="189" spans="1:9" ht="12.75" customHeight="1">
      <c r="A189" s="1"/>
      <c r="B189" s="1"/>
      <c r="C189" s="1"/>
      <c r="D189" s="1"/>
      <c r="E189" s="1"/>
      <c r="F189" s="1"/>
      <c r="G189" s="1"/>
      <c r="H189" s="1"/>
      <c r="I189" s="1"/>
    </row>
    <row r="190" spans="1:9" ht="12.75" customHeight="1">
      <c r="A190" s="1"/>
      <c r="B190" s="1"/>
      <c r="C190" s="1"/>
      <c r="D190" s="1"/>
      <c r="E190" s="1"/>
      <c r="F190" s="1"/>
      <c r="G190" s="1"/>
      <c r="H190" s="1"/>
      <c r="I190" s="1"/>
    </row>
    <row r="191" spans="1:9" ht="12.75" customHeight="1">
      <c r="A191" s="1"/>
      <c r="B191" s="1"/>
      <c r="C191" s="1"/>
      <c r="D191" s="1"/>
      <c r="E191" s="1"/>
      <c r="F191" s="1"/>
      <c r="G191" s="1"/>
      <c r="H191" s="1"/>
      <c r="I191" s="1"/>
    </row>
    <row r="192" spans="1:9" ht="12.75" customHeight="1">
      <c r="A192" s="1"/>
      <c r="B192" s="1"/>
      <c r="C192" s="1"/>
      <c r="D192" s="1"/>
      <c r="E192" s="1"/>
      <c r="F192" s="1"/>
      <c r="G192" s="1"/>
      <c r="H192" s="1"/>
      <c r="I192" s="1"/>
    </row>
    <row r="193" spans="1:9" ht="12.75" customHeight="1">
      <c r="A193" s="1"/>
      <c r="B193" s="1"/>
      <c r="C193" s="1"/>
      <c r="D193" s="1"/>
      <c r="E193" s="1"/>
      <c r="F193" s="1"/>
      <c r="G193" s="1"/>
      <c r="H193" s="1"/>
      <c r="I193" s="1"/>
    </row>
    <row r="194" spans="1:9" ht="12.75" customHeight="1">
      <c r="A194" s="1"/>
      <c r="B194" s="1"/>
      <c r="C194" s="1"/>
      <c r="D194" s="1"/>
      <c r="E194" s="1"/>
      <c r="F194" s="1"/>
      <c r="G194" s="1"/>
      <c r="H194" s="1"/>
      <c r="I194" s="1"/>
    </row>
    <row r="195" spans="1:9" ht="12.75" customHeight="1">
      <c r="A195" s="1"/>
      <c r="B195" s="1"/>
      <c r="C195" s="1"/>
      <c r="D195" s="1"/>
      <c r="E195" s="1"/>
      <c r="F195" s="1"/>
      <c r="G195" s="1"/>
      <c r="H195" s="1"/>
      <c r="I195" s="1"/>
    </row>
    <row r="196" spans="1:9" ht="12.75" customHeight="1">
      <c r="A196" s="1"/>
      <c r="B196" s="1"/>
      <c r="C196" s="1"/>
      <c r="D196" s="1"/>
      <c r="E196" s="1"/>
      <c r="F196" s="1"/>
      <c r="G196" s="1"/>
      <c r="H196" s="1"/>
      <c r="I196" s="1"/>
    </row>
    <row r="197" spans="1:9" ht="12.75" customHeight="1">
      <c r="A197" s="1"/>
      <c r="B197" s="1"/>
      <c r="C197" s="1"/>
      <c r="D197" s="1"/>
      <c r="E197" s="1"/>
      <c r="F197" s="1"/>
      <c r="G197" s="1"/>
      <c r="H197" s="1"/>
      <c r="I197" s="1"/>
    </row>
    <row r="198" spans="1:9" ht="12.75" customHeight="1">
      <c r="A198" s="1"/>
      <c r="B198" s="1"/>
      <c r="C198" s="1"/>
      <c r="D198" s="1"/>
      <c r="E198" s="1"/>
      <c r="F198" s="1"/>
      <c r="G198" s="1"/>
      <c r="H198" s="1"/>
      <c r="I198" s="1"/>
    </row>
    <row r="199" spans="1:9" ht="12.75" customHeight="1">
      <c r="A199" s="1"/>
      <c r="B199" s="1"/>
      <c r="C199" s="1"/>
      <c r="D199" s="1"/>
      <c r="E199" s="1"/>
      <c r="F199" s="1"/>
      <c r="G199" s="1"/>
      <c r="H199" s="1"/>
      <c r="I199" s="1"/>
    </row>
    <row r="200" spans="1:9" ht="12.75" customHeight="1">
      <c r="A200" s="1"/>
      <c r="B200" s="1"/>
      <c r="C200" s="1"/>
      <c r="D200" s="1"/>
      <c r="E200" s="1"/>
      <c r="F200" s="1"/>
      <c r="G200" s="1"/>
      <c r="H200" s="1"/>
      <c r="I200" s="1"/>
    </row>
    <row r="201" spans="1:9" ht="12.75" customHeight="1">
      <c r="A201" s="1"/>
      <c r="B201" s="1"/>
      <c r="C201" s="1"/>
      <c r="D201" s="1"/>
      <c r="E201" s="1"/>
      <c r="F201" s="1"/>
      <c r="G201" s="1"/>
      <c r="H201" s="1"/>
      <c r="I201" s="1"/>
    </row>
    <row r="202" spans="1:9" ht="12.75" customHeight="1">
      <c r="A202" s="1"/>
      <c r="B202" s="1"/>
      <c r="C202" s="1"/>
      <c r="D202" s="1"/>
      <c r="E202" s="1"/>
      <c r="F202" s="1"/>
      <c r="G202" s="1"/>
      <c r="H202" s="1"/>
      <c r="I202" s="1"/>
    </row>
    <row r="203" spans="1:9" ht="12.75" customHeight="1">
      <c r="A203" s="1"/>
      <c r="B203" s="1"/>
      <c r="C203" s="1"/>
      <c r="D203" s="1"/>
      <c r="E203" s="1"/>
      <c r="F203" s="1"/>
      <c r="G203" s="1"/>
      <c r="H203" s="1"/>
      <c r="I203" s="1"/>
    </row>
    <row r="204" spans="1:9" ht="12.75" customHeight="1">
      <c r="A204" s="1"/>
      <c r="B204" s="1"/>
      <c r="C204" s="1"/>
      <c r="D204" s="1"/>
      <c r="E204" s="1"/>
      <c r="F204" s="1"/>
      <c r="G204" s="1"/>
      <c r="H204" s="1"/>
      <c r="I204" s="1"/>
    </row>
    <row r="205" spans="1:9" ht="12.75" customHeight="1">
      <c r="A205" s="1"/>
      <c r="B205" s="1"/>
      <c r="C205" s="1"/>
      <c r="D205" s="1"/>
      <c r="E205" s="1"/>
      <c r="F205" s="1"/>
      <c r="G205" s="1"/>
      <c r="H205" s="1"/>
      <c r="I205" s="1"/>
    </row>
    <row r="206" spans="1:9" ht="12.75" customHeight="1">
      <c r="A206" s="1"/>
      <c r="B206" s="1"/>
      <c r="C206" s="1"/>
      <c r="D206" s="1"/>
      <c r="E206" s="1"/>
      <c r="F206" s="1"/>
      <c r="G206" s="1"/>
      <c r="H206" s="1"/>
      <c r="I206" s="1"/>
    </row>
    <row r="207" spans="1:9" ht="12.75" customHeight="1">
      <c r="A207" s="1"/>
      <c r="B207" s="1"/>
      <c r="C207" s="1"/>
      <c r="D207" s="1"/>
      <c r="E207" s="1"/>
      <c r="F207" s="1"/>
      <c r="G207" s="1"/>
      <c r="H207" s="1"/>
      <c r="I207" s="1"/>
    </row>
    <row r="208" spans="1:9" ht="12.75" customHeight="1">
      <c r="A208" s="1"/>
      <c r="B208" s="1"/>
      <c r="C208" s="1"/>
      <c r="D208" s="1"/>
      <c r="E208" s="1"/>
      <c r="F208" s="1"/>
      <c r="G208" s="1"/>
      <c r="H208" s="1"/>
      <c r="I208" s="1"/>
    </row>
    <row r="209" spans="1:9" ht="12.75" customHeight="1">
      <c r="A209" s="1"/>
      <c r="B209" s="1"/>
      <c r="C209" s="1"/>
      <c r="D209" s="1"/>
      <c r="E209" s="1"/>
      <c r="F209" s="1"/>
      <c r="G209" s="1"/>
      <c r="H209" s="1"/>
      <c r="I209" s="1"/>
    </row>
    <row r="210" spans="1:9" ht="12.75" customHeight="1">
      <c r="A210" s="1"/>
      <c r="B210" s="1"/>
      <c r="C210" s="1"/>
      <c r="D210" s="1"/>
      <c r="E210" s="1"/>
      <c r="F210" s="1"/>
      <c r="G210" s="1"/>
      <c r="H210" s="1"/>
      <c r="I210" s="1"/>
    </row>
    <row r="211" spans="1:9" ht="12.75" customHeight="1">
      <c r="A211" s="1"/>
      <c r="B211" s="1"/>
      <c r="C211" s="1"/>
      <c r="D211" s="1"/>
      <c r="E211" s="1"/>
      <c r="F211" s="1"/>
      <c r="G211" s="1"/>
      <c r="H211" s="1"/>
      <c r="I211" s="1"/>
    </row>
    <row r="212" spans="1:9" ht="12.75" customHeight="1">
      <c r="A212" s="1"/>
      <c r="B212" s="1"/>
      <c r="C212" s="1"/>
      <c r="D212" s="1"/>
      <c r="E212" s="1"/>
      <c r="F212" s="1"/>
      <c r="G212" s="1"/>
      <c r="H212" s="1"/>
      <c r="I212" s="1"/>
    </row>
    <row r="213" spans="1:9" ht="12.75" customHeight="1">
      <c r="A213" s="1"/>
      <c r="B213" s="1"/>
      <c r="C213" s="1"/>
      <c r="D213" s="1"/>
      <c r="E213" s="1"/>
      <c r="F213" s="1"/>
      <c r="G213" s="1"/>
      <c r="H213" s="1"/>
      <c r="I213" s="1"/>
    </row>
    <row r="214" spans="1:9" ht="12.75" customHeight="1">
      <c r="A214" s="1"/>
      <c r="B214" s="1"/>
      <c r="C214" s="1"/>
      <c r="D214" s="1"/>
      <c r="E214" s="1"/>
      <c r="F214" s="1"/>
      <c r="G214" s="1"/>
      <c r="H214" s="1"/>
      <c r="I214" s="1"/>
    </row>
    <row r="215" spans="1:9" ht="12.75" customHeight="1">
      <c r="A215" s="1"/>
      <c r="B215" s="1"/>
      <c r="C215" s="1"/>
      <c r="D215" s="1"/>
      <c r="E215" s="1"/>
      <c r="F215" s="1"/>
      <c r="G215" s="1"/>
      <c r="H215" s="1"/>
      <c r="I215" s="1"/>
    </row>
    <row r="216" spans="1:9" ht="12.75" customHeight="1">
      <c r="A216" s="1"/>
      <c r="B216" s="1"/>
      <c r="C216" s="1"/>
      <c r="D216" s="1"/>
      <c r="E216" s="1"/>
      <c r="F216" s="1"/>
      <c r="G216" s="1"/>
      <c r="H216" s="1"/>
      <c r="I216" s="1"/>
    </row>
    <row r="217" spans="1:9" ht="12.75" customHeight="1">
      <c r="A217" s="1"/>
      <c r="B217" s="1"/>
      <c r="C217" s="1"/>
      <c r="D217" s="1"/>
      <c r="E217" s="1"/>
      <c r="F217" s="1"/>
      <c r="G217" s="1"/>
      <c r="H217" s="1"/>
      <c r="I217" s="1"/>
    </row>
    <row r="218" spans="1:9" ht="12.75" customHeight="1">
      <c r="A218" s="1"/>
      <c r="B218" s="1"/>
      <c r="C218" s="1"/>
      <c r="D218" s="1"/>
      <c r="E218" s="1"/>
      <c r="F218" s="1"/>
      <c r="G218" s="1"/>
      <c r="H218" s="1"/>
      <c r="I218" s="1"/>
    </row>
    <row r="219" spans="1:9" ht="12.75" customHeight="1">
      <c r="A219" s="1"/>
      <c r="B219" s="1"/>
      <c r="C219" s="1"/>
      <c r="D219" s="1"/>
      <c r="E219" s="1"/>
      <c r="F219" s="1"/>
      <c r="G219" s="1"/>
      <c r="H219" s="1"/>
      <c r="I219" s="1"/>
    </row>
    <row r="220" spans="1:9" ht="12.75" customHeight="1">
      <c r="A220" s="1"/>
      <c r="B220" s="1"/>
      <c r="C220" s="1"/>
      <c r="D220" s="1"/>
      <c r="E220" s="1"/>
      <c r="F220" s="1"/>
      <c r="G220" s="1"/>
      <c r="H220" s="1"/>
      <c r="I220" s="1"/>
    </row>
    <row r="221" spans="1:9" ht="12.75" customHeight="1">
      <c r="A221" s="1"/>
      <c r="B221" s="1"/>
      <c r="C221" s="1"/>
      <c r="D221" s="1"/>
      <c r="E221" s="1"/>
      <c r="F221" s="1"/>
      <c r="G221" s="1"/>
      <c r="H221" s="1"/>
      <c r="I221" s="1"/>
    </row>
    <row r="222" spans="1:9" ht="12.75" customHeight="1">
      <c r="A222" s="1"/>
      <c r="B222" s="1"/>
      <c r="C222" s="1"/>
      <c r="D222" s="1"/>
      <c r="E222" s="1"/>
      <c r="F222" s="1"/>
      <c r="G222" s="1"/>
      <c r="H222" s="1"/>
      <c r="I222" s="1"/>
    </row>
    <row r="223" spans="1:9" ht="12.75" customHeight="1">
      <c r="A223" s="1"/>
      <c r="B223" s="1"/>
      <c r="C223" s="1"/>
      <c r="D223" s="1"/>
      <c r="E223" s="1"/>
      <c r="F223" s="1"/>
      <c r="G223" s="1"/>
      <c r="H223" s="1"/>
      <c r="I223" s="1"/>
    </row>
    <row r="224" spans="1:9" ht="12.75" customHeight="1">
      <c r="A224" s="1"/>
      <c r="B224" s="1"/>
      <c r="C224" s="1"/>
      <c r="D224" s="1"/>
      <c r="E224" s="1"/>
      <c r="F224" s="1"/>
      <c r="G224" s="1"/>
      <c r="H224" s="1"/>
      <c r="I224" s="1"/>
    </row>
    <row r="225" spans="1:9" ht="12.75" customHeight="1">
      <c r="A225" s="1"/>
      <c r="B225" s="1"/>
      <c r="C225" s="1"/>
      <c r="D225" s="1"/>
      <c r="E225" s="1"/>
      <c r="F225" s="1"/>
      <c r="G225" s="1"/>
      <c r="H225" s="1"/>
      <c r="I225" s="1"/>
    </row>
    <row r="226" spans="1:9" ht="12.75" customHeight="1">
      <c r="A226" s="1"/>
      <c r="B226" s="1"/>
      <c r="C226" s="1"/>
      <c r="D226" s="1"/>
      <c r="E226" s="1"/>
      <c r="F226" s="1"/>
      <c r="G226" s="1"/>
      <c r="H226" s="1"/>
      <c r="I226" s="1"/>
    </row>
    <row r="227" spans="1:9" ht="12.75" customHeight="1">
      <c r="A227" s="1"/>
      <c r="B227" s="1"/>
      <c r="C227" s="1"/>
      <c r="D227" s="1"/>
      <c r="E227" s="1"/>
      <c r="F227" s="1"/>
      <c r="G227" s="1"/>
      <c r="H227" s="1"/>
      <c r="I227" s="1"/>
    </row>
    <row r="228" spans="1:9" ht="12.75" customHeight="1">
      <c r="A228" s="1"/>
      <c r="B228" s="1"/>
      <c r="C228" s="1"/>
      <c r="D228" s="1"/>
      <c r="E228" s="1"/>
      <c r="F228" s="1"/>
      <c r="G228" s="1"/>
      <c r="H228" s="1"/>
      <c r="I228" s="1"/>
    </row>
    <row r="229" spans="1:9" ht="12.75" customHeight="1">
      <c r="A229" s="1"/>
      <c r="B229" s="1"/>
      <c r="C229" s="1"/>
      <c r="D229" s="1"/>
      <c r="E229" s="1"/>
      <c r="F229" s="1"/>
      <c r="G229" s="1"/>
      <c r="H229" s="1"/>
      <c r="I229" s="1"/>
    </row>
    <row r="230" spans="1:9" ht="12.75" customHeight="1">
      <c r="A230" s="1"/>
      <c r="B230" s="1"/>
      <c r="C230" s="1"/>
      <c r="D230" s="1"/>
      <c r="E230" s="1"/>
      <c r="F230" s="1"/>
      <c r="G230" s="1"/>
      <c r="H230" s="1"/>
      <c r="I230" s="1"/>
    </row>
    <row r="231" spans="1:9" ht="12.75" customHeight="1">
      <c r="A231" s="1"/>
      <c r="B231" s="1"/>
      <c r="C231" s="1"/>
      <c r="D231" s="1"/>
      <c r="E231" s="1"/>
      <c r="F231" s="1"/>
      <c r="G231" s="1"/>
      <c r="H231" s="1"/>
      <c r="I231" s="1"/>
    </row>
    <row r="232" spans="1:9" ht="12.75" customHeight="1">
      <c r="A232" s="1"/>
      <c r="B232" s="1"/>
      <c r="C232" s="1"/>
      <c r="D232" s="1"/>
      <c r="E232" s="1"/>
      <c r="F232" s="1"/>
      <c r="G232" s="1"/>
      <c r="H232" s="1"/>
      <c r="I232" s="1"/>
    </row>
    <row r="233" spans="1:9" ht="12.75" customHeight="1">
      <c r="A233" s="1"/>
      <c r="B233" s="1"/>
      <c r="C233" s="1"/>
      <c r="D233" s="1"/>
      <c r="E233" s="1"/>
      <c r="F233" s="1"/>
      <c r="G233" s="1"/>
      <c r="H233" s="1"/>
      <c r="I233" s="1"/>
    </row>
    <row r="234" spans="1:9" ht="12.75" customHeight="1">
      <c r="A234" s="1"/>
      <c r="B234" s="1"/>
      <c r="C234" s="1"/>
      <c r="D234" s="1"/>
      <c r="E234" s="1"/>
      <c r="F234" s="1"/>
      <c r="G234" s="1"/>
      <c r="H234" s="1"/>
      <c r="I234" s="1"/>
    </row>
    <row r="235" spans="1:9" ht="12.75" customHeight="1">
      <c r="A235" s="1"/>
      <c r="B235" s="1"/>
      <c r="C235" s="1"/>
      <c r="D235" s="1"/>
      <c r="E235" s="1"/>
      <c r="F235" s="1"/>
      <c r="G235" s="1"/>
      <c r="H235" s="1"/>
      <c r="I235" s="1"/>
    </row>
    <row r="236" spans="1:9" ht="12.75" customHeight="1">
      <c r="A236" s="1"/>
      <c r="B236" s="1"/>
      <c r="C236" s="1"/>
      <c r="D236" s="1"/>
      <c r="E236" s="1"/>
      <c r="F236" s="1"/>
      <c r="G236" s="1"/>
      <c r="H236" s="1"/>
      <c r="I236" s="1"/>
    </row>
    <row r="237" spans="1:9" ht="12.75" customHeight="1">
      <c r="A237" s="1"/>
      <c r="B237" s="1"/>
      <c r="C237" s="1"/>
      <c r="D237" s="1"/>
      <c r="E237" s="1"/>
      <c r="F237" s="1"/>
      <c r="G237" s="1"/>
      <c r="H237" s="1"/>
      <c r="I237" s="1"/>
    </row>
    <row r="238" spans="1:9" ht="12.75" customHeight="1">
      <c r="A238" s="1"/>
      <c r="B238" s="1"/>
      <c r="C238" s="1"/>
      <c r="D238" s="1"/>
      <c r="E238" s="1"/>
      <c r="F238" s="1"/>
      <c r="G238" s="1"/>
      <c r="H238" s="1"/>
      <c r="I238" s="1"/>
    </row>
    <row r="239" spans="1:9" ht="12.75" customHeight="1">
      <c r="A239" s="1"/>
      <c r="B239" s="1"/>
      <c r="C239" s="1"/>
      <c r="D239" s="1"/>
      <c r="E239" s="1"/>
      <c r="F239" s="1"/>
      <c r="G239" s="1"/>
      <c r="H239" s="1"/>
      <c r="I239" s="1"/>
    </row>
    <row r="240" spans="1:9" ht="12.75" customHeight="1">
      <c r="A240" s="1"/>
      <c r="B240" s="1"/>
      <c r="C240" s="1"/>
      <c r="D240" s="1"/>
      <c r="E240" s="1"/>
      <c r="F240" s="1"/>
      <c r="G240" s="1"/>
      <c r="H240" s="1"/>
      <c r="I240" s="1"/>
    </row>
    <row r="241" spans="1:9" ht="12.75" customHeight="1">
      <c r="A241" s="1"/>
      <c r="B241" s="1"/>
      <c r="C241" s="1"/>
      <c r="D241" s="1"/>
      <c r="E241" s="1"/>
      <c r="F241" s="1"/>
      <c r="G241" s="1"/>
      <c r="H241" s="1"/>
      <c r="I241" s="1"/>
    </row>
    <row r="242" spans="1:9" ht="12.75" customHeight="1">
      <c r="A242" s="1"/>
      <c r="B242" s="1"/>
      <c r="C242" s="1"/>
      <c r="D242" s="1"/>
      <c r="E242" s="1"/>
      <c r="F242" s="1"/>
      <c r="G242" s="1"/>
      <c r="H242" s="1"/>
      <c r="I242" s="1"/>
    </row>
    <row r="243" spans="1:9" ht="12.75" customHeight="1">
      <c r="A243" s="1"/>
      <c r="B243" s="1"/>
      <c r="C243" s="1"/>
      <c r="D243" s="1"/>
      <c r="E243" s="1"/>
      <c r="F243" s="1"/>
      <c r="G243" s="1"/>
      <c r="H243" s="1"/>
      <c r="I243" s="1"/>
    </row>
    <row r="244" spans="1:9" ht="12.75" customHeight="1">
      <c r="A244" s="1"/>
      <c r="B244" s="1"/>
      <c r="C244" s="1"/>
      <c r="D244" s="1"/>
      <c r="E244" s="1"/>
      <c r="F244" s="1"/>
      <c r="G244" s="1"/>
      <c r="H244" s="1"/>
      <c r="I244" s="1"/>
    </row>
    <row r="245" spans="1:9" ht="12.75" customHeight="1">
      <c r="A245" s="1"/>
      <c r="B245" s="1"/>
      <c r="C245" s="1"/>
      <c r="D245" s="1"/>
      <c r="E245" s="1"/>
      <c r="F245" s="1"/>
      <c r="G245" s="1"/>
      <c r="H245" s="1"/>
      <c r="I245" s="1"/>
    </row>
    <row r="246" spans="1:9" ht="12.75" customHeight="1">
      <c r="A246" s="1"/>
      <c r="B246" s="1"/>
      <c r="C246" s="1"/>
      <c r="D246" s="1"/>
      <c r="E246" s="1"/>
      <c r="F246" s="1"/>
      <c r="G246" s="1"/>
      <c r="H246" s="1"/>
      <c r="I246" s="1"/>
    </row>
    <row r="247" spans="1:9" ht="12.75" customHeight="1">
      <c r="A247" s="1"/>
      <c r="B247" s="1"/>
      <c r="C247" s="1"/>
      <c r="D247" s="1"/>
      <c r="E247" s="1"/>
      <c r="F247" s="1"/>
      <c r="G247" s="1"/>
      <c r="H247" s="1"/>
      <c r="I247" s="1"/>
    </row>
    <row r="248" spans="1:9" ht="12.75" customHeight="1">
      <c r="A248" s="1"/>
      <c r="B248" s="1"/>
      <c r="C248" s="1"/>
      <c r="D248" s="1"/>
      <c r="E248" s="1"/>
      <c r="F248" s="1"/>
      <c r="G248" s="1"/>
      <c r="H248" s="1"/>
      <c r="I248" s="1"/>
    </row>
    <row r="249" spans="1:9" ht="12.75" customHeight="1">
      <c r="A249" s="1"/>
      <c r="B249" s="1"/>
      <c r="C249" s="1"/>
      <c r="D249" s="1"/>
      <c r="E249" s="1"/>
      <c r="F249" s="1"/>
      <c r="G249" s="1"/>
      <c r="H249" s="1"/>
      <c r="I249" s="1"/>
    </row>
    <row r="250" spans="1:9" ht="12.75" customHeight="1">
      <c r="A250" s="1"/>
      <c r="B250" s="1"/>
      <c r="C250" s="1"/>
      <c r="D250" s="1"/>
      <c r="E250" s="1"/>
      <c r="F250" s="1"/>
      <c r="G250" s="1"/>
      <c r="H250" s="1"/>
      <c r="I250" s="1"/>
    </row>
    <row r="251" spans="1:9" ht="12.75" customHeight="1">
      <c r="A251" s="1"/>
      <c r="B251" s="1"/>
      <c r="C251" s="1"/>
      <c r="D251" s="1"/>
      <c r="E251" s="1"/>
      <c r="F251" s="1"/>
      <c r="G251" s="1"/>
      <c r="H251" s="1"/>
      <c r="I251" s="1"/>
    </row>
    <row r="252" spans="1:9" ht="12.75" customHeight="1">
      <c r="A252" s="1"/>
      <c r="B252" s="1"/>
      <c r="C252" s="1"/>
      <c r="D252" s="1"/>
      <c r="E252" s="1"/>
      <c r="F252" s="1"/>
      <c r="G252" s="1"/>
      <c r="H252" s="1"/>
      <c r="I252" s="1"/>
    </row>
    <row r="253" spans="1:9" ht="12.75" customHeight="1">
      <c r="A253" s="1"/>
      <c r="B253" s="1"/>
      <c r="C253" s="1"/>
      <c r="D253" s="1"/>
      <c r="E253" s="1"/>
      <c r="F253" s="1"/>
      <c r="G253" s="1"/>
      <c r="H253" s="1"/>
      <c r="I253" s="1"/>
    </row>
    <row r="254" spans="1:9" ht="12.75" customHeight="1">
      <c r="A254" s="1"/>
      <c r="B254" s="1"/>
      <c r="C254" s="1"/>
      <c r="D254" s="1"/>
      <c r="E254" s="1"/>
      <c r="F254" s="1"/>
      <c r="G254" s="1"/>
      <c r="H254" s="1"/>
      <c r="I254" s="1"/>
    </row>
    <row r="255" spans="1:9" ht="12.75" customHeight="1">
      <c r="A255" s="1"/>
      <c r="B255" s="1"/>
      <c r="C255" s="1"/>
      <c r="D255" s="1"/>
      <c r="E255" s="1"/>
      <c r="F255" s="1"/>
      <c r="G255" s="1"/>
      <c r="H255" s="1"/>
      <c r="I255" s="1"/>
    </row>
    <row r="256" spans="1:9" ht="12.75" customHeight="1">
      <c r="A256" s="1"/>
      <c r="B256" s="1"/>
      <c r="C256" s="1"/>
      <c r="D256" s="1"/>
      <c r="E256" s="1"/>
      <c r="F256" s="1"/>
      <c r="G256" s="1"/>
      <c r="H256" s="1"/>
      <c r="I256" s="1"/>
    </row>
    <row r="257" spans="1:9" ht="12.75" customHeight="1">
      <c r="A257" s="1"/>
      <c r="B257" s="1"/>
      <c r="C257" s="1"/>
      <c r="D257" s="1"/>
      <c r="E257" s="1"/>
      <c r="F257" s="1"/>
      <c r="G257" s="1"/>
      <c r="H257" s="1"/>
      <c r="I257" s="1"/>
    </row>
    <row r="258" spans="1:9" ht="12.75" customHeight="1">
      <c r="A258" s="1"/>
      <c r="B258" s="1"/>
      <c r="C258" s="1"/>
      <c r="D258" s="1"/>
      <c r="E258" s="1"/>
      <c r="F258" s="1"/>
      <c r="G258" s="1"/>
      <c r="H258" s="1"/>
      <c r="I258" s="1"/>
    </row>
    <row r="259" spans="1:9" ht="12.75" customHeight="1">
      <c r="A259" s="1"/>
      <c r="B259" s="1"/>
      <c r="C259" s="1"/>
      <c r="D259" s="1"/>
      <c r="E259" s="1"/>
      <c r="F259" s="1"/>
      <c r="G259" s="1"/>
      <c r="H259" s="1"/>
      <c r="I259" s="1"/>
    </row>
    <row r="260" spans="1:9" ht="12.75" customHeight="1">
      <c r="A260" s="1"/>
      <c r="B260" s="1"/>
      <c r="C260" s="1"/>
      <c r="D260" s="1"/>
      <c r="E260" s="1"/>
      <c r="F260" s="1"/>
      <c r="G260" s="1"/>
      <c r="H260" s="1"/>
      <c r="I260" s="1"/>
    </row>
    <row r="261" spans="1:9" ht="12.75" customHeight="1">
      <c r="A261" s="1"/>
      <c r="B261" s="1"/>
      <c r="C261" s="1"/>
      <c r="D261" s="1"/>
      <c r="E261" s="1"/>
      <c r="F261" s="1"/>
      <c r="G261" s="1"/>
      <c r="H261" s="1"/>
      <c r="I261" s="1"/>
    </row>
    <row r="262" spans="1:9" ht="12.75" customHeight="1">
      <c r="A262" s="1"/>
      <c r="B262" s="1"/>
      <c r="C262" s="1"/>
      <c r="D262" s="1"/>
      <c r="E262" s="1"/>
      <c r="F262" s="1"/>
      <c r="G262" s="1"/>
      <c r="H262" s="1"/>
      <c r="I262" s="1"/>
    </row>
    <row r="263" spans="1:9" ht="12.75" customHeight="1">
      <c r="A263" s="1"/>
      <c r="B263" s="1"/>
      <c r="C263" s="1"/>
      <c r="D263" s="1"/>
      <c r="E263" s="1"/>
      <c r="F263" s="1"/>
      <c r="G263" s="1"/>
      <c r="H263" s="1"/>
      <c r="I263" s="1"/>
    </row>
    <row r="264" spans="1:9" ht="12.75" customHeight="1">
      <c r="A264" s="1"/>
      <c r="B264" s="1"/>
      <c r="C264" s="1"/>
      <c r="D264" s="1"/>
      <c r="E264" s="1"/>
      <c r="F264" s="1"/>
      <c r="G264" s="1"/>
      <c r="H264" s="1"/>
      <c r="I264" s="1"/>
    </row>
    <row r="265" spans="1:9" ht="12.75" customHeight="1">
      <c r="A265" s="1"/>
      <c r="B265" s="1"/>
      <c r="C265" s="1"/>
      <c r="D265" s="1"/>
      <c r="E265" s="1"/>
      <c r="F265" s="1"/>
      <c r="G265" s="1"/>
      <c r="H265" s="1"/>
      <c r="I265" s="1"/>
    </row>
    <row r="266" spans="1:9" ht="12.75" customHeight="1">
      <c r="A266" s="1"/>
      <c r="B266" s="1"/>
      <c r="C266" s="1"/>
      <c r="D266" s="1"/>
      <c r="E266" s="1"/>
      <c r="F266" s="1"/>
      <c r="G266" s="1"/>
      <c r="H266" s="1"/>
      <c r="I266" s="1"/>
    </row>
    <row r="267" spans="1:9" ht="12.75" customHeight="1">
      <c r="A267" s="1"/>
      <c r="B267" s="1"/>
      <c r="C267" s="1"/>
      <c r="D267" s="1"/>
      <c r="E267" s="1"/>
      <c r="F267" s="1"/>
      <c r="G267" s="1"/>
      <c r="H267" s="1"/>
      <c r="I267" s="1"/>
    </row>
    <row r="268" spans="1:9" ht="12.75" customHeight="1">
      <c r="A268" s="1"/>
      <c r="B268" s="1"/>
      <c r="C268" s="1"/>
      <c r="D268" s="1"/>
      <c r="E268" s="1"/>
      <c r="F268" s="1"/>
      <c r="G268" s="1"/>
      <c r="H268" s="1"/>
      <c r="I268" s="1"/>
    </row>
    <row r="269" spans="1:9" ht="12.75" customHeight="1">
      <c r="A269" s="1"/>
      <c r="B269" s="1"/>
      <c r="C269" s="1"/>
      <c r="D269" s="1"/>
      <c r="E269" s="1"/>
      <c r="F269" s="1"/>
      <c r="G269" s="1"/>
      <c r="H269" s="1"/>
      <c r="I269" s="1"/>
    </row>
    <row r="270" spans="1:9" ht="12.75" customHeight="1">
      <c r="A270" s="1"/>
      <c r="B270" s="1"/>
      <c r="C270" s="1"/>
      <c r="D270" s="1"/>
      <c r="E270" s="1"/>
      <c r="F270" s="1"/>
      <c r="G270" s="1"/>
      <c r="H270" s="1"/>
      <c r="I270" s="1"/>
    </row>
    <row r="271" spans="1:9" ht="12.75" customHeight="1">
      <c r="A271" s="1"/>
      <c r="B271" s="1"/>
      <c r="C271" s="1"/>
      <c r="D271" s="1"/>
      <c r="E271" s="1"/>
      <c r="F271" s="1"/>
      <c r="G271" s="1"/>
      <c r="H271" s="1"/>
      <c r="I271" s="1"/>
    </row>
    <row r="272" spans="1:9" ht="12.75" customHeight="1">
      <c r="A272" s="1"/>
      <c r="B272" s="1"/>
      <c r="C272" s="1"/>
      <c r="D272" s="1"/>
      <c r="E272" s="1"/>
      <c r="F272" s="1"/>
      <c r="G272" s="1"/>
      <c r="H272" s="1"/>
      <c r="I272" s="1"/>
    </row>
    <row r="273" spans="1:9" ht="12.75" customHeight="1">
      <c r="A273" s="1"/>
      <c r="B273" s="1"/>
      <c r="C273" s="1"/>
      <c r="D273" s="1"/>
      <c r="E273" s="1"/>
      <c r="F273" s="1"/>
      <c r="G273" s="1"/>
      <c r="H273" s="1"/>
      <c r="I273" s="1"/>
    </row>
    <row r="274" spans="1:9" ht="12.75" customHeight="1">
      <c r="A274" s="1"/>
      <c r="B274" s="1"/>
      <c r="C274" s="1"/>
      <c r="D274" s="1"/>
      <c r="E274" s="1"/>
      <c r="F274" s="1"/>
      <c r="G274" s="1"/>
      <c r="H274" s="1"/>
      <c r="I274" s="1"/>
    </row>
    <row r="275" spans="1:9" ht="12.75" customHeight="1">
      <c r="A275" s="1"/>
      <c r="B275" s="1"/>
      <c r="C275" s="1"/>
      <c r="D275" s="1"/>
      <c r="E275" s="1"/>
      <c r="F275" s="1"/>
      <c r="G275" s="1"/>
      <c r="H275" s="1"/>
      <c r="I275" s="1"/>
    </row>
    <row r="276" spans="1:9" ht="12.75" customHeight="1">
      <c r="A276" s="1"/>
      <c r="B276" s="1"/>
      <c r="C276" s="1"/>
      <c r="D276" s="1"/>
      <c r="E276" s="1"/>
      <c r="F276" s="1"/>
      <c r="G276" s="1"/>
      <c r="H276" s="1"/>
      <c r="I276" s="1"/>
    </row>
    <row r="277" spans="1:9" ht="12.75" customHeight="1">
      <c r="A277" s="1"/>
      <c r="B277" s="1"/>
      <c r="C277" s="1"/>
      <c r="D277" s="1"/>
      <c r="E277" s="1"/>
      <c r="F277" s="1"/>
      <c r="G277" s="1"/>
      <c r="H277" s="1"/>
      <c r="I277" s="1"/>
    </row>
    <row r="278" spans="1:9" ht="12.75" customHeight="1">
      <c r="A278" s="1"/>
      <c r="B278" s="1"/>
      <c r="C278" s="1"/>
      <c r="D278" s="1"/>
      <c r="E278" s="1"/>
      <c r="F278" s="1"/>
      <c r="G278" s="1"/>
      <c r="H278" s="1"/>
      <c r="I278" s="1"/>
    </row>
    <row r="279" spans="1:9" ht="12.75" customHeight="1">
      <c r="A279" s="1"/>
      <c r="B279" s="1"/>
      <c r="C279" s="1"/>
      <c r="D279" s="1"/>
      <c r="E279" s="1"/>
      <c r="F279" s="1"/>
      <c r="G279" s="1"/>
      <c r="H279" s="1"/>
      <c r="I279" s="1"/>
    </row>
    <row r="280" spans="1:9" ht="12.75" customHeight="1">
      <c r="A280" s="1"/>
      <c r="B280" s="1"/>
      <c r="C280" s="1"/>
      <c r="D280" s="1"/>
      <c r="E280" s="1"/>
      <c r="F280" s="1"/>
      <c r="G280" s="1"/>
      <c r="H280" s="1"/>
      <c r="I280" s="1"/>
    </row>
    <row r="281" spans="1:9" ht="12.75" customHeight="1">
      <c r="A281" s="1"/>
      <c r="B281" s="1"/>
      <c r="C281" s="1"/>
      <c r="D281" s="1"/>
      <c r="E281" s="1"/>
      <c r="F281" s="1"/>
      <c r="G281" s="1"/>
      <c r="H281" s="1"/>
      <c r="I281" s="1"/>
    </row>
    <row r="282" spans="1:9" ht="12.75" customHeight="1">
      <c r="A282" s="1"/>
      <c r="B282" s="1"/>
      <c r="C282" s="1"/>
      <c r="D282" s="1"/>
      <c r="E282" s="1"/>
      <c r="F282" s="1"/>
      <c r="G282" s="1"/>
      <c r="H282" s="1"/>
      <c r="I282" s="1"/>
    </row>
    <row r="283" spans="1:9" ht="12.75" customHeight="1">
      <c r="A283" s="1"/>
      <c r="B283" s="1"/>
      <c r="C283" s="1"/>
      <c r="D283" s="1"/>
      <c r="E283" s="1"/>
      <c r="F283" s="1"/>
      <c r="G283" s="1"/>
      <c r="H283" s="1"/>
      <c r="I283" s="1"/>
    </row>
    <row r="284" spans="1:9" ht="12.75" customHeight="1">
      <c r="A284" s="1"/>
      <c r="B284" s="1"/>
      <c r="C284" s="1"/>
      <c r="D284" s="1"/>
      <c r="E284" s="1"/>
      <c r="F284" s="1"/>
      <c r="G284" s="1"/>
      <c r="H284" s="1"/>
      <c r="I284" s="1"/>
    </row>
    <row r="285" spans="1:9" ht="12.75" customHeight="1">
      <c r="A285" s="1"/>
      <c r="B285" s="1"/>
      <c r="C285" s="1"/>
      <c r="D285" s="1"/>
      <c r="E285" s="1"/>
      <c r="F285" s="1"/>
      <c r="G285" s="1"/>
      <c r="H285" s="1"/>
      <c r="I285" s="1"/>
    </row>
    <row r="286" spans="1:9" ht="12.75" customHeight="1">
      <c r="A286" s="1"/>
      <c r="B286" s="1"/>
      <c r="C286" s="1"/>
      <c r="D286" s="1"/>
      <c r="E286" s="1"/>
      <c r="F286" s="1"/>
      <c r="G286" s="1"/>
      <c r="H286" s="1"/>
      <c r="I286" s="1"/>
    </row>
    <row r="287" spans="1:9" ht="12.75" customHeight="1">
      <c r="A287" s="1"/>
      <c r="B287" s="1"/>
      <c r="C287" s="1"/>
      <c r="D287" s="1"/>
      <c r="E287" s="1"/>
      <c r="F287" s="1"/>
      <c r="G287" s="1"/>
      <c r="H287" s="1"/>
      <c r="I287" s="1"/>
    </row>
    <row r="288" spans="1:9" ht="12.75" customHeight="1">
      <c r="A288" s="1"/>
      <c r="B288" s="1"/>
      <c r="C288" s="1"/>
      <c r="D288" s="1"/>
      <c r="E288" s="1"/>
      <c r="F288" s="1"/>
      <c r="G288" s="1"/>
      <c r="H288" s="1"/>
      <c r="I288" s="1"/>
    </row>
    <row r="289" spans="1:9" ht="12.75" customHeight="1">
      <c r="A289" s="1"/>
      <c r="B289" s="1"/>
      <c r="C289" s="1"/>
      <c r="D289" s="1"/>
      <c r="E289" s="1"/>
      <c r="F289" s="1"/>
      <c r="G289" s="1"/>
      <c r="H289" s="1"/>
      <c r="I289" s="1"/>
    </row>
    <row r="290" spans="1:9" ht="12.75" customHeight="1">
      <c r="A290" s="1"/>
      <c r="B290" s="1"/>
      <c r="C290" s="1"/>
      <c r="D290" s="1"/>
      <c r="E290" s="1"/>
      <c r="F290" s="1"/>
      <c r="G290" s="1"/>
      <c r="H290" s="1"/>
      <c r="I290" s="1"/>
    </row>
    <row r="291" spans="1:9" ht="12.75" customHeight="1">
      <c r="A291" s="1"/>
      <c r="B291" s="1"/>
      <c r="C291" s="1"/>
      <c r="D291" s="1"/>
      <c r="E291" s="1"/>
      <c r="F291" s="1"/>
      <c r="G291" s="1"/>
      <c r="H291" s="1"/>
      <c r="I291" s="1"/>
    </row>
    <row r="292" spans="1:9" ht="12.75" customHeight="1">
      <c r="A292" s="1"/>
      <c r="B292" s="1"/>
      <c r="C292" s="1"/>
      <c r="D292" s="1"/>
      <c r="E292" s="1"/>
      <c r="F292" s="1"/>
      <c r="G292" s="1"/>
      <c r="H292" s="1"/>
      <c r="I292" s="1"/>
    </row>
    <row r="293" spans="1:9" ht="12.75" customHeight="1">
      <c r="A293" s="1"/>
      <c r="B293" s="1"/>
      <c r="C293" s="1"/>
      <c r="D293" s="1"/>
      <c r="E293" s="1"/>
      <c r="F293" s="1"/>
      <c r="G293" s="1"/>
      <c r="H293" s="1"/>
      <c r="I293" s="1"/>
    </row>
    <row r="294" spans="1:9" ht="12.75" customHeight="1">
      <c r="A294" s="1"/>
      <c r="B294" s="1"/>
      <c r="C294" s="1"/>
      <c r="D294" s="1"/>
      <c r="E294" s="1"/>
      <c r="F294" s="1"/>
      <c r="G294" s="1"/>
      <c r="H294" s="1"/>
      <c r="I294" s="1"/>
    </row>
    <row r="295" spans="1:9" ht="12.75" customHeight="1">
      <c r="A295" s="1"/>
      <c r="B295" s="1"/>
      <c r="C295" s="1"/>
      <c r="D295" s="1"/>
      <c r="E295" s="1"/>
      <c r="F295" s="1"/>
      <c r="G295" s="1"/>
      <c r="H295" s="1"/>
      <c r="I295" s="1"/>
    </row>
    <row r="296" spans="1:9" ht="12.75" customHeight="1">
      <c r="A296" s="1"/>
      <c r="B296" s="1"/>
      <c r="C296" s="1"/>
      <c r="D296" s="1"/>
      <c r="E296" s="1"/>
      <c r="F296" s="1"/>
      <c r="G296" s="1"/>
      <c r="H296" s="1"/>
      <c r="I296" s="1"/>
    </row>
    <row r="297" spans="1:9" ht="12.75" customHeight="1">
      <c r="A297" s="1"/>
      <c r="B297" s="1"/>
      <c r="C297" s="1"/>
      <c r="D297" s="1"/>
      <c r="E297" s="1"/>
      <c r="F297" s="1"/>
      <c r="G297" s="1"/>
      <c r="H297" s="1"/>
      <c r="I297" s="1"/>
    </row>
    <row r="298" spans="1:9" ht="12.75" customHeight="1">
      <c r="A298" s="1"/>
      <c r="B298" s="1"/>
      <c r="C298" s="1"/>
      <c r="D298" s="1"/>
      <c r="E298" s="1"/>
      <c r="F298" s="1"/>
      <c r="G298" s="1"/>
      <c r="H298" s="1"/>
      <c r="I298" s="1"/>
    </row>
    <row r="299" spans="1:9" ht="12.75" customHeight="1">
      <c r="A299" s="1"/>
      <c r="B299" s="1"/>
      <c r="C299" s="1"/>
      <c r="D299" s="1"/>
      <c r="E299" s="1"/>
      <c r="F299" s="1"/>
      <c r="G299" s="1"/>
      <c r="H299" s="1"/>
      <c r="I299" s="1"/>
    </row>
    <row r="300" spans="1:9" ht="12.75" customHeight="1">
      <c r="A300" s="1"/>
      <c r="B300" s="1"/>
      <c r="C300" s="1"/>
      <c r="D300" s="1"/>
      <c r="E300" s="1"/>
      <c r="F300" s="1"/>
      <c r="G300" s="1"/>
      <c r="H300" s="1"/>
      <c r="I300" s="1"/>
    </row>
    <row r="301" spans="1:9" ht="12.75" customHeight="1">
      <c r="A301" s="1"/>
      <c r="B301" s="1"/>
      <c r="C301" s="1"/>
      <c r="D301" s="1"/>
      <c r="E301" s="1"/>
      <c r="F301" s="1"/>
      <c r="G301" s="1"/>
      <c r="H301" s="1"/>
      <c r="I301" s="1"/>
    </row>
    <row r="302" spans="1:9" ht="12.75" customHeight="1">
      <c r="A302" s="1"/>
      <c r="B302" s="1"/>
      <c r="C302" s="1"/>
      <c r="D302" s="1"/>
      <c r="E302" s="1"/>
      <c r="F302" s="1"/>
      <c r="G302" s="1"/>
      <c r="H302" s="1"/>
      <c r="I302" s="1"/>
    </row>
    <row r="303" spans="1:9" ht="12.75" customHeight="1">
      <c r="A303" s="1"/>
      <c r="B303" s="1"/>
      <c r="C303" s="1"/>
      <c r="D303" s="1"/>
      <c r="E303" s="1"/>
      <c r="F303" s="1"/>
      <c r="G303" s="1"/>
      <c r="H303" s="1"/>
      <c r="I303" s="1"/>
    </row>
    <row r="304" spans="1:9" ht="12.75" customHeight="1">
      <c r="A304" s="1"/>
      <c r="B304" s="1"/>
      <c r="C304" s="1"/>
      <c r="D304" s="1"/>
      <c r="E304" s="1"/>
      <c r="F304" s="1"/>
      <c r="G304" s="1"/>
      <c r="H304" s="1"/>
      <c r="I304" s="1"/>
    </row>
    <row r="305" spans="1:9" ht="12.75" customHeight="1">
      <c r="A305" s="1"/>
      <c r="B305" s="1"/>
      <c r="C305" s="1"/>
      <c r="D305" s="1"/>
      <c r="E305" s="1"/>
      <c r="F305" s="1"/>
      <c r="G305" s="1"/>
      <c r="H305" s="1"/>
      <c r="I305" s="1"/>
    </row>
    <row r="306" spans="1:9" ht="12.75" customHeight="1">
      <c r="A306" s="1"/>
      <c r="B306" s="1"/>
      <c r="C306" s="1"/>
      <c r="D306" s="1"/>
      <c r="E306" s="1"/>
      <c r="F306" s="1"/>
      <c r="G306" s="1"/>
      <c r="H306" s="1"/>
      <c r="I306" s="1"/>
    </row>
    <row r="307" spans="1:9" ht="12.75" customHeight="1">
      <c r="A307" s="1"/>
      <c r="B307" s="1"/>
      <c r="C307" s="1"/>
      <c r="D307" s="1"/>
      <c r="E307" s="1"/>
      <c r="F307" s="1"/>
      <c r="G307" s="1"/>
      <c r="H307" s="1"/>
      <c r="I307" s="1"/>
    </row>
    <row r="308" spans="1:9" ht="12.75" customHeight="1">
      <c r="A308" s="1"/>
      <c r="B308" s="1"/>
      <c r="C308" s="1"/>
      <c r="D308" s="1"/>
      <c r="E308" s="1"/>
      <c r="F308" s="1"/>
      <c r="G308" s="1"/>
      <c r="H308" s="1"/>
      <c r="I308" s="1"/>
    </row>
    <row r="309" spans="1:9" ht="12.75" customHeight="1">
      <c r="A309" s="1"/>
      <c r="B309" s="1"/>
      <c r="C309" s="1"/>
      <c r="D309" s="1"/>
      <c r="E309" s="1"/>
      <c r="F309" s="1"/>
      <c r="G309" s="1"/>
      <c r="H309" s="1"/>
      <c r="I309" s="1"/>
    </row>
    <row r="310" spans="1:9" ht="12.75" customHeight="1">
      <c r="A310" s="1"/>
      <c r="B310" s="1"/>
      <c r="C310" s="1"/>
      <c r="D310" s="1"/>
      <c r="E310" s="1"/>
      <c r="F310" s="1"/>
      <c r="G310" s="1"/>
      <c r="H310" s="1"/>
      <c r="I310" s="1"/>
    </row>
    <row r="311" spans="1:9" ht="12.75" customHeight="1">
      <c r="A311" s="1"/>
      <c r="B311" s="1"/>
      <c r="C311" s="1"/>
      <c r="D311" s="1"/>
      <c r="E311" s="1"/>
      <c r="F311" s="1"/>
      <c r="G311" s="1"/>
      <c r="H311" s="1"/>
      <c r="I311" s="1"/>
    </row>
    <row r="312" spans="1:9" ht="12.75" customHeight="1">
      <c r="A312" s="1"/>
      <c r="B312" s="1"/>
      <c r="C312" s="1"/>
      <c r="D312" s="1"/>
      <c r="E312" s="1"/>
      <c r="F312" s="1"/>
      <c r="G312" s="1"/>
      <c r="H312" s="1"/>
      <c r="I312" s="1"/>
    </row>
    <row r="313" spans="1:9" ht="12.75" customHeight="1">
      <c r="A313" s="1"/>
      <c r="B313" s="1"/>
      <c r="C313" s="1"/>
      <c r="D313" s="1"/>
      <c r="E313" s="1"/>
      <c r="F313" s="1"/>
      <c r="G313" s="1"/>
      <c r="H313" s="1"/>
      <c r="I313" s="1"/>
    </row>
    <row r="314" spans="1:9" ht="12.75" customHeight="1">
      <c r="A314" s="1"/>
      <c r="B314" s="1"/>
      <c r="C314" s="1"/>
      <c r="D314" s="1"/>
      <c r="E314" s="1"/>
      <c r="F314" s="1"/>
      <c r="G314" s="1"/>
      <c r="H314" s="1"/>
      <c r="I314" s="1"/>
    </row>
    <row r="315" spans="1:9" ht="12.75" customHeight="1">
      <c r="A315" s="1"/>
      <c r="B315" s="1"/>
      <c r="C315" s="1"/>
      <c r="D315" s="1"/>
      <c r="E315" s="1"/>
      <c r="F315" s="1"/>
      <c r="G315" s="1"/>
      <c r="H315" s="1"/>
      <c r="I315" s="1"/>
    </row>
    <row r="316" spans="1:9" ht="12.75" customHeight="1">
      <c r="A316" s="1"/>
      <c r="B316" s="1"/>
      <c r="C316" s="1"/>
      <c r="D316" s="1"/>
      <c r="E316" s="1"/>
      <c r="F316" s="1"/>
      <c r="G316" s="1"/>
      <c r="H316" s="1"/>
      <c r="I316" s="1"/>
    </row>
    <row r="317" spans="1:9" ht="12.75" customHeight="1">
      <c r="A317" s="1"/>
      <c r="B317" s="1"/>
      <c r="C317" s="1"/>
      <c r="D317" s="1"/>
      <c r="E317" s="1"/>
      <c r="F317" s="1"/>
      <c r="G317" s="1"/>
      <c r="H317" s="1"/>
      <c r="I317" s="1"/>
    </row>
    <row r="318" spans="1:9" ht="12.75" customHeight="1">
      <c r="A318" s="1"/>
      <c r="B318" s="1"/>
      <c r="C318" s="1"/>
      <c r="D318" s="1"/>
      <c r="E318" s="1"/>
      <c r="F318" s="1"/>
      <c r="G318" s="1"/>
      <c r="H318" s="1"/>
      <c r="I318" s="1"/>
    </row>
    <row r="319" spans="1:9" ht="12.75" customHeight="1">
      <c r="A319" s="1"/>
      <c r="B319" s="1"/>
      <c r="C319" s="1"/>
      <c r="D319" s="1"/>
      <c r="E319" s="1"/>
      <c r="F319" s="1"/>
      <c r="G319" s="1"/>
      <c r="H319" s="1"/>
      <c r="I319" s="1"/>
    </row>
    <row r="320" spans="1:9" ht="12.75" customHeight="1">
      <c r="A320" s="1"/>
      <c r="B320" s="1"/>
      <c r="C320" s="1"/>
      <c r="D320" s="1"/>
      <c r="E320" s="1"/>
      <c r="F320" s="1"/>
      <c r="G320" s="1"/>
      <c r="H320" s="1"/>
      <c r="I320" s="1"/>
    </row>
    <row r="321" spans="1:9" ht="12.75" customHeight="1">
      <c r="A321" s="1"/>
      <c r="B321" s="1"/>
      <c r="C321" s="1"/>
      <c r="D321" s="1"/>
      <c r="E321" s="1"/>
      <c r="F321" s="1"/>
      <c r="G321" s="1"/>
      <c r="H321" s="1"/>
      <c r="I321" s="1"/>
    </row>
    <row r="322" spans="1:9" ht="12.75" customHeight="1">
      <c r="A322" s="1"/>
      <c r="B322" s="1"/>
      <c r="C322" s="1"/>
      <c r="D322" s="1"/>
      <c r="E322" s="1"/>
      <c r="F322" s="1"/>
      <c r="G322" s="1"/>
      <c r="H322" s="1"/>
      <c r="I322" s="1"/>
    </row>
    <row r="323" spans="1:9" ht="12.75" customHeight="1">
      <c r="A323" s="1"/>
      <c r="B323" s="1"/>
      <c r="C323" s="1"/>
      <c r="D323" s="1"/>
      <c r="E323" s="1"/>
      <c r="F323" s="1"/>
      <c r="G323" s="1"/>
      <c r="H323" s="1"/>
      <c r="I323" s="1"/>
    </row>
    <row r="324" spans="1:9" ht="12.75" customHeight="1">
      <c r="A324" s="1"/>
      <c r="B324" s="1"/>
      <c r="C324" s="1"/>
      <c r="D324" s="1"/>
      <c r="E324" s="1"/>
      <c r="F324" s="1"/>
      <c r="G324" s="1"/>
      <c r="H324" s="1"/>
      <c r="I324" s="1"/>
    </row>
    <row r="325" spans="1:9" ht="12.75" customHeight="1">
      <c r="A325" s="1"/>
      <c r="B325" s="1"/>
      <c r="C325" s="1"/>
      <c r="D325" s="1"/>
      <c r="E325" s="1"/>
      <c r="F325" s="1"/>
      <c r="G325" s="1"/>
      <c r="H325" s="1"/>
      <c r="I325" s="1"/>
    </row>
    <row r="326" spans="1:9" ht="12.75" customHeight="1">
      <c r="A326" s="1"/>
      <c r="B326" s="1"/>
      <c r="C326" s="1"/>
      <c r="D326" s="1"/>
      <c r="E326" s="1"/>
      <c r="F326" s="1"/>
      <c r="G326" s="1"/>
      <c r="H326" s="1"/>
      <c r="I326" s="1"/>
    </row>
    <row r="327" spans="1:9" ht="12.75" customHeight="1">
      <c r="A327" s="1"/>
      <c r="B327" s="1"/>
      <c r="C327" s="1"/>
      <c r="D327" s="1"/>
      <c r="E327" s="1"/>
      <c r="F327" s="1"/>
      <c r="G327" s="1"/>
      <c r="H327" s="1"/>
      <c r="I327" s="1"/>
    </row>
    <row r="328" spans="1:9" ht="12.75" customHeight="1">
      <c r="A328" s="1"/>
      <c r="B328" s="1"/>
      <c r="C328" s="1"/>
      <c r="D328" s="1"/>
      <c r="E328" s="1"/>
      <c r="F328" s="1"/>
      <c r="G328" s="1"/>
      <c r="H328" s="1"/>
      <c r="I328" s="1"/>
    </row>
    <row r="329" spans="1:9" ht="12.75" customHeight="1">
      <c r="A329" s="1"/>
      <c r="B329" s="1"/>
      <c r="C329" s="1"/>
      <c r="D329" s="1"/>
      <c r="E329" s="1"/>
      <c r="F329" s="1"/>
      <c r="G329" s="1"/>
      <c r="H329" s="1"/>
      <c r="I329" s="1"/>
    </row>
    <row r="330" spans="1:9" ht="12.75" customHeight="1">
      <c r="A330" s="1"/>
      <c r="B330" s="1"/>
      <c r="C330" s="1"/>
      <c r="D330" s="1"/>
      <c r="E330" s="1"/>
      <c r="F330" s="1"/>
      <c r="G330" s="1"/>
      <c r="H330" s="1"/>
      <c r="I330" s="1"/>
    </row>
    <row r="331" spans="1:9" ht="12.75" customHeight="1">
      <c r="A331" s="1"/>
      <c r="B331" s="1"/>
      <c r="C331" s="1"/>
      <c r="D331" s="1"/>
      <c r="E331" s="1"/>
      <c r="F331" s="1"/>
      <c r="G331" s="1"/>
      <c r="H331" s="1"/>
      <c r="I331" s="1"/>
    </row>
    <row r="332" spans="1:9" ht="12.75" customHeight="1">
      <c r="A332" s="1"/>
      <c r="B332" s="1"/>
      <c r="C332" s="1"/>
      <c r="D332" s="1"/>
      <c r="E332" s="1"/>
      <c r="F332" s="1"/>
      <c r="G332" s="1"/>
      <c r="H332" s="1"/>
      <c r="I332" s="1"/>
    </row>
    <row r="333" spans="1:9" ht="12.75" customHeight="1">
      <c r="A333" s="1"/>
      <c r="B333" s="1"/>
      <c r="C333" s="1"/>
      <c r="D333" s="1"/>
      <c r="E333" s="1"/>
      <c r="F333" s="1"/>
      <c r="G333" s="1"/>
      <c r="H333" s="1"/>
      <c r="I333" s="1"/>
    </row>
    <row r="334" spans="1:9" ht="12.75" customHeight="1">
      <c r="A334" s="1"/>
      <c r="B334" s="1"/>
      <c r="C334" s="1"/>
      <c r="D334" s="1"/>
      <c r="E334" s="1"/>
      <c r="F334" s="1"/>
      <c r="G334" s="1"/>
      <c r="H334" s="1"/>
      <c r="I334" s="1"/>
    </row>
    <row r="335" spans="1:9" ht="12.75" customHeight="1">
      <c r="A335" s="1"/>
      <c r="B335" s="1"/>
      <c r="C335" s="1"/>
      <c r="D335" s="1"/>
      <c r="E335" s="1"/>
      <c r="F335" s="1"/>
      <c r="G335" s="1"/>
      <c r="H335" s="1"/>
      <c r="I335" s="1"/>
    </row>
    <row r="336" spans="1:9" ht="12.75" customHeight="1">
      <c r="A336" s="1"/>
      <c r="B336" s="1"/>
      <c r="C336" s="1"/>
      <c r="D336" s="1"/>
      <c r="E336" s="1"/>
      <c r="F336" s="1"/>
      <c r="G336" s="1"/>
      <c r="H336" s="1"/>
      <c r="I336" s="1"/>
    </row>
    <row r="337" spans="1:9" ht="12.75" customHeight="1">
      <c r="A337" s="1"/>
      <c r="B337" s="1"/>
      <c r="C337" s="1"/>
      <c r="D337" s="1"/>
      <c r="E337" s="1"/>
      <c r="F337" s="1"/>
      <c r="G337" s="1"/>
      <c r="H337" s="1"/>
      <c r="I337" s="1"/>
    </row>
    <row r="338" spans="1:9" ht="12.75" customHeight="1">
      <c r="A338" s="1"/>
      <c r="B338" s="1"/>
      <c r="C338" s="1"/>
      <c r="D338" s="1"/>
      <c r="E338" s="1"/>
      <c r="F338" s="1"/>
      <c r="G338" s="1"/>
      <c r="H338" s="1"/>
      <c r="I338" s="1"/>
    </row>
    <row r="339" spans="1:9" ht="12.75" customHeight="1">
      <c r="A339" s="1"/>
      <c r="B339" s="1"/>
      <c r="C339" s="1"/>
      <c r="D339" s="1"/>
      <c r="E339" s="1"/>
      <c r="F339" s="1"/>
      <c r="G339" s="1"/>
      <c r="H339" s="1"/>
      <c r="I339" s="1"/>
    </row>
    <row r="340" spans="1:9" ht="12.75" customHeight="1">
      <c r="A340" s="1"/>
      <c r="B340" s="1"/>
      <c r="C340" s="1"/>
      <c r="D340" s="1"/>
      <c r="E340" s="1"/>
      <c r="F340" s="1"/>
      <c r="G340" s="1"/>
      <c r="H340" s="1"/>
      <c r="I340" s="1"/>
    </row>
    <row r="341" spans="1:9" ht="12.75" customHeight="1">
      <c r="A341" s="1"/>
      <c r="B341" s="1"/>
      <c r="C341" s="1"/>
      <c r="D341" s="1"/>
      <c r="E341" s="1"/>
      <c r="F341" s="1"/>
      <c r="G341" s="1"/>
      <c r="H341" s="1"/>
      <c r="I341" s="1"/>
    </row>
    <row r="342" spans="1:9" ht="12.75" customHeight="1">
      <c r="A342" s="1"/>
      <c r="B342" s="1"/>
      <c r="C342" s="1"/>
      <c r="D342" s="1"/>
      <c r="E342" s="1"/>
      <c r="F342" s="1"/>
      <c r="G342" s="1"/>
      <c r="H342" s="1"/>
      <c r="I342" s="1"/>
    </row>
    <row r="343" spans="1:9" ht="12.75" customHeight="1">
      <c r="A343" s="1"/>
      <c r="B343" s="1"/>
      <c r="C343" s="1"/>
      <c r="D343" s="1"/>
      <c r="E343" s="1"/>
      <c r="F343" s="1"/>
      <c r="G343" s="1"/>
      <c r="H343" s="1"/>
      <c r="I343" s="1"/>
    </row>
    <row r="344" spans="1:9" ht="12.75" customHeight="1">
      <c r="A344" s="1"/>
      <c r="B344" s="1"/>
      <c r="C344" s="1"/>
      <c r="D344" s="1"/>
      <c r="E344" s="1"/>
      <c r="F344" s="1"/>
      <c r="G344" s="1"/>
      <c r="H344" s="1"/>
      <c r="I344" s="1"/>
    </row>
    <row r="345" spans="1:9" ht="12.75" customHeight="1">
      <c r="A345" s="1"/>
      <c r="B345" s="1"/>
      <c r="C345" s="1"/>
      <c r="D345" s="1"/>
      <c r="E345" s="1"/>
      <c r="F345" s="1"/>
      <c r="G345" s="1"/>
      <c r="H345" s="1"/>
      <c r="I345" s="1"/>
    </row>
    <row r="346" spans="1:9" ht="12.75" customHeight="1">
      <c r="A346" s="1"/>
      <c r="B346" s="1"/>
      <c r="C346" s="1"/>
      <c r="D346" s="1"/>
      <c r="E346" s="1"/>
      <c r="F346" s="1"/>
      <c r="G346" s="1"/>
      <c r="H346" s="1"/>
      <c r="I346" s="1"/>
    </row>
    <row r="347" spans="1:9" ht="12.75" customHeight="1">
      <c r="A347" s="1"/>
      <c r="B347" s="1"/>
      <c r="C347" s="1"/>
      <c r="D347" s="1"/>
      <c r="E347" s="1"/>
      <c r="F347" s="1"/>
      <c r="G347" s="1"/>
      <c r="H347" s="1"/>
      <c r="I347" s="1"/>
    </row>
    <row r="348" spans="1:9" ht="12.75" customHeight="1">
      <c r="A348" s="1"/>
      <c r="B348" s="1"/>
      <c r="C348" s="1"/>
      <c r="D348" s="1"/>
      <c r="E348" s="1"/>
      <c r="F348" s="1"/>
      <c r="G348" s="1"/>
      <c r="H348" s="1"/>
      <c r="I348" s="1"/>
    </row>
    <row r="349" spans="1:9" ht="12.75" customHeight="1">
      <c r="A349" s="1"/>
      <c r="B349" s="1"/>
      <c r="C349" s="1"/>
      <c r="D349" s="1"/>
      <c r="E349" s="1"/>
      <c r="F349" s="1"/>
      <c r="G349" s="1"/>
      <c r="H349" s="1"/>
      <c r="I349" s="1"/>
    </row>
    <row r="350" spans="1:9" ht="12.75" customHeight="1">
      <c r="A350" s="1"/>
      <c r="B350" s="1"/>
      <c r="C350" s="1"/>
      <c r="D350" s="1"/>
      <c r="E350" s="1"/>
      <c r="F350" s="1"/>
      <c r="G350" s="1"/>
      <c r="H350" s="1"/>
      <c r="I350" s="1"/>
    </row>
    <row r="351" spans="1:9" ht="12.75" customHeight="1">
      <c r="A351" s="1"/>
      <c r="B351" s="1"/>
      <c r="C351" s="1"/>
      <c r="D351" s="1"/>
      <c r="E351" s="1"/>
      <c r="F351" s="1"/>
      <c r="G351" s="1"/>
      <c r="H351" s="1"/>
      <c r="I351" s="1"/>
    </row>
    <row r="352" spans="1:9" ht="12.75" customHeight="1">
      <c r="A352" s="1"/>
      <c r="B352" s="1"/>
      <c r="C352" s="1"/>
      <c r="D352" s="1"/>
      <c r="E352" s="1"/>
      <c r="F352" s="1"/>
      <c r="G352" s="1"/>
      <c r="H352" s="1"/>
      <c r="I352" s="1"/>
    </row>
    <row r="353" spans="1:9" ht="12.75" customHeight="1">
      <c r="A353" s="1"/>
      <c r="B353" s="1"/>
      <c r="C353" s="1"/>
      <c r="D353" s="1"/>
      <c r="E353" s="1"/>
      <c r="F353" s="1"/>
      <c r="G353" s="1"/>
      <c r="H353" s="1"/>
      <c r="I353" s="1"/>
    </row>
    <row r="354" spans="1:9" ht="12.75" customHeight="1">
      <c r="A354" s="1"/>
      <c r="B354" s="1"/>
      <c r="C354" s="1"/>
      <c r="D354" s="1"/>
      <c r="E354" s="1"/>
      <c r="F354" s="1"/>
      <c r="G354" s="1"/>
      <c r="H354" s="1"/>
      <c r="I354" s="1"/>
    </row>
    <row r="355" spans="1:9" ht="12.75" customHeight="1">
      <c r="A355" s="1"/>
      <c r="B355" s="1"/>
      <c r="C355" s="1"/>
      <c r="D355" s="1"/>
      <c r="E355" s="1"/>
      <c r="F355" s="1"/>
      <c r="G355" s="1"/>
      <c r="H355" s="1"/>
      <c r="I355" s="1"/>
    </row>
    <row r="356" spans="1:9" ht="12.75" customHeight="1">
      <c r="A356" s="1"/>
      <c r="B356" s="1"/>
      <c r="C356" s="1"/>
      <c r="D356" s="1"/>
      <c r="E356" s="1"/>
      <c r="F356" s="1"/>
      <c r="G356" s="1"/>
      <c r="H356" s="1"/>
      <c r="I356" s="1"/>
    </row>
    <row r="357" spans="1:9" ht="12.75" customHeight="1">
      <c r="A357" s="1"/>
      <c r="B357" s="1"/>
      <c r="C357" s="1"/>
      <c r="D357" s="1"/>
      <c r="E357" s="1"/>
      <c r="F357" s="1"/>
      <c r="G357" s="1"/>
      <c r="H357" s="1"/>
      <c r="I357" s="1"/>
    </row>
    <row r="358" spans="1:9" ht="12.75" customHeight="1">
      <c r="A358" s="1"/>
      <c r="B358" s="1"/>
      <c r="C358" s="1"/>
      <c r="D358" s="1"/>
      <c r="E358" s="1"/>
      <c r="F358" s="1"/>
      <c r="G358" s="1"/>
      <c r="H358" s="1"/>
      <c r="I358" s="1"/>
    </row>
    <row r="359" spans="1:9" ht="12.75" customHeight="1">
      <c r="A359" s="1"/>
      <c r="B359" s="1"/>
      <c r="C359" s="1"/>
      <c r="D359" s="1"/>
      <c r="E359" s="1"/>
      <c r="F359" s="1"/>
      <c r="G359" s="1"/>
      <c r="H359" s="1"/>
      <c r="I359" s="1"/>
    </row>
    <row r="360" spans="1:9" ht="12.75" customHeight="1">
      <c r="A360" s="1"/>
      <c r="B360" s="1"/>
      <c r="C360" s="1"/>
      <c r="D360" s="1"/>
      <c r="E360" s="1"/>
      <c r="F360" s="1"/>
      <c r="G360" s="1"/>
      <c r="H360" s="1"/>
      <c r="I360" s="1"/>
    </row>
    <row r="361" spans="1:9" ht="12.75" customHeight="1">
      <c r="A361" s="1"/>
      <c r="B361" s="1"/>
      <c r="C361" s="1"/>
      <c r="D361" s="1"/>
      <c r="E361" s="1"/>
      <c r="F361" s="1"/>
      <c r="G361" s="1"/>
      <c r="H361" s="1"/>
      <c r="I361" s="1"/>
    </row>
    <row r="362" spans="1:9" ht="12.75" customHeight="1">
      <c r="A362" s="1"/>
      <c r="B362" s="1"/>
      <c r="C362" s="1"/>
      <c r="D362" s="1"/>
      <c r="E362" s="1"/>
      <c r="F362" s="1"/>
      <c r="G362" s="1"/>
      <c r="H362" s="1"/>
      <c r="I362" s="1"/>
    </row>
    <row r="363" spans="1:9" ht="12.75" customHeight="1">
      <c r="A363" s="1"/>
      <c r="B363" s="1"/>
      <c r="C363" s="1"/>
      <c r="D363" s="1"/>
      <c r="E363" s="1"/>
      <c r="F363" s="1"/>
      <c r="G363" s="1"/>
      <c r="H363" s="1"/>
      <c r="I363" s="1"/>
    </row>
    <row r="364" spans="1:9" ht="12.75" customHeight="1">
      <c r="A364" s="1"/>
      <c r="B364" s="1"/>
      <c r="C364" s="1"/>
      <c r="D364" s="1"/>
      <c r="E364" s="1"/>
      <c r="F364" s="1"/>
      <c r="G364" s="1"/>
      <c r="H364" s="1"/>
      <c r="I364" s="1"/>
    </row>
    <row r="365" spans="1:9" ht="12.75" customHeight="1">
      <c r="A365" s="1"/>
      <c r="B365" s="1"/>
      <c r="C365" s="1"/>
      <c r="D365" s="1"/>
      <c r="E365" s="1"/>
      <c r="F365" s="1"/>
      <c r="G365" s="1"/>
      <c r="H365" s="1"/>
      <c r="I365" s="1"/>
    </row>
    <row r="366" spans="1:9" ht="12.75" customHeight="1">
      <c r="A366" s="1"/>
      <c r="B366" s="1"/>
      <c r="C366" s="1"/>
      <c r="D366" s="1"/>
      <c r="E366" s="1"/>
      <c r="F366" s="1"/>
      <c r="G366" s="1"/>
      <c r="H366" s="1"/>
      <c r="I366" s="1"/>
    </row>
    <row r="367" spans="1:9" ht="12.75" customHeight="1">
      <c r="A367" s="1"/>
      <c r="B367" s="1"/>
      <c r="C367" s="1"/>
      <c r="D367" s="1"/>
      <c r="E367" s="1"/>
      <c r="F367" s="1"/>
      <c r="G367" s="1"/>
      <c r="H367" s="1"/>
      <c r="I367" s="1"/>
    </row>
    <row r="368" spans="1:9" ht="12.75" customHeight="1">
      <c r="A368" s="1"/>
      <c r="B368" s="1"/>
      <c r="C368" s="1"/>
      <c r="D368" s="1"/>
      <c r="E368" s="1"/>
      <c r="F368" s="1"/>
      <c r="G368" s="1"/>
      <c r="H368" s="1"/>
      <c r="I368" s="1"/>
    </row>
    <row r="369" spans="1:9" ht="12.75" customHeight="1">
      <c r="A369" s="1"/>
      <c r="B369" s="1"/>
      <c r="C369" s="1"/>
      <c r="D369" s="1"/>
      <c r="E369" s="1"/>
      <c r="F369" s="1"/>
      <c r="G369" s="1"/>
      <c r="H369" s="1"/>
      <c r="I369" s="1"/>
    </row>
    <row r="370" spans="1:9" ht="12.75" customHeight="1">
      <c r="A370" s="1"/>
      <c r="B370" s="1"/>
      <c r="C370" s="1"/>
      <c r="D370" s="1"/>
      <c r="E370" s="1"/>
      <c r="F370" s="1"/>
      <c r="G370" s="1"/>
      <c r="H370" s="1"/>
      <c r="I370" s="1"/>
    </row>
    <row r="371" spans="1:9" ht="12.75" customHeight="1">
      <c r="A371" s="1"/>
      <c r="B371" s="1"/>
      <c r="C371" s="1"/>
      <c r="D371" s="1"/>
      <c r="E371" s="1"/>
      <c r="F371" s="1"/>
      <c r="G371" s="1"/>
      <c r="H371" s="1"/>
      <c r="I371" s="1"/>
    </row>
    <row r="372" spans="1:9" ht="12.75" customHeight="1">
      <c r="A372" s="1"/>
      <c r="B372" s="1"/>
      <c r="C372" s="1"/>
      <c r="D372" s="1"/>
      <c r="E372" s="1"/>
      <c r="F372" s="1"/>
      <c r="G372" s="1"/>
      <c r="H372" s="1"/>
      <c r="I372" s="1"/>
    </row>
    <row r="373" spans="1:9" ht="12.75" customHeight="1">
      <c r="A373" s="1"/>
      <c r="B373" s="1"/>
      <c r="C373" s="1"/>
      <c r="D373" s="1"/>
      <c r="E373" s="1"/>
      <c r="F373" s="1"/>
      <c r="G373" s="1"/>
      <c r="H373" s="1"/>
      <c r="I373" s="1"/>
    </row>
    <row r="374" spans="1:9" ht="12.75" customHeight="1">
      <c r="A374" s="1"/>
      <c r="B374" s="1"/>
      <c r="C374" s="1"/>
      <c r="D374" s="1"/>
      <c r="E374" s="1"/>
      <c r="F374" s="1"/>
      <c r="G374" s="1"/>
      <c r="H374" s="1"/>
      <c r="I374" s="1"/>
    </row>
    <row r="375" spans="1:9" ht="12.75" customHeight="1">
      <c r="A375" s="1"/>
      <c r="B375" s="1"/>
      <c r="C375" s="1"/>
      <c r="D375" s="1"/>
      <c r="E375" s="1"/>
      <c r="F375" s="1"/>
      <c r="G375" s="1"/>
      <c r="H375" s="1"/>
      <c r="I375" s="1"/>
    </row>
    <row r="376" spans="1:9" ht="12.75" customHeight="1">
      <c r="A376" s="1"/>
      <c r="B376" s="1"/>
      <c r="C376" s="1"/>
      <c r="D376" s="1"/>
      <c r="E376" s="1"/>
      <c r="F376" s="1"/>
      <c r="G376" s="1"/>
      <c r="H376" s="1"/>
      <c r="I376" s="1"/>
    </row>
    <row r="377" spans="1:9" ht="12.75" customHeight="1">
      <c r="A377" s="1"/>
      <c r="B377" s="1"/>
      <c r="C377" s="1"/>
      <c r="D377" s="1"/>
      <c r="E377" s="1"/>
      <c r="F377" s="1"/>
      <c r="G377" s="1"/>
      <c r="H377" s="1"/>
      <c r="I377" s="1"/>
    </row>
    <row r="378" spans="1:9" ht="12.75" customHeight="1">
      <c r="A378" s="1"/>
      <c r="B378" s="1"/>
      <c r="C378" s="1"/>
      <c r="D378" s="1"/>
      <c r="E378" s="1"/>
      <c r="F378" s="1"/>
      <c r="G378" s="1"/>
      <c r="H378" s="1"/>
      <c r="I378" s="1"/>
    </row>
    <row r="379" spans="1:9" ht="12.75" customHeight="1">
      <c r="A379" s="1"/>
      <c r="B379" s="1"/>
      <c r="C379" s="1"/>
      <c r="D379" s="1"/>
      <c r="E379" s="1"/>
      <c r="F379" s="1"/>
      <c r="G379" s="1"/>
      <c r="H379" s="1"/>
      <c r="I379" s="1"/>
    </row>
    <row r="380" spans="1:9" ht="12.75" customHeight="1">
      <c r="A380" s="1"/>
      <c r="B380" s="1"/>
      <c r="C380" s="1"/>
      <c r="D380" s="1"/>
      <c r="E380" s="1"/>
      <c r="F380" s="1"/>
      <c r="G380" s="1"/>
      <c r="H380" s="1"/>
      <c r="I380" s="1"/>
    </row>
    <row r="381" spans="1:9" ht="12.75" customHeight="1">
      <c r="A381" s="1"/>
      <c r="B381" s="1"/>
      <c r="C381" s="1"/>
      <c r="D381" s="1"/>
      <c r="E381" s="1"/>
      <c r="F381" s="1"/>
      <c r="G381" s="1"/>
      <c r="H381" s="1"/>
      <c r="I381" s="1"/>
    </row>
    <row r="382" spans="1:9" ht="12.75" customHeight="1">
      <c r="A382" s="1"/>
      <c r="B382" s="1"/>
      <c r="C382" s="1"/>
      <c r="D382" s="1"/>
      <c r="E382" s="1"/>
      <c r="F382" s="1"/>
      <c r="G382" s="1"/>
      <c r="H382" s="1"/>
      <c r="I382" s="1"/>
    </row>
    <row r="383" spans="1:9" ht="12.75" customHeight="1">
      <c r="A383" s="1"/>
      <c r="B383" s="1"/>
      <c r="C383" s="1"/>
      <c r="D383" s="1"/>
      <c r="E383" s="1"/>
      <c r="F383" s="1"/>
      <c r="G383" s="1"/>
      <c r="H383" s="1"/>
      <c r="I383" s="1"/>
    </row>
    <row r="384" spans="1:9" ht="12.75" customHeight="1">
      <c r="A384" s="1"/>
      <c r="B384" s="1"/>
      <c r="C384" s="1"/>
      <c r="D384" s="1"/>
      <c r="E384" s="1"/>
      <c r="F384" s="1"/>
      <c r="G384" s="1"/>
      <c r="H384" s="1"/>
      <c r="I384" s="1"/>
    </row>
    <row r="385" spans="1:9" ht="12.75" customHeight="1">
      <c r="A385" s="1"/>
      <c r="B385" s="1"/>
      <c r="C385" s="1"/>
      <c r="D385" s="1"/>
      <c r="E385" s="1"/>
      <c r="F385" s="1"/>
      <c r="G385" s="1"/>
      <c r="H385" s="1"/>
      <c r="I385" s="1"/>
    </row>
    <row r="386" spans="1:9" ht="12.75" customHeight="1">
      <c r="A386" s="1"/>
      <c r="B386" s="1"/>
      <c r="C386" s="1"/>
      <c r="D386" s="1"/>
      <c r="E386" s="1"/>
      <c r="F386" s="1"/>
      <c r="G386" s="1"/>
      <c r="H386" s="1"/>
      <c r="I386" s="1"/>
    </row>
    <row r="387" spans="1:9" ht="12.75" customHeight="1">
      <c r="A387" s="1"/>
      <c r="B387" s="1"/>
      <c r="C387" s="1"/>
      <c r="D387" s="1"/>
      <c r="E387" s="1"/>
      <c r="F387" s="1"/>
      <c r="G387" s="1"/>
      <c r="H387" s="1"/>
      <c r="I387" s="1"/>
    </row>
    <row r="388" spans="1:9" ht="12.75" customHeight="1">
      <c r="A388" s="1"/>
      <c r="B388" s="1"/>
      <c r="C388" s="1"/>
      <c r="D388" s="1"/>
      <c r="E388" s="1"/>
      <c r="F388" s="1"/>
      <c r="G388" s="1"/>
      <c r="H388" s="1"/>
      <c r="I388" s="1"/>
    </row>
    <row r="389" spans="1:9" ht="12.75" customHeight="1">
      <c r="A389" s="1"/>
      <c r="B389" s="1"/>
      <c r="C389" s="1"/>
      <c r="D389" s="1"/>
      <c r="E389" s="1"/>
      <c r="F389" s="1"/>
      <c r="G389" s="1"/>
      <c r="H389" s="1"/>
      <c r="I389" s="1"/>
    </row>
    <row r="390" spans="1:9" ht="12.75" customHeight="1">
      <c r="A390" s="1"/>
      <c r="B390" s="1"/>
      <c r="C390" s="1"/>
      <c r="D390" s="1"/>
      <c r="E390" s="1"/>
      <c r="F390" s="1"/>
      <c r="G390" s="1"/>
      <c r="H390" s="1"/>
      <c r="I390" s="1"/>
    </row>
    <row r="391" spans="1:9" ht="12.75" customHeight="1">
      <c r="A391" s="1"/>
      <c r="B391" s="1"/>
      <c r="C391" s="1"/>
      <c r="D391" s="1"/>
      <c r="E391" s="1"/>
      <c r="F391" s="1"/>
      <c r="G391" s="1"/>
      <c r="H391" s="1"/>
      <c r="I391" s="1"/>
    </row>
    <row r="392" spans="1:9" ht="12.75" customHeight="1">
      <c r="A392" s="1"/>
      <c r="B392" s="1"/>
      <c r="C392" s="1"/>
      <c r="D392" s="1"/>
      <c r="E392" s="1"/>
      <c r="F392" s="1"/>
      <c r="G392" s="1"/>
      <c r="H392" s="1"/>
      <c r="I392" s="1"/>
    </row>
    <row r="393" spans="1:9" ht="12.75" customHeight="1">
      <c r="A393" s="1"/>
      <c r="B393" s="1"/>
      <c r="C393" s="1"/>
      <c r="D393" s="1"/>
      <c r="E393" s="1"/>
      <c r="F393" s="1"/>
      <c r="G393" s="1"/>
      <c r="H393" s="1"/>
      <c r="I393" s="1"/>
    </row>
    <row r="394" spans="1:9" ht="12.75" customHeight="1">
      <c r="A394" s="1"/>
      <c r="B394" s="1"/>
      <c r="C394" s="1"/>
      <c r="D394" s="1"/>
      <c r="E394" s="1"/>
      <c r="F394" s="1"/>
      <c r="G394" s="1"/>
      <c r="H394" s="1"/>
      <c r="I394" s="1"/>
    </row>
    <row r="395" spans="1:9" ht="12.75" customHeight="1">
      <c r="A395" s="1"/>
      <c r="B395" s="1"/>
      <c r="C395" s="1"/>
      <c r="D395" s="1"/>
      <c r="E395" s="1"/>
      <c r="F395" s="1"/>
      <c r="G395" s="1"/>
      <c r="H395" s="1"/>
      <c r="I395" s="1"/>
    </row>
    <row r="396" spans="1:9" ht="12.75" customHeight="1">
      <c r="A396" s="1"/>
      <c r="B396" s="1"/>
      <c r="C396" s="1"/>
      <c r="D396" s="1"/>
      <c r="E396" s="1"/>
      <c r="F396" s="1"/>
      <c r="G396" s="1"/>
      <c r="H396" s="1"/>
      <c r="I396" s="1"/>
    </row>
    <row r="397" spans="1:9" ht="12.75" customHeight="1">
      <c r="A397" s="1"/>
      <c r="B397" s="1"/>
      <c r="C397" s="1"/>
      <c r="D397" s="1"/>
      <c r="E397" s="1"/>
      <c r="F397" s="1"/>
      <c r="G397" s="1"/>
      <c r="H397" s="1"/>
      <c r="I397" s="1"/>
    </row>
    <row r="398" spans="1:9" ht="12.75" customHeight="1">
      <c r="A398" s="1"/>
      <c r="B398" s="1"/>
      <c r="C398" s="1"/>
      <c r="D398" s="1"/>
      <c r="E398" s="1"/>
      <c r="F398" s="1"/>
      <c r="G398" s="1"/>
      <c r="H398" s="1"/>
      <c r="I398" s="1"/>
    </row>
    <row r="399" spans="1:9" ht="12.75" customHeight="1">
      <c r="A399" s="1"/>
      <c r="B399" s="1"/>
      <c r="C399" s="1"/>
      <c r="D399" s="1"/>
      <c r="E399" s="1"/>
      <c r="F399" s="1"/>
      <c r="G399" s="1"/>
      <c r="H399" s="1"/>
      <c r="I399" s="1"/>
    </row>
    <row r="400" spans="1:9" ht="12.75" customHeight="1">
      <c r="A400" s="1"/>
      <c r="B400" s="1"/>
      <c r="C400" s="1"/>
      <c r="D400" s="1"/>
      <c r="E400" s="1"/>
      <c r="F400" s="1"/>
      <c r="G400" s="1"/>
      <c r="H400" s="1"/>
      <c r="I400" s="1"/>
    </row>
    <row r="401" spans="1:9" ht="12.75" customHeight="1">
      <c r="A401" s="1"/>
      <c r="B401" s="1"/>
      <c r="C401" s="1"/>
      <c r="D401" s="1"/>
      <c r="E401" s="1"/>
      <c r="F401" s="1"/>
      <c r="G401" s="1"/>
      <c r="H401" s="1"/>
      <c r="I401" s="1"/>
    </row>
    <row r="402" spans="1:9" ht="12.75" customHeight="1">
      <c r="A402" s="1"/>
      <c r="B402" s="1"/>
      <c r="C402" s="1"/>
      <c r="D402" s="1"/>
      <c r="E402" s="1"/>
      <c r="F402" s="1"/>
      <c r="G402" s="1"/>
      <c r="H402" s="1"/>
      <c r="I402" s="1"/>
    </row>
    <row r="403" spans="1:9" ht="12.75" customHeight="1">
      <c r="A403" s="1"/>
      <c r="B403" s="1"/>
      <c r="C403" s="1"/>
      <c r="D403" s="1"/>
      <c r="E403" s="1"/>
      <c r="F403" s="1"/>
      <c r="G403" s="1"/>
      <c r="H403" s="1"/>
      <c r="I403" s="1"/>
    </row>
    <row r="404" spans="1:9" ht="12.75" customHeight="1">
      <c r="A404" s="1"/>
      <c r="B404" s="1"/>
      <c r="C404" s="1"/>
      <c r="D404" s="1"/>
      <c r="E404" s="1"/>
      <c r="F404" s="1"/>
      <c r="G404" s="1"/>
      <c r="H404" s="1"/>
      <c r="I404" s="1"/>
    </row>
    <row r="405" spans="1:9" ht="12.75" customHeight="1">
      <c r="A405" s="1"/>
      <c r="B405" s="1"/>
      <c r="C405" s="1"/>
      <c r="D405" s="1"/>
      <c r="E405" s="1"/>
      <c r="F405" s="1"/>
      <c r="G405" s="1"/>
      <c r="H405" s="1"/>
      <c r="I405" s="1"/>
    </row>
    <row r="406" spans="1:9" ht="12.75" customHeight="1">
      <c r="A406" s="1"/>
      <c r="B406" s="1"/>
      <c r="C406" s="1"/>
      <c r="D406" s="1"/>
      <c r="E406" s="1"/>
      <c r="F406" s="1"/>
      <c r="G406" s="1"/>
      <c r="H406" s="1"/>
      <c r="I406" s="1"/>
    </row>
    <row r="407" spans="1:9" ht="12.75" customHeight="1">
      <c r="A407" s="1"/>
      <c r="B407" s="1"/>
      <c r="C407" s="1"/>
      <c r="D407" s="1"/>
      <c r="E407" s="1"/>
      <c r="F407" s="1"/>
      <c r="G407" s="1"/>
      <c r="H407" s="1"/>
      <c r="I407" s="1"/>
    </row>
    <row r="408" spans="1:9" ht="12.75" customHeight="1">
      <c r="A408" s="1"/>
      <c r="B408" s="1"/>
      <c r="C408" s="1"/>
      <c r="D408" s="1"/>
      <c r="E408" s="1"/>
      <c r="F408" s="1"/>
      <c r="G408" s="1"/>
      <c r="H408" s="1"/>
      <c r="I408" s="1"/>
    </row>
    <row r="409" spans="1:9" ht="12.75" customHeight="1">
      <c r="A409" s="1"/>
      <c r="B409" s="1"/>
      <c r="C409" s="1"/>
      <c r="D409" s="1"/>
      <c r="E409" s="1"/>
      <c r="F409" s="1"/>
      <c r="G409" s="1"/>
      <c r="H409" s="1"/>
      <c r="I409" s="1"/>
    </row>
    <row r="410" spans="1:9" ht="12.75" customHeight="1">
      <c r="A410" s="1"/>
      <c r="B410" s="1"/>
      <c r="C410" s="1"/>
      <c r="D410" s="1"/>
      <c r="E410" s="1"/>
      <c r="F410" s="1"/>
      <c r="G410" s="1"/>
      <c r="H410" s="1"/>
      <c r="I410" s="1"/>
    </row>
    <row r="411" spans="1:9" ht="12.75" customHeight="1">
      <c r="A411" s="1"/>
      <c r="B411" s="1"/>
      <c r="C411" s="1"/>
      <c r="D411" s="1"/>
      <c r="E411" s="1"/>
      <c r="F411" s="1"/>
      <c r="G411" s="1"/>
      <c r="H411" s="1"/>
      <c r="I411" s="1"/>
    </row>
    <row r="412" spans="1:9" ht="12.75" customHeight="1">
      <c r="A412" s="1"/>
      <c r="B412" s="1"/>
      <c r="C412" s="1"/>
      <c r="D412" s="1"/>
      <c r="E412" s="1"/>
      <c r="F412" s="1"/>
      <c r="G412" s="1"/>
      <c r="H412" s="1"/>
      <c r="I412" s="1"/>
    </row>
    <row r="413" spans="1:9" ht="12.75" customHeight="1">
      <c r="A413" s="1"/>
      <c r="B413" s="1"/>
      <c r="C413" s="1"/>
      <c r="D413" s="1"/>
      <c r="E413" s="1"/>
      <c r="F413" s="1"/>
      <c r="G413" s="1"/>
      <c r="H413" s="1"/>
      <c r="I413" s="1"/>
    </row>
    <row r="414" spans="1:9" ht="12.75" customHeight="1">
      <c r="A414" s="1"/>
      <c r="B414" s="1"/>
      <c r="C414" s="1"/>
      <c r="D414" s="1"/>
      <c r="E414" s="1"/>
      <c r="F414" s="1"/>
      <c r="G414" s="1"/>
      <c r="H414" s="1"/>
      <c r="I414" s="1"/>
    </row>
    <row r="415" spans="1:9" ht="12.75" customHeight="1">
      <c r="A415" s="1"/>
      <c r="B415" s="1"/>
      <c r="C415" s="1"/>
      <c r="D415" s="1"/>
      <c r="E415" s="1"/>
      <c r="F415" s="1"/>
      <c r="G415" s="1"/>
      <c r="H415" s="1"/>
      <c r="I415" s="1"/>
    </row>
    <row r="416" spans="1:9" ht="12.75" customHeight="1">
      <c r="A416" s="1"/>
      <c r="B416" s="1"/>
      <c r="C416" s="1"/>
      <c r="D416" s="1"/>
      <c r="E416" s="1"/>
      <c r="F416" s="1"/>
      <c r="G416" s="1"/>
      <c r="H416" s="1"/>
      <c r="I416" s="1"/>
    </row>
    <row r="417" spans="1:9" ht="12.75" customHeight="1">
      <c r="A417" s="1"/>
      <c r="B417" s="1"/>
      <c r="C417" s="1"/>
      <c r="D417" s="1"/>
      <c r="E417" s="1"/>
      <c r="F417" s="1"/>
      <c r="G417" s="1"/>
      <c r="H417" s="1"/>
      <c r="I417" s="1"/>
    </row>
    <row r="418" spans="1:9" ht="12.75" customHeight="1">
      <c r="A418" s="1"/>
      <c r="B418" s="1"/>
      <c r="C418" s="1"/>
      <c r="D418" s="1"/>
      <c r="E418" s="1"/>
      <c r="F418" s="1"/>
      <c r="G418" s="1"/>
      <c r="H418" s="1"/>
      <c r="I418" s="1"/>
    </row>
    <row r="419" spans="1:9" ht="12.75" customHeight="1">
      <c r="A419" s="1"/>
      <c r="B419" s="1"/>
      <c r="C419" s="1"/>
      <c r="D419" s="1"/>
      <c r="E419" s="1"/>
      <c r="F419" s="1"/>
      <c r="G419" s="1"/>
      <c r="H419" s="1"/>
      <c r="I419" s="1"/>
    </row>
    <row r="420" spans="1:9" ht="12.75" customHeight="1">
      <c r="A420" s="1"/>
      <c r="B420" s="1"/>
      <c r="C420" s="1"/>
      <c r="D420" s="1"/>
      <c r="E420" s="1"/>
      <c r="F420" s="1"/>
      <c r="G420" s="1"/>
      <c r="H420" s="1"/>
      <c r="I420" s="1"/>
    </row>
    <row r="421" spans="1:9" ht="12.75" customHeight="1">
      <c r="A421" s="1"/>
      <c r="B421" s="1"/>
      <c r="C421" s="1"/>
      <c r="D421" s="1"/>
      <c r="E421" s="1"/>
      <c r="F421" s="1"/>
      <c r="G421" s="1"/>
      <c r="H421" s="1"/>
      <c r="I421" s="1"/>
    </row>
    <row r="422" spans="1:9" ht="12.75" customHeight="1">
      <c r="A422" s="1"/>
      <c r="B422" s="1"/>
      <c r="C422" s="1"/>
      <c r="D422" s="1"/>
      <c r="E422" s="1"/>
      <c r="F422" s="1"/>
      <c r="G422" s="1"/>
      <c r="H422" s="1"/>
      <c r="I422" s="1"/>
    </row>
    <row r="423" spans="1:9" ht="12.75" customHeight="1">
      <c r="A423" s="1"/>
      <c r="B423" s="1"/>
      <c r="C423" s="1"/>
      <c r="D423" s="1"/>
      <c r="E423" s="1"/>
      <c r="F423" s="1"/>
      <c r="G423" s="1"/>
      <c r="H423" s="1"/>
      <c r="I423" s="1"/>
    </row>
    <row r="424" spans="1:9" ht="12.75" customHeight="1">
      <c r="A424" s="1"/>
      <c r="B424" s="1"/>
      <c r="C424" s="1"/>
      <c r="D424" s="1"/>
      <c r="E424" s="1"/>
      <c r="F424" s="1"/>
      <c r="G424" s="1"/>
      <c r="H424" s="1"/>
      <c r="I424" s="1"/>
    </row>
    <row r="425" spans="1:9" ht="12.75" customHeight="1">
      <c r="A425" s="1"/>
      <c r="B425" s="1"/>
      <c r="C425" s="1"/>
      <c r="D425" s="1"/>
      <c r="E425" s="1"/>
      <c r="F425" s="1"/>
      <c r="G425" s="1"/>
      <c r="H425" s="1"/>
      <c r="I425" s="1"/>
    </row>
    <row r="426" spans="1:9" ht="12.75" customHeight="1">
      <c r="A426" s="1"/>
      <c r="B426" s="1"/>
      <c r="C426" s="1"/>
      <c r="D426" s="1"/>
      <c r="E426" s="1"/>
      <c r="F426" s="1"/>
      <c r="G426" s="1"/>
      <c r="H426" s="1"/>
      <c r="I426" s="1"/>
    </row>
    <row r="427" spans="1:9" ht="12.75" customHeight="1">
      <c r="A427" s="1"/>
      <c r="B427" s="1"/>
      <c r="C427" s="1"/>
      <c r="D427" s="1"/>
      <c r="E427" s="1"/>
      <c r="F427" s="1"/>
      <c r="G427" s="1"/>
      <c r="H427" s="1"/>
      <c r="I427" s="1"/>
    </row>
    <row r="428" spans="1:9" ht="12.75" customHeight="1">
      <c r="A428" s="1"/>
      <c r="B428" s="1"/>
      <c r="C428" s="1"/>
      <c r="D428" s="1"/>
      <c r="E428" s="1"/>
      <c r="F428" s="1"/>
      <c r="G428" s="1"/>
      <c r="H428" s="1"/>
      <c r="I428" s="1"/>
    </row>
    <row r="429" spans="1:9" ht="12.75" customHeight="1">
      <c r="A429" s="1"/>
      <c r="B429" s="1"/>
      <c r="C429" s="1"/>
      <c r="D429" s="1"/>
      <c r="E429" s="1"/>
      <c r="F429" s="1"/>
      <c r="G429" s="1"/>
      <c r="H429" s="1"/>
      <c r="I429" s="1"/>
    </row>
    <row r="430" spans="1:9" ht="12.75" customHeight="1">
      <c r="A430" s="1"/>
      <c r="B430" s="1"/>
      <c r="C430" s="1"/>
      <c r="D430" s="1"/>
      <c r="E430" s="1"/>
      <c r="F430" s="1"/>
      <c r="G430" s="1"/>
      <c r="H430" s="1"/>
      <c r="I430" s="1"/>
    </row>
    <row r="431" spans="1:9" ht="12.75" customHeight="1">
      <c r="A431" s="1"/>
      <c r="B431" s="1"/>
      <c r="C431" s="1"/>
      <c r="D431" s="1"/>
      <c r="E431" s="1"/>
      <c r="F431" s="1"/>
      <c r="G431" s="1"/>
      <c r="H431" s="1"/>
      <c r="I431" s="1"/>
    </row>
    <row r="432" spans="1:9" ht="12.75" customHeight="1">
      <c r="A432" s="1"/>
      <c r="B432" s="1"/>
      <c r="C432" s="1"/>
      <c r="D432" s="1"/>
      <c r="E432" s="1"/>
      <c r="F432" s="1"/>
      <c r="G432" s="1"/>
      <c r="H432" s="1"/>
      <c r="I432" s="1"/>
    </row>
    <row r="433" spans="1:9" ht="12.75" customHeight="1">
      <c r="A433" s="1"/>
      <c r="B433" s="1"/>
      <c r="C433" s="1"/>
      <c r="D433" s="1"/>
      <c r="E433" s="1"/>
      <c r="F433" s="1"/>
      <c r="G433" s="1"/>
      <c r="H433" s="1"/>
      <c r="I433" s="1"/>
    </row>
    <row r="434" spans="1:9" ht="12.75" customHeight="1">
      <c r="A434" s="1"/>
      <c r="B434" s="1"/>
      <c r="C434" s="1"/>
      <c r="D434" s="1"/>
      <c r="E434" s="1"/>
      <c r="F434" s="1"/>
      <c r="G434" s="1"/>
      <c r="H434" s="1"/>
      <c r="I434" s="1"/>
    </row>
    <row r="435" spans="1:9" ht="12.75" customHeight="1">
      <c r="A435" s="1"/>
      <c r="B435" s="1"/>
      <c r="C435" s="1"/>
      <c r="D435" s="1"/>
      <c r="E435" s="1"/>
      <c r="F435" s="1"/>
      <c r="G435" s="1"/>
      <c r="H435" s="1"/>
      <c r="I435" s="1"/>
    </row>
    <row r="436" spans="1:9" ht="12.75" customHeight="1">
      <c r="A436" s="1"/>
      <c r="B436" s="1"/>
      <c r="C436" s="1"/>
      <c r="D436" s="1"/>
      <c r="E436" s="1"/>
      <c r="F436" s="1"/>
      <c r="G436" s="1"/>
      <c r="H436" s="1"/>
      <c r="I436" s="1"/>
    </row>
    <row r="437" spans="1:9" ht="12.75" customHeight="1">
      <c r="A437" s="1"/>
      <c r="B437" s="1"/>
      <c r="C437" s="1"/>
      <c r="D437" s="1"/>
      <c r="E437" s="1"/>
      <c r="F437" s="1"/>
      <c r="G437" s="1"/>
      <c r="H437" s="1"/>
      <c r="I437" s="1"/>
    </row>
    <row r="438" spans="1:9" ht="12.75" customHeight="1">
      <c r="A438" s="1"/>
      <c r="B438" s="1"/>
      <c r="C438" s="1"/>
      <c r="D438" s="1"/>
      <c r="E438" s="1"/>
      <c r="F438" s="1"/>
      <c r="G438" s="1"/>
      <c r="H438" s="1"/>
      <c r="I438" s="1"/>
    </row>
    <row r="439" spans="1:9" ht="12.75" customHeight="1">
      <c r="A439" s="1"/>
      <c r="B439" s="1"/>
      <c r="C439" s="1"/>
      <c r="D439" s="1"/>
      <c r="E439" s="1"/>
      <c r="F439" s="1"/>
      <c r="G439" s="1"/>
      <c r="H439" s="1"/>
      <c r="I439" s="1"/>
    </row>
    <row r="440" spans="1:9" ht="12.75" customHeight="1">
      <c r="A440" s="1"/>
      <c r="B440" s="1"/>
      <c r="C440" s="1"/>
      <c r="D440" s="1"/>
      <c r="E440" s="1"/>
      <c r="F440" s="1"/>
      <c r="G440" s="1"/>
      <c r="H440" s="1"/>
      <c r="I440" s="1"/>
    </row>
    <row r="441" spans="1:9" ht="12.75" customHeight="1">
      <c r="A441" s="1"/>
      <c r="B441" s="1"/>
      <c r="C441" s="1"/>
      <c r="D441" s="1"/>
      <c r="E441" s="1"/>
      <c r="F441" s="1"/>
      <c r="G441" s="1"/>
      <c r="H441" s="1"/>
      <c r="I441" s="1"/>
    </row>
    <row r="442" spans="1:9" ht="12.75" customHeight="1">
      <c r="A442" s="1"/>
      <c r="B442" s="1"/>
      <c r="C442" s="1"/>
      <c r="D442" s="1"/>
      <c r="E442" s="1"/>
      <c r="F442" s="1"/>
      <c r="G442" s="1"/>
      <c r="H442" s="1"/>
      <c r="I442" s="1"/>
    </row>
    <row r="443" spans="1:9" ht="12.75" customHeight="1">
      <c r="A443" s="1"/>
      <c r="B443" s="1"/>
      <c r="C443" s="1"/>
      <c r="D443" s="1"/>
      <c r="E443" s="1"/>
      <c r="F443" s="1"/>
      <c r="G443" s="1"/>
      <c r="H443" s="1"/>
      <c r="I443" s="1"/>
    </row>
    <row r="444" spans="1:9" ht="12.75" customHeight="1">
      <c r="A444" s="1"/>
      <c r="B444" s="1"/>
      <c r="C444" s="1"/>
      <c r="D444" s="1"/>
      <c r="E444" s="1"/>
      <c r="F444" s="1"/>
      <c r="G444" s="1"/>
      <c r="H444" s="1"/>
      <c r="I444" s="1"/>
    </row>
    <row r="445" spans="1:9" ht="12.75" customHeight="1">
      <c r="A445" s="1"/>
      <c r="B445" s="1"/>
      <c r="C445" s="1"/>
      <c r="D445" s="1"/>
      <c r="E445" s="1"/>
      <c r="F445" s="1"/>
      <c r="G445" s="1"/>
      <c r="H445" s="1"/>
      <c r="I445" s="1"/>
    </row>
    <row r="446" spans="1:9" ht="12.75" customHeight="1">
      <c r="A446" s="1"/>
      <c r="B446" s="1"/>
      <c r="C446" s="1"/>
      <c r="D446" s="1"/>
      <c r="E446" s="1"/>
      <c r="F446" s="1"/>
      <c r="G446" s="1"/>
      <c r="H446" s="1"/>
      <c r="I446" s="1"/>
    </row>
    <row r="447" spans="1:9" ht="12.75" customHeight="1">
      <c r="A447" s="1"/>
      <c r="B447" s="1"/>
      <c r="C447" s="1"/>
      <c r="D447" s="1"/>
      <c r="E447" s="1"/>
      <c r="F447" s="1"/>
      <c r="G447" s="1"/>
      <c r="H447" s="1"/>
      <c r="I447" s="1"/>
    </row>
    <row r="448" spans="1:9" ht="12.75" customHeight="1">
      <c r="A448" s="1"/>
      <c r="B448" s="1"/>
      <c r="C448" s="1"/>
      <c r="D448" s="1"/>
      <c r="E448" s="1"/>
      <c r="F448" s="1"/>
      <c r="G448" s="1"/>
      <c r="H448" s="1"/>
      <c r="I448" s="1"/>
    </row>
    <row r="449" spans="1:9" ht="12.75" customHeight="1">
      <c r="A449" s="1"/>
      <c r="B449" s="1"/>
      <c r="C449" s="1"/>
      <c r="D449" s="1"/>
      <c r="E449" s="1"/>
      <c r="F449" s="1"/>
      <c r="G449" s="1"/>
      <c r="H449" s="1"/>
      <c r="I449" s="1"/>
    </row>
    <row r="450" spans="1:9" ht="12.75" customHeight="1">
      <c r="A450" s="1"/>
      <c r="B450" s="1"/>
      <c r="C450" s="1"/>
      <c r="D450" s="1"/>
      <c r="E450" s="1"/>
      <c r="F450" s="1"/>
      <c r="G450" s="1"/>
      <c r="H450" s="1"/>
      <c r="I450" s="1"/>
    </row>
    <row r="451" spans="1:9" ht="12.75" customHeight="1">
      <c r="A451" s="1"/>
      <c r="B451" s="1"/>
      <c r="C451" s="1"/>
      <c r="D451" s="1"/>
      <c r="E451" s="1"/>
      <c r="F451" s="1"/>
      <c r="G451" s="1"/>
      <c r="H451" s="1"/>
      <c r="I451" s="1"/>
    </row>
    <row r="452" spans="1:9" ht="12.75" customHeight="1">
      <c r="A452" s="1"/>
      <c r="B452" s="1"/>
      <c r="C452" s="1"/>
      <c r="D452" s="1"/>
      <c r="E452" s="1"/>
      <c r="F452" s="1"/>
      <c r="G452" s="1"/>
      <c r="H452" s="1"/>
      <c r="I452" s="1"/>
    </row>
    <row r="453" spans="1:9" ht="12.75" customHeight="1">
      <c r="A453" s="1"/>
      <c r="B453" s="1"/>
      <c r="C453" s="1"/>
      <c r="D453" s="1"/>
      <c r="E453" s="1"/>
      <c r="F453" s="1"/>
      <c r="G453" s="1"/>
      <c r="H453" s="1"/>
      <c r="I453" s="1"/>
    </row>
    <row r="454" spans="1:9" ht="12.75" customHeight="1">
      <c r="A454" s="1"/>
      <c r="B454" s="1"/>
      <c r="C454" s="1"/>
      <c r="D454" s="1"/>
      <c r="E454" s="1"/>
      <c r="F454" s="1"/>
      <c r="G454" s="1"/>
      <c r="H454" s="1"/>
      <c r="I454" s="1"/>
    </row>
    <row r="455" spans="1:9" ht="12.75" customHeight="1">
      <c r="A455" s="1"/>
      <c r="B455" s="1"/>
      <c r="C455" s="1"/>
      <c r="D455" s="1"/>
      <c r="E455" s="1"/>
      <c r="F455" s="1"/>
      <c r="G455" s="1"/>
      <c r="H455" s="1"/>
      <c r="I455" s="1"/>
    </row>
    <row r="456" spans="1:9" ht="12.75" customHeight="1">
      <c r="A456" s="1"/>
      <c r="B456" s="1"/>
      <c r="C456" s="1"/>
      <c r="D456" s="1"/>
      <c r="E456" s="1"/>
      <c r="F456" s="1"/>
      <c r="G456" s="1"/>
      <c r="H456" s="1"/>
      <c r="I456" s="1"/>
    </row>
    <row r="457" spans="1:9" ht="12.75" customHeight="1">
      <c r="A457" s="1"/>
      <c r="B457" s="1"/>
      <c r="C457" s="1"/>
      <c r="D457" s="1"/>
      <c r="E457" s="1"/>
      <c r="F457" s="1"/>
      <c r="G457" s="1"/>
      <c r="H457" s="1"/>
      <c r="I457" s="1"/>
    </row>
    <row r="458" spans="1:9" ht="12.75" customHeight="1">
      <c r="A458" s="1"/>
      <c r="B458" s="1"/>
      <c r="C458" s="1"/>
      <c r="D458" s="1"/>
      <c r="E458" s="1"/>
      <c r="F458" s="1"/>
      <c r="G458" s="1"/>
      <c r="H458" s="1"/>
      <c r="I458" s="1"/>
    </row>
    <row r="459" spans="1:9" ht="12.75" customHeight="1">
      <c r="A459" s="1"/>
      <c r="B459" s="1"/>
      <c r="C459" s="1"/>
      <c r="D459" s="1"/>
      <c r="E459" s="1"/>
      <c r="F459" s="1"/>
      <c r="G459" s="1"/>
      <c r="H459" s="1"/>
      <c r="I459" s="1"/>
    </row>
    <row r="460" spans="1:9" ht="12.75" customHeight="1">
      <c r="A460" s="1"/>
      <c r="B460" s="1"/>
      <c r="C460" s="1"/>
      <c r="D460" s="1"/>
      <c r="E460" s="1"/>
      <c r="F460" s="1"/>
      <c r="G460" s="1"/>
      <c r="H460" s="1"/>
      <c r="I460" s="1"/>
    </row>
    <row r="461" spans="1:9" ht="12.75" customHeight="1">
      <c r="A461" s="1"/>
      <c r="B461" s="1"/>
      <c r="C461" s="1"/>
      <c r="D461" s="1"/>
      <c r="E461" s="1"/>
      <c r="F461" s="1"/>
      <c r="G461" s="1"/>
      <c r="H461" s="1"/>
      <c r="I461" s="1"/>
    </row>
    <row r="462" spans="1:9" ht="12.75" customHeight="1">
      <c r="A462" s="1"/>
      <c r="B462" s="1"/>
      <c r="C462" s="1"/>
      <c r="D462" s="1"/>
      <c r="E462" s="1"/>
      <c r="F462" s="1"/>
      <c r="G462" s="1"/>
      <c r="H462" s="1"/>
      <c r="I462" s="1"/>
    </row>
    <row r="463" spans="1:9" ht="12.75" customHeight="1">
      <c r="A463" s="1"/>
      <c r="B463" s="1"/>
      <c r="C463" s="1"/>
      <c r="D463" s="1"/>
      <c r="E463" s="1"/>
      <c r="F463" s="1"/>
      <c r="G463" s="1"/>
      <c r="H463" s="1"/>
      <c r="I463" s="1"/>
    </row>
    <row r="464" spans="1:9" ht="12.75" customHeight="1">
      <c r="A464" s="1"/>
      <c r="B464" s="1"/>
      <c r="C464" s="1"/>
      <c r="D464" s="1"/>
      <c r="E464" s="1"/>
      <c r="F464" s="1"/>
      <c r="G464" s="1"/>
      <c r="H464" s="1"/>
      <c r="I464" s="1"/>
    </row>
    <row r="465" spans="1:9" ht="12.75" customHeight="1">
      <c r="A465" s="1"/>
      <c r="B465" s="1"/>
      <c r="C465" s="1"/>
      <c r="D465" s="1"/>
      <c r="E465" s="1"/>
      <c r="F465" s="1"/>
      <c r="G465" s="1"/>
      <c r="H465" s="1"/>
      <c r="I465" s="1"/>
    </row>
    <row r="466" spans="1:9" ht="12.75" customHeight="1">
      <c r="A466" s="1"/>
      <c r="B466" s="1"/>
      <c r="C466" s="1"/>
      <c r="D466" s="1"/>
      <c r="E466" s="1"/>
      <c r="F466" s="1"/>
      <c r="G466" s="1"/>
      <c r="H466" s="1"/>
      <c r="I466" s="1"/>
    </row>
    <row r="467" spans="1:9" ht="12.75" customHeight="1">
      <c r="A467" s="1"/>
      <c r="B467" s="1"/>
      <c r="C467" s="1"/>
      <c r="D467" s="1"/>
      <c r="E467" s="1"/>
      <c r="F467" s="1"/>
      <c r="G467" s="1"/>
      <c r="H467" s="1"/>
      <c r="I467" s="1"/>
    </row>
    <row r="468" spans="1:9" ht="12.75" customHeight="1">
      <c r="A468" s="1"/>
      <c r="B468" s="1"/>
      <c r="C468" s="1"/>
      <c r="D468" s="1"/>
      <c r="E468" s="1"/>
      <c r="F468" s="1"/>
      <c r="G468" s="1"/>
      <c r="H468" s="1"/>
      <c r="I468" s="1"/>
    </row>
    <row r="469" spans="1:9" ht="12.75" customHeight="1">
      <c r="A469" s="1"/>
      <c r="B469" s="1"/>
      <c r="C469" s="1"/>
      <c r="D469" s="1"/>
      <c r="E469" s="1"/>
      <c r="F469" s="1"/>
      <c r="G469" s="1"/>
      <c r="H469" s="1"/>
      <c r="I469" s="1"/>
    </row>
    <row r="470" spans="1:9" ht="12.75" customHeight="1">
      <c r="A470" s="1"/>
      <c r="B470" s="1"/>
      <c r="C470" s="1"/>
      <c r="D470" s="1"/>
      <c r="E470" s="1"/>
      <c r="F470" s="1"/>
      <c r="G470" s="1"/>
      <c r="H470" s="1"/>
      <c r="I470" s="1"/>
    </row>
    <row r="471" spans="1:9" ht="12.75" customHeight="1">
      <c r="A471" s="1"/>
      <c r="B471" s="1"/>
      <c r="C471" s="1"/>
      <c r="D471" s="1"/>
      <c r="E471" s="1"/>
      <c r="F471" s="1"/>
      <c r="G471" s="1"/>
      <c r="H471" s="1"/>
      <c r="I471" s="1"/>
    </row>
    <row r="472" spans="1:9" ht="12.75" customHeight="1">
      <c r="A472" s="1"/>
      <c r="B472" s="1"/>
      <c r="C472" s="1"/>
      <c r="D472" s="1"/>
      <c r="E472" s="1"/>
      <c r="F472" s="1"/>
      <c r="G472" s="1"/>
      <c r="H472" s="1"/>
      <c r="I472" s="1"/>
    </row>
    <row r="473" spans="1:9" ht="12.75" customHeight="1">
      <c r="A473" s="1"/>
      <c r="B473" s="1"/>
      <c r="C473" s="1"/>
      <c r="D473" s="1"/>
      <c r="E473" s="1"/>
      <c r="F473" s="1"/>
      <c r="G473" s="1"/>
      <c r="H473" s="1"/>
      <c r="I473" s="1"/>
    </row>
    <row r="474" spans="1:9" ht="12.75" customHeight="1">
      <c r="A474" s="1"/>
      <c r="B474" s="1"/>
      <c r="C474" s="1"/>
      <c r="D474" s="1"/>
      <c r="E474" s="1"/>
      <c r="F474" s="1"/>
      <c r="G474" s="1"/>
      <c r="H474" s="1"/>
      <c r="I474" s="1"/>
    </row>
    <row r="475" spans="1:9" ht="12.75" customHeight="1">
      <c r="A475" s="1"/>
      <c r="B475" s="1"/>
      <c r="C475" s="1"/>
      <c r="D475" s="1"/>
      <c r="E475" s="1"/>
      <c r="F475" s="1"/>
      <c r="G475" s="1"/>
      <c r="H475" s="1"/>
      <c r="I475" s="1"/>
    </row>
    <row r="476" spans="1:9" ht="12.75" customHeight="1">
      <c r="A476" s="1"/>
      <c r="B476" s="1"/>
      <c r="C476" s="1"/>
      <c r="D476" s="1"/>
      <c r="E476" s="1"/>
      <c r="F476" s="1"/>
      <c r="G476" s="1"/>
      <c r="H476" s="1"/>
      <c r="I476" s="1"/>
    </row>
    <row r="477" spans="1:9" ht="12.75" customHeight="1">
      <c r="A477" s="1"/>
      <c r="B477" s="1"/>
      <c r="C477" s="1"/>
      <c r="D477" s="1"/>
      <c r="E477" s="1"/>
      <c r="F477" s="1"/>
      <c r="G477" s="1"/>
      <c r="H477" s="1"/>
      <c r="I477" s="1"/>
    </row>
    <row r="478" spans="1:9" ht="12.75" customHeight="1">
      <c r="A478" s="1"/>
      <c r="B478" s="1"/>
      <c r="C478" s="1"/>
      <c r="D478" s="1"/>
      <c r="E478" s="1"/>
      <c r="F478" s="1"/>
      <c r="G478" s="1"/>
      <c r="H478" s="1"/>
      <c r="I478" s="1"/>
    </row>
    <row r="479" spans="1:9" ht="12.75" customHeight="1">
      <c r="A479" s="1"/>
      <c r="B479" s="1"/>
      <c r="C479" s="1"/>
      <c r="D479" s="1"/>
      <c r="E479" s="1"/>
      <c r="F479" s="1"/>
      <c r="G479" s="1"/>
      <c r="H479" s="1"/>
      <c r="I479" s="1"/>
    </row>
    <row r="480" spans="1:9" ht="12.75" customHeight="1">
      <c r="A480" s="1"/>
      <c r="B480" s="1"/>
      <c r="C480" s="1"/>
      <c r="D480" s="1"/>
      <c r="E480" s="1"/>
      <c r="F480" s="1"/>
      <c r="G480" s="1"/>
      <c r="H480" s="1"/>
      <c r="I480" s="1"/>
    </row>
    <row r="481" spans="1:9" ht="12.75" customHeight="1">
      <c r="A481" s="1"/>
      <c r="B481" s="1"/>
      <c r="C481" s="1"/>
      <c r="D481" s="1"/>
      <c r="E481" s="1"/>
      <c r="F481" s="1"/>
      <c r="G481" s="1"/>
      <c r="H481" s="1"/>
      <c r="I481" s="1"/>
    </row>
    <row r="482" spans="1:9" ht="12.75" customHeight="1">
      <c r="A482" s="1"/>
      <c r="B482" s="1"/>
      <c r="C482" s="1"/>
      <c r="D482" s="1"/>
      <c r="E482" s="1"/>
      <c r="F482" s="1"/>
      <c r="G482" s="1"/>
      <c r="H482" s="1"/>
      <c r="I482" s="1"/>
    </row>
    <row r="483" spans="1:9" ht="12.75" customHeight="1">
      <c r="A483" s="1"/>
      <c r="B483" s="1"/>
      <c r="C483" s="1"/>
      <c r="D483" s="1"/>
      <c r="E483" s="1"/>
      <c r="F483" s="1"/>
      <c r="G483" s="1"/>
      <c r="H483" s="1"/>
      <c r="I483" s="1"/>
    </row>
    <row r="484" spans="1:9" ht="12.75" customHeight="1">
      <c r="A484" s="1"/>
      <c r="B484" s="1"/>
      <c r="C484" s="1"/>
      <c r="D484" s="1"/>
      <c r="E484" s="1"/>
      <c r="F484" s="1"/>
      <c r="G484" s="1"/>
      <c r="H484" s="1"/>
      <c r="I484" s="1"/>
    </row>
    <row r="485" spans="1:9" ht="12.75" customHeight="1">
      <c r="A485" s="1"/>
      <c r="B485" s="1"/>
      <c r="C485" s="1"/>
      <c r="D485" s="1"/>
      <c r="E485" s="1"/>
      <c r="F485" s="1"/>
      <c r="G485" s="1"/>
      <c r="H485" s="1"/>
      <c r="I485" s="1"/>
    </row>
    <row r="486" spans="1:9" ht="12.75" customHeight="1">
      <c r="A486" s="1"/>
      <c r="B486" s="1"/>
      <c r="C486" s="1"/>
      <c r="D486" s="1"/>
      <c r="E486" s="1"/>
      <c r="F486" s="1"/>
      <c r="G486" s="1"/>
      <c r="H486" s="1"/>
      <c r="I486" s="1"/>
    </row>
    <row r="487" spans="1:9" ht="12.75" customHeight="1">
      <c r="A487" s="1"/>
      <c r="B487" s="1"/>
      <c r="C487" s="1"/>
      <c r="D487" s="1"/>
      <c r="E487" s="1"/>
      <c r="F487" s="1"/>
      <c r="G487" s="1"/>
      <c r="H487" s="1"/>
      <c r="I487" s="1"/>
    </row>
    <row r="488" spans="1:9" ht="12.75" customHeight="1">
      <c r="A488" s="1"/>
      <c r="B488" s="1"/>
      <c r="C488" s="1"/>
      <c r="D488" s="1"/>
      <c r="E488" s="1"/>
      <c r="F488" s="1"/>
      <c r="G488" s="1"/>
      <c r="H488" s="1"/>
      <c r="I488" s="1"/>
    </row>
    <row r="489" spans="1:9" ht="12.75" customHeight="1">
      <c r="A489" s="1"/>
      <c r="B489" s="1"/>
      <c r="C489" s="1"/>
      <c r="D489" s="1"/>
      <c r="E489" s="1"/>
      <c r="F489" s="1"/>
      <c r="G489" s="1"/>
      <c r="H489" s="1"/>
      <c r="I489" s="1"/>
    </row>
    <row r="490" spans="1:9" ht="12.75" customHeight="1">
      <c r="A490" s="1"/>
      <c r="B490" s="1"/>
      <c r="C490" s="1"/>
      <c r="D490" s="1"/>
      <c r="E490" s="1"/>
      <c r="F490" s="1"/>
      <c r="G490" s="1"/>
      <c r="H490" s="1"/>
      <c r="I490" s="1"/>
    </row>
    <row r="491" spans="1:9" ht="12.75" customHeight="1">
      <c r="A491" s="1"/>
      <c r="B491" s="1"/>
      <c r="C491" s="1"/>
      <c r="D491" s="1"/>
      <c r="E491" s="1"/>
      <c r="F491" s="1"/>
      <c r="G491" s="1"/>
      <c r="H491" s="1"/>
      <c r="I491" s="1"/>
    </row>
    <row r="492" spans="1:9" ht="12.75" customHeight="1">
      <c r="A492" s="1"/>
      <c r="B492" s="1"/>
      <c r="C492" s="1"/>
      <c r="D492" s="1"/>
      <c r="E492" s="1"/>
      <c r="F492" s="1"/>
      <c r="G492" s="1"/>
      <c r="H492" s="1"/>
      <c r="I492" s="1"/>
    </row>
    <row r="493" spans="1:9" ht="12.75" customHeight="1">
      <c r="A493" s="1"/>
      <c r="B493" s="1"/>
      <c r="C493" s="1"/>
      <c r="D493" s="1"/>
      <c r="E493" s="1"/>
      <c r="F493" s="1"/>
      <c r="G493" s="1"/>
      <c r="H493" s="1"/>
      <c r="I493" s="1"/>
    </row>
    <row r="494" spans="1:9" ht="12.75" customHeight="1">
      <c r="A494" s="1"/>
      <c r="B494" s="1"/>
      <c r="C494" s="1"/>
      <c r="D494" s="1"/>
      <c r="E494" s="1"/>
      <c r="F494" s="1"/>
      <c r="G494" s="1"/>
      <c r="H494" s="1"/>
      <c r="I494" s="1"/>
    </row>
    <row r="495" spans="1:9" ht="12.75" customHeight="1">
      <c r="A495" s="1"/>
      <c r="B495" s="1"/>
      <c r="C495" s="1"/>
      <c r="D495" s="1"/>
      <c r="E495" s="1"/>
      <c r="F495" s="1"/>
      <c r="G495" s="1"/>
      <c r="H495" s="1"/>
      <c r="I495" s="1"/>
    </row>
    <row r="496" spans="1:9" ht="12.75" customHeight="1">
      <c r="A496" s="1"/>
      <c r="B496" s="1"/>
      <c r="C496" s="1"/>
      <c r="D496" s="1"/>
      <c r="E496" s="1"/>
      <c r="F496" s="1"/>
      <c r="G496" s="1"/>
      <c r="H496" s="1"/>
      <c r="I496" s="1"/>
    </row>
    <row r="497" spans="1:9" ht="12.75" customHeight="1">
      <c r="A497" s="1"/>
      <c r="B497" s="1"/>
      <c r="C497" s="1"/>
      <c r="D497" s="1"/>
      <c r="E497" s="1"/>
      <c r="F497" s="1"/>
      <c r="G497" s="1"/>
      <c r="H497" s="1"/>
      <c r="I497" s="1"/>
    </row>
    <row r="498" spans="1:9" ht="12.75" customHeight="1">
      <c r="A498" s="1"/>
      <c r="B498" s="1"/>
      <c r="C498" s="1"/>
      <c r="D498" s="1"/>
      <c r="E498" s="1"/>
      <c r="F498" s="1"/>
      <c r="G498" s="1"/>
      <c r="H498" s="1"/>
      <c r="I498" s="1"/>
    </row>
    <row r="499" spans="1:9" ht="12.75" customHeight="1">
      <c r="A499" s="1"/>
      <c r="B499" s="1"/>
      <c r="C499" s="1"/>
      <c r="D499" s="1"/>
      <c r="E499" s="1"/>
      <c r="F499" s="1"/>
      <c r="G499" s="1"/>
      <c r="H499" s="1"/>
      <c r="I499" s="1"/>
    </row>
    <row r="500" spans="1:9" ht="12.75" customHeight="1">
      <c r="A500" s="1"/>
      <c r="B500" s="1"/>
      <c r="C500" s="1"/>
      <c r="D500" s="1"/>
      <c r="E500" s="1"/>
      <c r="F500" s="1"/>
      <c r="G500" s="1"/>
      <c r="H500" s="1"/>
      <c r="I500" s="1"/>
    </row>
    <row r="501" spans="1:9" ht="12.75" customHeight="1">
      <c r="A501" s="1"/>
      <c r="B501" s="1"/>
      <c r="C501" s="1"/>
      <c r="D501" s="1"/>
      <c r="E501" s="1"/>
      <c r="F501" s="1"/>
      <c r="G501" s="1"/>
      <c r="H501" s="1"/>
      <c r="I501" s="1"/>
    </row>
    <row r="502" spans="1:9" ht="12.75" customHeight="1">
      <c r="A502" s="1"/>
      <c r="B502" s="1"/>
      <c r="C502" s="1"/>
      <c r="D502" s="1"/>
      <c r="E502" s="1"/>
      <c r="F502" s="1"/>
      <c r="G502" s="1"/>
      <c r="H502" s="1"/>
      <c r="I502" s="1"/>
    </row>
    <row r="503" spans="1:9" ht="12.75" customHeight="1">
      <c r="A503" s="1"/>
      <c r="B503" s="1"/>
      <c r="C503" s="1"/>
      <c r="D503" s="1"/>
      <c r="E503" s="1"/>
      <c r="F503" s="1"/>
      <c r="G503" s="1"/>
      <c r="H503" s="1"/>
      <c r="I503" s="1"/>
    </row>
    <row r="504" spans="1:9" ht="12.75" customHeight="1">
      <c r="A504" s="1"/>
      <c r="B504" s="1"/>
      <c r="C504" s="1"/>
      <c r="D504" s="1"/>
      <c r="E504" s="1"/>
      <c r="F504" s="1"/>
      <c r="G504" s="1"/>
      <c r="H504" s="1"/>
      <c r="I504" s="1"/>
    </row>
    <row r="505" spans="1:9" ht="12.75" customHeight="1">
      <c r="A505" s="1"/>
      <c r="B505" s="1"/>
      <c r="C505" s="1"/>
      <c r="D505" s="1"/>
      <c r="E505" s="1"/>
      <c r="F505" s="1"/>
      <c r="G505" s="1"/>
      <c r="H505" s="1"/>
      <c r="I505" s="1"/>
    </row>
    <row r="506" spans="1:9" ht="12.75" customHeight="1">
      <c r="A506" s="1"/>
      <c r="B506" s="1"/>
      <c r="C506" s="1"/>
      <c r="D506" s="1"/>
      <c r="E506" s="1"/>
      <c r="F506" s="1"/>
      <c r="G506" s="1"/>
      <c r="H506" s="1"/>
      <c r="I506" s="1"/>
    </row>
    <row r="507" spans="1:9" ht="12.75" customHeight="1">
      <c r="A507" s="1"/>
      <c r="B507" s="1"/>
      <c r="C507" s="1"/>
      <c r="D507" s="1"/>
      <c r="E507" s="1"/>
      <c r="F507" s="1"/>
      <c r="G507" s="1"/>
      <c r="H507" s="1"/>
      <c r="I507" s="1"/>
    </row>
    <row r="508" spans="1:9" ht="12.75" customHeight="1">
      <c r="A508" s="1"/>
      <c r="B508" s="1"/>
      <c r="C508" s="1"/>
      <c r="D508" s="1"/>
      <c r="E508" s="1"/>
      <c r="F508" s="1"/>
      <c r="G508" s="1"/>
      <c r="H508" s="1"/>
      <c r="I508" s="1"/>
    </row>
    <row r="509" spans="1:9" ht="12.75" customHeight="1">
      <c r="A509" s="1"/>
      <c r="B509" s="1"/>
      <c r="C509" s="1"/>
      <c r="D509" s="1"/>
      <c r="E509" s="1"/>
      <c r="F509" s="1"/>
      <c r="G509" s="1"/>
      <c r="H509" s="1"/>
      <c r="I509" s="1"/>
    </row>
    <row r="510" spans="1:9" ht="12.75" customHeight="1">
      <c r="A510" s="1"/>
      <c r="B510" s="1"/>
      <c r="C510" s="1"/>
      <c r="D510" s="1"/>
      <c r="E510" s="1"/>
      <c r="F510" s="1"/>
      <c r="G510" s="1"/>
      <c r="H510" s="1"/>
      <c r="I510" s="1"/>
    </row>
    <row r="511" spans="1:9" ht="12.75" customHeight="1">
      <c r="A511" s="1"/>
      <c r="B511" s="1"/>
      <c r="C511" s="1"/>
      <c r="D511" s="1"/>
      <c r="E511" s="1"/>
      <c r="F511" s="1"/>
      <c r="G511" s="1"/>
      <c r="H511" s="1"/>
      <c r="I511" s="1"/>
    </row>
    <row r="512" spans="1:9" ht="12.75" customHeight="1">
      <c r="A512" s="1"/>
      <c r="B512" s="1"/>
      <c r="C512" s="1"/>
      <c r="D512" s="1"/>
      <c r="E512" s="1"/>
      <c r="F512" s="1"/>
      <c r="G512" s="1"/>
      <c r="H512" s="1"/>
      <c r="I512" s="1"/>
    </row>
    <row r="513" spans="1:9" ht="12.75" customHeight="1">
      <c r="A513" s="1"/>
      <c r="B513" s="1"/>
      <c r="C513" s="1"/>
      <c r="D513" s="1"/>
      <c r="E513" s="1"/>
      <c r="F513" s="1"/>
      <c r="G513" s="1"/>
      <c r="H513" s="1"/>
      <c r="I513" s="1"/>
    </row>
    <row r="514" spans="1:9" ht="12.75" customHeight="1">
      <c r="A514" s="1"/>
      <c r="B514" s="1"/>
      <c r="C514" s="1"/>
      <c r="D514" s="1"/>
      <c r="E514" s="1"/>
      <c r="F514" s="1"/>
      <c r="G514" s="1"/>
      <c r="H514" s="1"/>
      <c r="I514" s="1"/>
    </row>
    <row r="515" spans="1:9" ht="12.75" customHeight="1">
      <c r="A515" s="1"/>
      <c r="B515" s="1"/>
      <c r="C515" s="1"/>
      <c r="D515" s="1"/>
      <c r="E515" s="1"/>
      <c r="F515" s="1"/>
      <c r="G515" s="1"/>
      <c r="H515" s="1"/>
      <c r="I515" s="1"/>
    </row>
    <row r="516" spans="1:9" ht="12.75" customHeight="1">
      <c r="A516" s="1"/>
      <c r="B516" s="1"/>
      <c r="C516" s="1"/>
      <c r="D516" s="1"/>
      <c r="E516" s="1"/>
      <c r="F516" s="1"/>
      <c r="G516" s="1"/>
      <c r="H516" s="1"/>
      <c r="I516" s="1"/>
    </row>
    <row r="517" spans="1:9" ht="12.75" customHeight="1">
      <c r="A517" s="1"/>
      <c r="B517" s="1"/>
      <c r="C517" s="1"/>
      <c r="D517" s="1"/>
      <c r="E517" s="1"/>
      <c r="F517" s="1"/>
      <c r="G517" s="1"/>
      <c r="H517" s="1"/>
      <c r="I517" s="1"/>
    </row>
    <row r="518" spans="1:9" ht="12.75" customHeight="1">
      <c r="A518" s="1"/>
      <c r="B518" s="1"/>
      <c r="C518" s="1"/>
      <c r="D518" s="1"/>
      <c r="E518" s="1"/>
      <c r="F518" s="1"/>
      <c r="G518" s="1"/>
      <c r="H518" s="1"/>
      <c r="I518" s="1"/>
    </row>
    <row r="519" spans="1:9" ht="12.75" customHeight="1">
      <c r="A519" s="1"/>
      <c r="B519" s="1"/>
      <c r="C519" s="1"/>
      <c r="D519" s="1"/>
      <c r="E519" s="1"/>
      <c r="F519" s="1"/>
      <c r="G519" s="1"/>
      <c r="H519" s="1"/>
      <c r="I519" s="1"/>
    </row>
    <row r="520" spans="1:9" ht="12.75" customHeight="1">
      <c r="A520" s="1"/>
      <c r="B520" s="1"/>
      <c r="C520" s="1"/>
      <c r="D520" s="1"/>
      <c r="E520" s="1"/>
      <c r="F520" s="1"/>
      <c r="G520" s="1"/>
      <c r="H520" s="1"/>
      <c r="I520" s="1"/>
    </row>
    <row r="521" spans="1:9" ht="12.75" customHeight="1">
      <c r="A521" s="1"/>
      <c r="B521" s="1"/>
      <c r="C521" s="1"/>
      <c r="D521" s="1"/>
      <c r="E521" s="1"/>
      <c r="F521" s="1"/>
      <c r="G521" s="1"/>
      <c r="H521" s="1"/>
      <c r="I521" s="1"/>
    </row>
    <row r="522" spans="1:9" ht="12.75" customHeight="1">
      <c r="A522" s="1"/>
      <c r="B522" s="1"/>
      <c r="C522" s="1"/>
      <c r="D522" s="1"/>
      <c r="E522" s="1"/>
      <c r="F522" s="1"/>
      <c r="G522" s="1"/>
      <c r="H522" s="1"/>
      <c r="I522" s="1"/>
    </row>
    <row r="523" spans="1:9" ht="12.75" customHeight="1">
      <c r="A523" s="1"/>
      <c r="B523" s="1"/>
      <c r="C523" s="1"/>
      <c r="D523" s="1"/>
      <c r="E523" s="1"/>
      <c r="F523" s="1"/>
      <c r="G523" s="1"/>
      <c r="H523" s="1"/>
      <c r="I523" s="1"/>
    </row>
    <row r="524" spans="1:9" ht="12.75" customHeight="1">
      <c r="A524" s="1"/>
      <c r="B524" s="1"/>
      <c r="C524" s="1"/>
      <c r="D524" s="1"/>
      <c r="E524" s="1"/>
      <c r="F524" s="1"/>
      <c r="G524" s="1"/>
      <c r="H524" s="1"/>
      <c r="I524" s="1"/>
    </row>
    <row r="525" spans="1:9" ht="12.75" customHeight="1">
      <c r="A525" s="1"/>
      <c r="B525" s="1"/>
      <c r="C525" s="1"/>
      <c r="D525" s="1"/>
      <c r="E525" s="1"/>
      <c r="F525" s="1"/>
      <c r="G525" s="1"/>
      <c r="H525" s="1"/>
      <c r="I525" s="1"/>
    </row>
    <row r="526" spans="1:9" ht="12.75" customHeight="1">
      <c r="A526" s="1"/>
      <c r="B526" s="1"/>
      <c r="C526" s="1"/>
      <c r="D526" s="1"/>
      <c r="E526" s="1"/>
      <c r="F526" s="1"/>
      <c r="G526" s="1"/>
      <c r="H526" s="1"/>
      <c r="I526" s="1"/>
    </row>
    <row r="527" spans="1:9" ht="12.75" customHeight="1">
      <c r="A527" s="1"/>
      <c r="B527" s="1"/>
      <c r="C527" s="1"/>
      <c r="D527" s="1"/>
      <c r="E527" s="1"/>
      <c r="F527" s="1"/>
      <c r="G527" s="1"/>
      <c r="H527" s="1"/>
      <c r="I527" s="1"/>
    </row>
    <row r="528" spans="1:9" ht="12.75" customHeight="1">
      <c r="A528" s="1"/>
      <c r="B528" s="1"/>
      <c r="C528" s="1"/>
      <c r="D528" s="1"/>
      <c r="E528" s="1"/>
      <c r="F528" s="1"/>
      <c r="G528" s="1"/>
      <c r="H528" s="1"/>
      <c r="I528" s="1"/>
    </row>
    <row r="529" spans="1:9" ht="12.75" customHeight="1">
      <c r="A529" s="1"/>
      <c r="B529" s="1"/>
      <c r="C529" s="1"/>
      <c r="D529" s="1"/>
      <c r="E529" s="1"/>
      <c r="F529" s="1"/>
      <c r="G529" s="1"/>
      <c r="H529" s="1"/>
      <c r="I529" s="1"/>
    </row>
    <row r="530" spans="1:9" ht="12.75" customHeight="1">
      <c r="A530" s="1"/>
      <c r="B530" s="1"/>
      <c r="C530" s="1"/>
      <c r="D530" s="1"/>
      <c r="E530" s="1"/>
      <c r="F530" s="1"/>
      <c r="G530" s="1"/>
      <c r="H530" s="1"/>
      <c r="I530" s="1"/>
    </row>
    <row r="531" spans="1:9" ht="12.75" customHeight="1">
      <c r="A531" s="1"/>
      <c r="B531" s="1"/>
      <c r="C531" s="1"/>
      <c r="D531" s="1"/>
      <c r="E531" s="1"/>
      <c r="F531" s="1"/>
      <c r="G531" s="1"/>
      <c r="H531" s="1"/>
      <c r="I531" s="1"/>
    </row>
    <row r="532" spans="1:9" ht="12.75" customHeight="1">
      <c r="A532" s="1"/>
      <c r="B532" s="1"/>
      <c r="C532" s="1"/>
      <c r="D532" s="1"/>
      <c r="E532" s="1"/>
      <c r="F532" s="1"/>
      <c r="G532" s="1"/>
      <c r="H532" s="1"/>
      <c r="I532" s="1"/>
    </row>
    <row r="533" spans="1:9" ht="12.75" customHeight="1">
      <c r="A533" s="1"/>
      <c r="B533" s="1"/>
      <c r="C533" s="1"/>
      <c r="D533" s="1"/>
      <c r="E533" s="1"/>
      <c r="F533" s="1"/>
      <c r="G533" s="1"/>
      <c r="H533" s="1"/>
      <c r="I533" s="1"/>
    </row>
    <row r="534" spans="1:9" ht="12.75" customHeight="1">
      <c r="A534" s="1"/>
      <c r="B534" s="1"/>
      <c r="C534" s="1"/>
      <c r="D534" s="1"/>
      <c r="E534" s="1"/>
      <c r="F534" s="1"/>
      <c r="G534" s="1"/>
      <c r="H534" s="1"/>
      <c r="I534" s="1"/>
    </row>
    <row r="535" spans="1:9" ht="12.75" customHeight="1">
      <c r="A535" s="1"/>
      <c r="B535" s="1"/>
      <c r="C535" s="1"/>
      <c r="D535" s="1"/>
      <c r="E535" s="1"/>
      <c r="F535" s="1"/>
      <c r="G535" s="1"/>
      <c r="H535" s="1"/>
      <c r="I535" s="1"/>
    </row>
    <row r="536" spans="1:9" ht="12.75" customHeight="1">
      <c r="A536" s="1"/>
      <c r="B536" s="1"/>
      <c r="C536" s="1"/>
      <c r="D536" s="1"/>
      <c r="E536" s="1"/>
      <c r="F536" s="1"/>
      <c r="G536" s="1"/>
      <c r="H536" s="1"/>
      <c r="I536" s="1"/>
    </row>
    <row r="537" spans="1:9" ht="12.75" customHeight="1">
      <c r="A537" s="1"/>
      <c r="B537" s="1"/>
      <c r="C537" s="1"/>
      <c r="D537" s="1"/>
      <c r="E537" s="1"/>
      <c r="F537" s="1"/>
      <c r="G537" s="1"/>
      <c r="H537" s="1"/>
      <c r="I537" s="1"/>
    </row>
    <row r="538" spans="1:9" ht="12.75" customHeight="1">
      <c r="A538" s="1"/>
      <c r="B538" s="1"/>
      <c r="C538" s="1"/>
      <c r="D538" s="1"/>
      <c r="E538" s="1"/>
      <c r="F538" s="1"/>
      <c r="G538" s="1"/>
      <c r="H538" s="1"/>
      <c r="I538" s="1"/>
    </row>
    <row r="539" spans="1:9" ht="12.75" customHeight="1">
      <c r="A539" s="1"/>
      <c r="B539" s="1"/>
      <c r="C539" s="1"/>
      <c r="D539" s="1"/>
      <c r="E539" s="1"/>
      <c r="F539" s="1"/>
      <c r="G539" s="1"/>
      <c r="H539" s="1"/>
      <c r="I539" s="1"/>
    </row>
    <row r="540" spans="1:9" ht="12.75" customHeight="1">
      <c r="A540" s="1"/>
      <c r="B540" s="1"/>
      <c r="C540" s="1"/>
      <c r="D540" s="1"/>
      <c r="E540" s="1"/>
      <c r="F540" s="1"/>
      <c r="G540" s="1"/>
      <c r="H540" s="1"/>
      <c r="I540" s="1"/>
    </row>
    <row r="541" spans="1:9" ht="12.75" customHeight="1">
      <c r="A541" s="1"/>
      <c r="B541" s="1"/>
      <c r="C541" s="1"/>
      <c r="D541" s="1"/>
      <c r="E541" s="1"/>
      <c r="F541" s="1"/>
      <c r="G541" s="1"/>
      <c r="H541" s="1"/>
      <c r="I541" s="1"/>
    </row>
    <row r="542" spans="1:9" ht="12.75" customHeight="1">
      <c r="A542" s="1"/>
      <c r="B542" s="1"/>
      <c r="C542" s="1"/>
      <c r="D542" s="1"/>
      <c r="E542" s="1"/>
      <c r="F542" s="1"/>
      <c r="G542" s="1"/>
      <c r="H542" s="1"/>
      <c r="I542" s="1"/>
    </row>
    <row r="543" spans="1:9" ht="12.75" customHeight="1">
      <c r="A543" s="1"/>
      <c r="B543" s="1"/>
      <c r="C543" s="1"/>
      <c r="D543" s="1"/>
      <c r="E543" s="1"/>
      <c r="F543" s="1"/>
      <c r="G543" s="1"/>
      <c r="H543" s="1"/>
      <c r="I543" s="1"/>
    </row>
    <row r="544" spans="1:9" ht="12.75" customHeight="1">
      <c r="A544" s="1"/>
      <c r="B544" s="1"/>
      <c r="C544" s="1"/>
      <c r="D544" s="1"/>
      <c r="E544" s="1"/>
      <c r="F544" s="1"/>
      <c r="G544" s="1"/>
      <c r="H544" s="1"/>
      <c r="I544" s="1"/>
    </row>
    <row r="545" spans="1:9" ht="12.75" customHeight="1">
      <c r="A545" s="1"/>
      <c r="B545" s="1"/>
      <c r="C545" s="1"/>
      <c r="D545" s="1"/>
      <c r="E545" s="1"/>
      <c r="F545" s="1"/>
      <c r="G545" s="1"/>
      <c r="H545" s="1"/>
      <c r="I545" s="1"/>
    </row>
    <row r="546" spans="1:9" ht="12.75" customHeight="1">
      <c r="A546" s="1"/>
      <c r="B546" s="1"/>
      <c r="C546" s="1"/>
      <c r="D546" s="1"/>
      <c r="E546" s="1"/>
      <c r="F546" s="1"/>
      <c r="G546" s="1"/>
      <c r="H546" s="1"/>
      <c r="I546" s="1"/>
    </row>
    <row r="547" spans="1:9" ht="12.75" customHeight="1">
      <c r="A547" s="1"/>
      <c r="B547" s="1"/>
      <c r="C547" s="1"/>
      <c r="D547" s="1"/>
      <c r="E547" s="1"/>
      <c r="F547" s="1"/>
      <c r="G547" s="1"/>
      <c r="H547" s="1"/>
      <c r="I547" s="1"/>
    </row>
    <row r="548" spans="1:9" ht="12.75" customHeight="1">
      <c r="A548" s="1"/>
      <c r="B548" s="1"/>
      <c r="C548" s="1"/>
      <c r="D548" s="1"/>
      <c r="E548" s="1"/>
      <c r="F548" s="1"/>
      <c r="G548" s="1"/>
      <c r="H548" s="1"/>
      <c r="I548" s="1"/>
    </row>
    <row r="549" spans="1:9" ht="12.75" customHeight="1">
      <c r="A549" s="1"/>
      <c r="B549" s="1"/>
      <c r="C549" s="1"/>
      <c r="D549" s="1"/>
      <c r="E549" s="1"/>
      <c r="F549" s="1"/>
      <c r="G549" s="1"/>
      <c r="H549" s="1"/>
      <c r="I549" s="1"/>
    </row>
    <row r="550" spans="1:9" ht="12.75" customHeight="1">
      <c r="A550" s="1"/>
      <c r="B550" s="1"/>
      <c r="C550" s="1"/>
      <c r="D550" s="1"/>
      <c r="E550" s="1"/>
      <c r="F550" s="1"/>
      <c r="G550" s="1"/>
      <c r="H550" s="1"/>
      <c r="I550" s="1"/>
    </row>
    <row r="551" spans="1:9" ht="12.75" customHeight="1">
      <c r="A551" s="1"/>
      <c r="B551" s="1"/>
      <c r="C551" s="1"/>
      <c r="D551" s="1"/>
      <c r="E551" s="1"/>
      <c r="F551" s="1"/>
      <c r="G551" s="1"/>
      <c r="H551" s="1"/>
      <c r="I551" s="1"/>
    </row>
    <row r="552" spans="1:9" ht="12.75" customHeight="1">
      <c r="A552" s="1"/>
      <c r="B552" s="1"/>
      <c r="C552" s="1"/>
      <c r="D552" s="1"/>
      <c r="E552" s="1"/>
      <c r="F552" s="1"/>
      <c r="G552" s="1"/>
      <c r="H552" s="1"/>
      <c r="I552" s="1"/>
    </row>
    <row r="553" spans="1:9" ht="12.75" customHeight="1">
      <c r="A553" s="1"/>
      <c r="B553" s="1"/>
      <c r="C553" s="1"/>
      <c r="D553" s="1"/>
      <c r="E553" s="1"/>
      <c r="F553" s="1"/>
      <c r="G553" s="1"/>
      <c r="H553" s="1"/>
      <c r="I553" s="1"/>
    </row>
    <row r="554" spans="1:9" ht="12.75" customHeight="1">
      <c r="A554" s="1"/>
      <c r="B554" s="1"/>
      <c r="C554" s="1"/>
      <c r="D554" s="1"/>
      <c r="E554" s="1"/>
      <c r="F554" s="1"/>
      <c r="G554" s="1"/>
      <c r="H554" s="1"/>
      <c r="I554" s="1"/>
    </row>
    <row r="555" spans="1:9" ht="12.75" customHeight="1">
      <c r="A555" s="1"/>
      <c r="B555" s="1"/>
      <c r="C555" s="1"/>
      <c r="D555" s="1"/>
      <c r="E555" s="1"/>
      <c r="F555" s="1"/>
      <c r="G555" s="1"/>
      <c r="H555" s="1"/>
      <c r="I555" s="1"/>
    </row>
    <row r="556" spans="1:9" ht="12.75" customHeight="1">
      <c r="A556" s="1"/>
      <c r="B556" s="1"/>
      <c r="C556" s="1"/>
      <c r="D556" s="1"/>
      <c r="E556" s="1"/>
      <c r="F556" s="1"/>
      <c r="G556" s="1"/>
      <c r="H556" s="1"/>
      <c r="I556" s="1"/>
    </row>
    <row r="557" spans="1:9" ht="12.75" customHeight="1">
      <c r="A557" s="1"/>
      <c r="B557" s="1"/>
      <c r="C557" s="1"/>
      <c r="D557" s="1"/>
      <c r="E557" s="1"/>
      <c r="F557" s="1"/>
      <c r="G557" s="1"/>
      <c r="H557" s="1"/>
      <c r="I557" s="1"/>
    </row>
    <row r="558" spans="1:9" ht="12.75" customHeight="1">
      <c r="A558" s="1"/>
      <c r="B558" s="1"/>
      <c r="C558" s="1"/>
      <c r="D558" s="1"/>
      <c r="E558" s="1"/>
      <c r="F558" s="1"/>
      <c r="G558" s="1"/>
      <c r="H558" s="1"/>
      <c r="I558" s="1"/>
    </row>
    <row r="559" spans="1:9" ht="12.75" customHeight="1">
      <c r="A559" s="1"/>
      <c r="B559" s="1"/>
      <c r="C559" s="1"/>
      <c r="D559" s="1"/>
      <c r="E559" s="1"/>
      <c r="F559" s="1"/>
      <c r="G559" s="1"/>
      <c r="H559" s="1"/>
      <c r="I559" s="1"/>
    </row>
    <row r="560" spans="1:9" ht="12.75" customHeight="1">
      <c r="A560" s="1"/>
      <c r="B560" s="1"/>
      <c r="C560" s="1"/>
      <c r="D560" s="1"/>
      <c r="E560" s="1"/>
      <c r="F560" s="1"/>
      <c r="G560" s="1"/>
      <c r="H560" s="1"/>
      <c r="I560" s="1"/>
    </row>
    <row r="561" spans="1:9" ht="12.75" customHeight="1">
      <c r="A561" s="1"/>
      <c r="B561" s="1"/>
      <c r="C561" s="1"/>
      <c r="D561" s="1"/>
      <c r="E561" s="1"/>
      <c r="F561" s="1"/>
      <c r="G561" s="1"/>
      <c r="H561" s="1"/>
      <c r="I561" s="1"/>
    </row>
    <row r="562" spans="1:9" ht="12.75" customHeight="1">
      <c r="A562" s="1"/>
      <c r="B562" s="1"/>
      <c r="C562" s="1"/>
      <c r="D562" s="1"/>
      <c r="E562" s="1"/>
      <c r="F562" s="1"/>
      <c r="G562" s="1"/>
      <c r="H562" s="1"/>
      <c r="I562" s="1"/>
    </row>
    <row r="563" spans="1:9" ht="12.75" customHeight="1">
      <c r="A563" s="1"/>
      <c r="B563" s="1"/>
      <c r="C563" s="1"/>
      <c r="D563" s="1"/>
      <c r="E563" s="1"/>
      <c r="F563" s="1"/>
      <c r="G563" s="1"/>
      <c r="H563" s="1"/>
      <c r="I563" s="1"/>
    </row>
    <row r="564" spans="1:9" ht="12.75" customHeight="1">
      <c r="A564" s="1"/>
      <c r="B564" s="1"/>
      <c r="C564" s="1"/>
      <c r="D564" s="1"/>
      <c r="E564" s="1"/>
      <c r="F564" s="1"/>
      <c r="G564" s="1"/>
      <c r="H564" s="1"/>
      <c r="I564" s="1"/>
    </row>
    <row r="565" spans="1:9" ht="12.75" customHeight="1">
      <c r="A565" s="1"/>
      <c r="B565" s="1"/>
      <c r="C565" s="1"/>
      <c r="D565" s="1"/>
      <c r="E565" s="1"/>
      <c r="F565" s="1"/>
      <c r="G565" s="1"/>
      <c r="H565" s="1"/>
      <c r="I565" s="1"/>
    </row>
    <row r="566" spans="1:9" ht="12.75" customHeight="1">
      <c r="A566" s="1"/>
      <c r="B566" s="1"/>
      <c r="C566" s="1"/>
      <c r="D566" s="1"/>
      <c r="E566" s="1"/>
      <c r="F566" s="1"/>
      <c r="G566" s="1"/>
      <c r="H566" s="1"/>
      <c r="I566" s="1"/>
    </row>
    <row r="567" spans="1:9" ht="12.75" customHeight="1">
      <c r="A567" s="1"/>
      <c r="B567" s="1"/>
      <c r="C567" s="1"/>
      <c r="D567" s="1"/>
      <c r="E567" s="1"/>
      <c r="F567" s="1"/>
      <c r="G567" s="1"/>
      <c r="H567" s="1"/>
      <c r="I567" s="1"/>
    </row>
    <row r="568" spans="1:9" ht="12.75" customHeight="1">
      <c r="A568" s="1"/>
      <c r="B568" s="1"/>
      <c r="C568" s="1"/>
      <c r="D568" s="1"/>
      <c r="E568" s="1"/>
      <c r="F568" s="1"/>
      <c r="G568" s="1"/>
      <c r="H568" s="1"/>
      <c r="I568" s="1"/>
    </row>
    <row r="569" spans="1:9" ht="12.75" customHeight="1">
      <c r="A569" s="1"/>
      <c r="B569" s="1"/>
      <c r="C569" s="1"/>
      <c r="D569" s="1"/>
      <c r="E569" s="1"/>
      <c r="F569" s="1"/>
      <c r="G569" s="1"/>
      <c r="H569" s="1"/>
      <c r="I569" s="1"/>
    </row>
    <row r="570" spans="1:9" ht="12.75" customHeight="1">
      <c r="A570" s="1"/>
      <c r="B570" s="1"/>
      <c r="C570" s="1"/>
      <c r="D570" s="1"/>
      <c r="E570" s="1"/>
      <c r="F570" s="1"/>
      <c r="G570" s="1"/>
      <c r="H570" s="1"/>
      <c r="I570" s="1"/>
    </row>
    <row r="571" spans="1:9" ht="12.75" customHeight="1">
      <c r="A571" s="1"/>
      <c r="B571" s="1"/>
      <c r="C571" s="1"/>
      <c r="D571" s="1"/>
      <c r="E571" s="1"/>
      <c r="F571" s="1"/>
      <c r="G571" s="1"/>
      <c r="H571" s="1"/>
      <c r="I571" s="1"/>
    </row>
    <row r="572" spans="1:9" ht="12.75" customHeight="1">
      <c r="A572" s="1"/>
      <c r="B572" s="1"/>
      <c r="C572" s="1"/>
      <c r="D572" s="1"/>
      <c r="E572" s="1"/>
      <c r="F572" s="1"/>
      <c r="G572" s="1"/>
      <c r="H572" s="1"/>
      <c r="I572" s="1"/>
    </row>
    <row r="573" spans="1:9" ht="12.75" customHeight="1">
      <c r="A573" s="1"/>
      <c r="B573" s="1"/>
      <c r="C573" s="1"/>
      <c r="D573" s="1"/>
      <c r="E573" s="1"/>
      <c r="F573" s="1"/>
      <c r="G573" s="1"/>
      <c r="H573" s="1"/>
      <c r="I573" s="1"/>
    </row>
    <row r="574" spans="1:9" ht="12.75" customHeight="1">
      <c r="A574" s="1"/>
      <c r="B574" s="1"/>
      <c r="C574" s="1"/>
      <c r="D574" s="1"/>
      <c r="E574" s="1"/>
      <c r="F574" s="1"/>
      <c r="G574" s="1"/>
      <c r="H574" s="1"/>
      <c r="I574" s="1"/>
    </row>
    <row r="575" spans="1:9" ht="12.75" customHeight="1">
      <c r="A575" s="1"/>
      <c r="B575" s="1"/>
      <c r="C575" s="1"/>
      <c r="D575" s="1"/>
      <c r="E575" s="1"/>
      <c r="F575" s="1"/>
      <c r="G575" s="1"/>
      <c r="H575" s="1"/>
      <c r="I575" s="1"/>
    </row>
    <row r="576" spans="1:9" ht="12.75" customHeight="1">
      <c r="A576" s="1"/>
      <c r="B576" s="1"/>
      <c r="C576" s="1"/>
      <c r="D576" s="1"/>
      <c r="E576" s="1"/>
      <c r="F576" s="1"/>
      <c r="G576" s="1"/>
      <c r="H576" s="1"/>
      <c r="I576" s="1"/>
    </row>
    <row r="577" spans="1:9" ht="12.75" customHeight="1">
      <c r="A577" s="1"/>
      <c r="B577" s="1"/>
      <c r="C577" s="1"/>
      <c r="D577" s="1"/>
      <c r="E577" s="1"/>
      <c r="F577" s="1"/>
      <c r="G577" s="1"/>
      <c r="H577" s="1"/>
      <c r="I577" s="1"/>
    </row>
    <row r="578" spans="1:9" ht="12.75" customHeight="1">
      <c r="A578" s="1"/>
      <c r="B578" s="1"/>
      <c r="C578" s="1"/>
      <c r="D578" s="1"/>
      <c r="E578" s="1"/>
      <c r="F578" s="1"/>
      <c r="G578" s="1"/>
      <c r="H578" s="1"/>
      <c r="I578" s="1"/>
    </row>
    <row r="579" spans="1:9" ht="12.75" customHeight="1">
      <c r="A579" s="1"/>
      <c r="B579" s="1"/>
      <c r="C579" s="1"/>
      <c r="D579" s="1"/>
      <c r="E579" s="1"/>
      <c r="F579" s="1"/>
      <c r="G579" s="1"/>
      <c r="H579" s="1"/>
      <c r="I579" s="1"/>
    </row>
    <row r="580" spans="1:9" ht="12.75" customHeight="1">
      <c r="A580" s="1"/>
      <c r="B580" s="1"/>
      <c r="C580" s="1"/>
      <c r="D580" s="1"/>
      <c r="E580" s="1"/>
      <c r="F580" s="1"/>
      <c r="G580" s="1"/>
      <c r="H580" s="1"/>
      <c r="I580" s="1"/>
    </row>
    <row r="581" spans="1:9" ht="12.75" customHeight="1">
      <c r="A581" s="1"/>
      <c r="B581" s="1"/>
      <c r="C581" s="1"/>
      <c r="D581" s="1"/>
      <c r="E581" s="1"/>
      <c r="F581" s="1"/>
      <c r="G581" s="1"/>
      <c r="H581" s="1"/>
      <c r="I581" s="1"/>
    </row>
    <row r="582" spans="1:9" ht="12.75" customHeight="1">
      <c r="A582" s="1"/>
      <c r="B582" s="1"/>
      <c r="C582" s="1"/>
      <c r="D582" s="1"/>
      <c r="E582" s="1"/>
      <c r="F582" s="1"/>
      <c r="G582" s="1"/>
      <c r="H582" s="1"/>
      <c r="I582" s="1"/>
    </row>
    <row r="583" spans="1:9" ht="12.75" customHeight="1">
      <c r="A583" s="1"/>
      <c r="B583" s="1"/>
      <c r="C583" s="1"/>
      <c r="D583" s="1"/>
      <c r="E583" s="1"/>
      <c r="F583" s="1"/>
      <c r="G583" s="1"/>
      <c r="H583" s="1"/>
      <c r="I583" s="1"/>
    </row>
    <row r="584" spans="1:9" ht="12.75" customHeight="1">
      <c r="A584" s="1"/>
      <c r="B584" s="1"/>
      <c r="C584" s="1"/>
      <c r="D584" s="1"/>
      <c r="E584" s="1"/>
      <c r="F584" s="1"/>
      <c r="G584" s="1"/>
      <c r="H584" s="1"/>
      <c r="I584" s="1"/>
    </row>
    <row r="585" spans="1:9" ht="12.75" customHeight="1">
      <c r="A585" s="1"/>
      <c r="B585" s="1"/>
      <c r="C585" s="1"/>
      <c r="D585" s="1"/>
      <c r="E585" s="1"/>
      <c r="F585" s="1"/>
      <c r="G585" s="1"/>
      <c r="H585" s="1"/>
      <c r="I585" s="1"/>
    </row>
    <row r="586" spans="1:9" ht="12.75" customHeight="1">
      <c r="A586" s="1"/>
      <c r="B586" s="1"/>
      <c r="C586" s="1"/>
      <c r="D586" s="1"/>
      <c r="E586" s="1"/>
      <c r="F586" s="1"/>
      <c r="G586" s="1"/>
      <c r="H586" s="1"/>
      <c r="I586" s="1"/>
    </row>
    <row r="587" spans="1:9" ht="12.75" customHeight="1">
      <c r="A587" s="1"/>
      <c r="B587" s="1"/>
      <c r="C587" s="1"/>
      <c r="D587" s="1"/>
      <c r="E587" s="1"/>
      <c r="F587" s="1"/>
      <c r="G587" s="1"/>
      <c r="H587" s="1"/>
      <c r="I587" s="1"/>
    </row>
    <row r="588" spans="1:9" ht="12.75" customHeight="1">
      <c r="A588" s="1"/>
      <c r="B588" s="1"/>
      <c r="C588" s="1"/>
      <c r="D588" s="1"/>
      <c r="E588" s="1"/>
      <c r="F588" s="1"/>
      <c r="G588" s="1"/>
      <c r="H588" s="1"/>
      <c r="I588" s="1"/>
    </row>
    <row r="589" spans="1:9" ht="12.75" customHeight="1">
      <c r="A589" s="1"/>
      <c r="B589" s="1"/>
      <c r="C589" s="1"/>
      <c r="D589" s="1"/>
      <c r="E589" s="1"/>
      <c r="F589" s="1"/>
      <c r="G589" s="1"/>
      <c r="H589" s="1"/>
      <c r="I589" s="1"/>
    </row>
    <row r="590" spans="1:9" ht="12.75" customHeight="1">
      <c r="A590" s="1"/>
      <c r="B590" s="1"/>
      <c r="C590" s="1"/>
      <c r="D590" s="1"/>
      <c r="E590" s="1"/>
      <c r="F590" s="1"/>
      <c r="G590" s="1"/>
      <c r="H590" s="1"/>
      <c r="I590" s="1"/>
    </row>
    <row r="591" spans="1:9" ht="12.75" customHeight="1">
      <c r="A591" s="1"/>
      <c r="B591" s="1"/>
      <c r="C591" s="1"/>
      <c r="D591" s="1"/>
      <c r="E591" s="1"/>
      <c r="F591" s="1"/>
      <c r="G591" s="1"/>
      <c r="H591" s="1"/>
      <c r="I591" s="1"/>
    </row>
    <row r="592" spans="1:9" ht="12.75" customHeight="1">
      <c r="A592" s="1"/>
      <c r="B592" s="1"/>
      <c r="C592" s="1"/>
      <c r="D592" s="1"/>
      <c r="E592" s="1"/>
      <c r="F592" s="1"/>
      <c r="G592" s="1"/>
      <c r="H592" s="1"/>
      <c r="I592" s="1"/>
    </row>
    <row r="593" spans="1:9" ht="12.75" customHeight="1">
      <c r="A593" s="1"/>
      <c r="B593" s="1"/>
      <c r="C593" s="1"/>
      <c r="D593" s="1"/>
      <c r="E593" s="1"/>
      <c r="F593" s="1"/>
      <c r="G593" s="1"/>
      <c r="H593" s="1"/>
      <c r="I593" s="1"/>
    </row>
    <row r="594" spans="1:9" ht="12.75" customHeight="1">
      <c r="A594" s="1"/>
      <c r="B594" s="1"/>
      <c r="C594" s="1"/>
      <c r="D594" s="1"/>
      <c r="E594" s="1"/>
      <c r="F594" s="1"/>
      <c r="G594" s="1"/>
      <c r="H594" s="1"/>
      <c r="I594" s="1"/>
    </row>
    <row r="595" spans="1:9" ht="12.75" customHeight="1">
      <c r="A595" s="1"/>
      <c r="B595" s="1"/>
      <c r="C595" s="1"/>
      <c r="D595" s="1"/>
      <c r="E595" s="1"/>
      <c r="F595" s="1"/>
      <c r="G595" s="1"/>
      <c r="H595" s="1"/>
      <c r="I595" s="1"/>
    </row>
    <row r="596" spans="1:9" ht="12.75" customHeight="1">
      <c r="A596" s="1"/>
      <c r="B596" s="1"/>
      <c r="C596" s="1"/>
      <c r="D596" s="1"/>
      <c r="E596" s="1"/>
      <c r="F596" s="1"/>
      <c r="G596" s="1"/>
      <c r="H596" s="1"/>
      <c r="I596" s="1"/>
    </row>
    <row r="597" spans="1:9" ht="12.75" customHeight="1">
      <c r="A597" s="1"/>
      <c r="B597" s="1"/>
      <c r="C597" s="1"/>
      <c r="D597" s="1"/>
      <c r="E597" s="1"/>
      <c r="F597" s="1"/>
      <c r="G597" s="1"/>
      <c r="H597" s="1"/>
      <c r="I597" s="1"/>
    </row>
    <row r="598" spans="1:9" ht="12.75" customHeight="1">
      <c r="A598" s="1"/>
      <c r="B598" s="1"/>
      <c r="C598" s="1"/>
      <c r="D598" s="1"/>
      <c r="E598" s="1"/>
      <c r="F598" s="1"/>
      <c r="G598" s="1"/>
      <c r="H598" s="1"/>
      <c r="I598" s="1"/>
    </row>
    <row r="599" spans="1:9" ht="12.75" customHeight="1">
      <c r="A599" s="1"/>
      <c r="B599" s="1"/>
      <c r="C599" s="1"/>
      <c r="D599" s="1"/>
      <c r="E599" s="1"/>
      <c r="F599" s="1"/>
      <c r="G599" s="1"/>
      <c r="H599" s="1"/>
      <c r="I599" s="1"/>
    </row>
    <row r="600" spans="1:9" ht="12.75" customHeight="1">
      <c r="A600" s="1"/>
      <c r="B600" s="1"/>
      <c r="C600" s="1"/>
      <c r="D600" s="1"/>
      <c r="E600" s="1"/>
      <c r="F600" s="1"/>
      <c r="G600" s="1"/>
      <c r="H600" s="1"/>
      <c r="I600" s="1"/>
    </row>
    <row r="601" spans="1:9" ht="12.75" customHeight="1">
      <c r="A601" s="1"/>
      <c r="B601" s="1"/>
      <c r="C601" s="1"/>
      <c r="D601" s="1"/>
      <c r="E601" s="1"/>
      <c r="F601" s="1"/>
      <c r="G601" s="1"/>
      <c r="H601" s="1"/>
      <c r="I601" s="1"/>
    </row>
    <row r="602" spans="1:9" ht="12.75" customHeight="1">
      <c r="A602" s="1"/>
      <c r="B602" s="1"/>
      <c r="C602" s="1"/>
      <c r="D602" s="1"/>
      <c r="E602" s="1"/>
      <c r="F602" s="1"/>
      <c r="G602" s="1"/>
      <c r="H602" s="1"/>
      <c r="I602" s="1"/>
    </row>
    <row r="603" spans="1:9" ht="12.75" customHeight="1">
      <c r="A603" s="1"/>
      <c r="B603" s="1"/>
      <c r="C603" s="1"/>
      <c r="D603" s="1"/>
      <c r="E603" s="1"/>
      <c r="F603" s="1"/>
      <c r="G603" s="1"/>
      <c r="H603" s="1"/>
      <c r="I603" s="1"/>
    </row>
    <row r="604" spans="1:9" ht="12.75" customHeight="1">
      <c r="A604" s="1"/>
      <c r="B604" s="1"/>
      <c r="C604" s="1"/>
      <c r="D604" s="1"/>
      <c r="E604" s="1"/>
      <c r="F604" s="1"/>
      <c r="G604" s="1"/>
      <c r="H604" s="1"/>
      <c r="I604" s="1"/>
    </row>
    <row r="605" spans="1:9" ht="12.75" customHeight="1">
      <c r="A605" s="1"/>
      <c r="B605" s="1"/>
      <c r="C605" s="1"/>
      <c r="D605" s="1"/>
      <c r="E605" s="1"/>
      <c r="F605" s="1"/>
      <c r="G605" s="1"/>
      <c r="H605" s="1"/>
      <c r="I605" s="1"/>
    </row>
    <row r="606" spans="1:9" ht="12.75" customHeight="1">
      <c r="A606" s="1"/>
      <c r="B606" s="1"/>
      <c r="C606" s="1"/>
      <c r="D606" s="1"/>
      <c r="E606" s="1"/>
      <c r="F606" s="1"/>
      <c r="G606" s="1"/>
      <c r="H606" s="1"/>
      <c r="I606" s="1"/>
    </row>
    <row r="607" spans="1:9" ht="12.75" customHeight="1">
      <c r="A607" s="1"/>
      <c r="B607" s="1"/>
      <c r="C607" s="1"/>
      <c r="D607" s="1"/>
      <c r="E607" s="1"/>
      <c r="F607" s="1"/>
      <c r="G607" s="1"/>
      <c r="H607" s="1"/>
      <c r="I607" s="1"/>
    </row>
    <row r="608" spans="1:9" ht="12.75" customHeight="1">
      <c r="A608" s="1"/>
      <c r="B608" s="1"/>
      <c r="C608" s="1"/>
      <c r="D608" s="1"/>
      <c r="E608" s="1"/>
      <c r="F608" s="1"/>
      <c r="G608" s="1"/>
      <c r="H608" s="1"/>
      <c r="I608" s="1"/>
    </row>
    <row r="609" spans="1:9" ht="12.75" customHeight="1">
      <c r="A609" s="1"/>
      <c r="B609" s="1"/>
      <c r="C609" s="1"/>
      <c r="D609" s="1"/>
      <c r="E609" s="1"/>
      <c r="F609" s="1"/>
      <c r="G609" s="1"/>
      <c r="H609" s="1"/>
      <c r="I609" s="1"/>
    </row>
    <row r="610" spans="1:9" ht="12.75" customHeight="1">
      <c r="A610" s="1"/>
      <c r="B610" s="1"/>
      <c r="C610" s="1"/>
      <c r="D610" s="1"/>
      <c r="E610" s="1"/>
      <c r="F610" s="1"/>
      <c r="G610" s="1"/>
      <c r="H610" s="1"/>
      <c r="I610" s="1"/>
    </row>
    <row r="611" spans="1:9" ht="12.75" customHeight="1">
      <c r="A611" s="1"/>
      <c r="B611" s="1"/>
      <c r="C611" s="1"/>
      <c r="D611" s="1"/>
      <c r="E611" s="1"/>
      <c r="F611" s="1"/>
      <c r="G611" s="1"/>
      <c r="H611" s="1"/>
      <c r="I611" s="1"/>
    </row>
    <row r="612" spans="1:9" ht="12.75" customHeight="1">
      <c r="A612" s="1"/>
      <c r="B612" s="1"/>
      <c r="C612" s="1"/>
      <c r="D612" s="1"/>
      <c r="E612" s="1"/>
      <c r="F612" s="1"/>
      <c r="G612" s="1"/>
      <c r="H612" s="1"/>
      <c r="I612" s="1"/>
    </row>
    <row r="613" spans="1:9" ht="12.75" customHeight="1">
      <c r="A613" s="1"/>
      <c r="B613" s="1"/>
      <c r="C613" s="1"/>
      <c r="D613" s="1"/>
      <c r="E613" s="1"/>
      <c r="F613" s="1"/>
      <c r="G613" s="1"/>
      <c r="H613" s="1"/>
      <c r="I613" s="1"/>
    </row>
    <row r="614" spans="1:9" ht="12.75" customHeight="1">
      <c r="A614" s="1"/>
      <c r="B614" s="1"/>
      <c r="C614" s="1"/>
      <c r="D614" s="1"/>
      <c r="E614" s="1"/>
      <c r="F614" s="1"/>
      <c r="G614" s="1"/>
      <c r="H614" s="1"/>
      <c r="I614" s="1"/>
    </row>
    <row r="615" spans="1:9" ht="12.75" customHeight="1">
      <c r="A615" s="1"/>
      <c r="B615" s="1"/>
      <c r="C615" s="1"/>
      <c r="D615" s="1"/>
      <c r="E615" s="1"/>
      <c r="F615" s="1"/>
      <c r="G615" s="1"/>
      <c r="H615" s="1"/>
      <c r="I615" s="1"/>
    </row>
    <row r="616" spans="1:9" ht="12.75" customHeight="1">
      <c r="A616" s="1"/>
      <c r="B616" s="1"/>
      <c r="C616" s="1"/>
      <c r="D616" s="1"/>
      <c r="E616" s="1"/>
      <c r="F616" s="1"/>
      <c r="G616" s="1"/>
      <c r="H616" s="1"/>
      <c r="I616" s="1"/>
    </row>
    <row r="617" spans="1:9" ht="12.75" customHeight="1">
      <c r="A617" s="1"/>
      <c r="B617" s="1"/>
      <c r="C617" s="1"/>
      <c r="D617" s="1"/>
      <c r="E617" s="1"/>
      <c r="F617" s="1"/>
      <c r="G617" s="1"/>
      <c r="H617" s="1"/>
      <c r="I617" s="1"/>
    </row>
    <row r="618" spans="1:9" ht="12.75" customHeight="1">
      <c r="A618" s="1"/>
      <c r="B618" s="1"/>
      <c r="C618" s="1"/>
      <c r="D618" s="1"/>
      <c r="E618" s="1"/>
      <c r="F618" s="1"/>
      <c r="G618" s="1"/>
      <c r="H618" s="1"/>
      <c r="I618" s="1"/>
    </row>
    <row r="619" spans="1:9" ht="12.75" customHeight="1">
      <c r="A619" s="1"/>
      <c r="B619" s="1"/>
      <c r="C619" s="1"/>
      <c r="D619" s="1"/>
      <c r="E619" s="1"/>
      <c r="F619" s="1"/>
      <c r="G619" s="1"/>
      <c r="H619" s="1"/>
      <c r="I619" s="1"/>
    </row>
    <row r="620" spans="1:9" ht="12.75" customHeight="1">
      <c r="A620" s="1"/>
      <c r="B620" s="1"/>
      <c r="C620" s="1"/>
      <c r="D620" s="1"/>
      <c r="E620" s="1"/>
      <c r="F620" s="1"/>
      <c r="G620" s="1"/>
      <c r="H620" s="1"/>
      <c r="I620" s="1"/>
    </row>
    <row r="621" spans="1:9" ht="12.75" customHeight="1">
      <c r="A621" s="1"/>
      <c r="B621" s="1"/>
      <c r="C621" s="1"/>
      <c r="D621" s="1"/>
      <c r="E621" s="1"/>
      <c r="F621" s="1"/>
      <c r="G621" s="1"/>
      <c r="H621" s="1"/>
      <c r="I621" s="1"/>
    </row>
    <row r="622" spans="1:9" ht="12.75" customHeight="1">
      <c r="A622" s="1"/>
      <c r="B622" s="1"/>
      <c r="C622" s="1"/>
      <c r="D622" s="1"/>
      <c r="E622" s="1"/>
      <c r="F622" s="1"/>
      <c r="G622" s="1"/>
      <c r="H622" s="1"/>
      <c r="I622" s="1"/>
    </row>
    <row r="623" spans="1:9" ht="12.75" customHeight="1">
      <c r="A623" s="1"/>
      <c r="B623" s="1"/>
      <c r="C623" s="1"/>
      <c r="D623" s="1"/>
      <c r="E623" s="1"/>
      <c r="F623" s="1"/>
      <c r="G623" s="1"/>
      <c r="H623" s="1"/>
      <c r="I623" s="1"/>
    </row>
    <row r="624" spans="1:9" ht="12.75" customHeight="1">
      <c r="A624" s="1"/>
      <c r="B624" s="1"/>
      <c r="C624" s="1"/>
      <c r="D624" s="1"/>
      <c r="E624" s="1"/>
      <c r="F624" s="1"/>
      <c r="G624" s="1"/>
      <c r="H624" s="1"/>
      <c r="I624" s="1"/>
    </row>
    <row r="625" spans="1:9" ht="12.75" customHeight="1">
      <c r="A625" s="1"/>
      <c r="B625" s="1"/>
      <c r="C625" s="1"/>
      <c r="D625" s="1"/>
      <c r="E625" s="1"/>
      <c r="F625" s="1"/>
      <c r="G625" s="1"/>
      <c r="H625" s="1"/>
      <c r="I625" s="1"/>
    </row>
    <row r="626" spans="1:9" ht="12.75" customHeight="1">
      <c r="A626" s="1"/>
      <c r="B626" s="1"/>
      <c r="C626" s="1"/>
      <c r="D626" s="1"/>
      <c r="E626" s="1"/>
      <c r="F626" s="1"/>
      <c r="G626" s="1"/>
      <c r="H626" s="1"/>
      <c r="I626" s="1"/>
    </row>
    <row r="627" spans="1:9" ht="12.75" customHeight="1">
      <c r="A627" s="1"/>
      <c r="B627" s="1"/>
      <c r="C627" s="1"/>
      <c r="D627" s="1"/>
      <c r="E627" s="1"/>
      <c r="F627" s="1"/>
      <c r="G627" s="1"/>
      <c r="H627" s="1"/>
      <c r="I627" s="1"/>
    </row>
    <row r="628" spans="1:9" ht="12.75" customHeight="1">
      <c r="A628" s="1"/>
      <c r="B628" s="1"/>
      <c r="C628" s="1"/>
      <c r="D628" s="1"/>
      <c r="E628" s="1"/>
      <c r="F628" s="1"/>
      <c r="G628" s="1"/>
      <c r="H628" s="1"/>
      <c r="I628" s="1"/>
    </row>
    <row r="629" spans="1:9" ht="12.75" customHeight="1">
      <c r="A629" s="1"/>
      <c r="B629" s="1"/>
      <c r="C629" s="1"/>
      <c r="D629" s="1"/>
      <c r="E629" s="1"/>
      <c r="F629" s="1"/>
      <c r="G629" s="1"/>
      <c r="H629" s="1"/>
      <c r="I629" s="1"/>
    </row>
    <row r="630" spans="1:9" ht="12.75" customHeight="1">
      <c r="A630" s="1"/>
      <c r="B630" s="1"/>
      <c r="C630" s="1"/>
      <c r="D630" s="1"/>
      <c r="E630" s="1"/>
      <c r="F630" s="1"/>
      <c r="G630" s="1"/>
      <c r="H630" s="1"/>
      <c r="I630" s="1"/>
    </row>
    <row r="631" spans="1:9" ht="12.75" customHeight="1">
      <c r="A631" s="1"/>
      <c r="B631" s="1"/>
      <c r="C631" s="1"/>
      <c r="D631" s="1"/>
      <c r="E631" s="1"/>
      <c r="F631" s="1"/>
      <c r="G631" s="1"/>
      <c r="H631" s="1"/>
      <c r="I631" s="1"/>
    </row>
    <row r="632" spans="1:9" ht="12.75" customHeight="1">
      <c r="A632" s="1"/>
      <c r="B632" s="1"/>
      <c r="C632" s="1"/>
      <c r="D632" s="1"/>
      <c r="E632" s="1"/>
      <c r="F632" s="1"/>
      <c r="G632" s="1"/>
      <c r="H632" s="1"/>
      <c r="I632" s="1"/>
    </row>
    <row r="633" spans="1:9" ht="12.75" customHeight="1">
      <c r="A633" s="1"/>
      <c r="B633" s="1"/>
      <c r="C633" s="1"/>
      <c r="D633" s="1"/>
      <c r="E633" s="1"/>
      <c r="F633" s="1"/>
      <c r="G633" s="1"/>
      <c r="H633" s="1"/>
      <c r="I633" s="1"/>
    </row>
    <row r="634" spans="1:9" ht="12.75" customHeight="1">
      <c r="A634" s="1"/>
      <c r="B634" s="1"/>
      <c r="C634" s="1"/>
      <c r="D634" s="1"/>
      <c r="E634" s="1"/>
      <c r="F634" s="1"/>
      <c r="G634" s="1"/>
      <c r="H634" s="1"/>
      <c r="I634" s="1"/>
    </row>
    <row r="635" spans="1:9" ht="12.75" customHeight="1">
      <c r="A635" s="1"/>
      <c r="B635" s="1"/>
      <c r="C635" s="1"/>
      <c r="D635" s="1"/>
      <c r="E635" s="1"/>
      <c r="F635" s="1"/>
      <c r="G635" s="1"/>
      <c r="H635" s="1"/>
      <c r="I635" s="1"/>
    </row>
    <row r="636" spans="1:9" ht="12.75" customHeight="1">
      <c r="A636" s="1"/>
      <c r="B636" s="1"/>
      <c r="C636" s="1"/>
      <c r="D636" s="1"/>
      <c r="E636" s="1"/>
      <c r="F636" s="1"/>
      <c r="G636" s="1"/>
      <c r="H636" s="1"/>
      <c r="I636" s="1"/>
    </row>
    <row r="637" spans="1:9" ht="12.75" customHeight="1">
      <c r="A637" s="1"/>
      <c r="B637" s="1"/>
      <c r="C637" s="1"/>
      <c r="D637" s="1"/>
      <c r="E637" s="1"/>
      <c r="F637" s="1"/>
      <c r="G637" s="1"/>
      <c r="H637" s="1"/>
      <c r="I637" s="1"/>
    </row>
    <row r="638" spans="1:9" ht="12.75" customHeight="1">
      <c r="A638" s="1"/>
      <c r="B638" s="1"/>
      <c r="C638" s="1"/>
      <c r="D638" s="1"/>
      <c r="E638" s="1"/>
      <c r="F638" s="1"/>
      <c r="G638" s="1"/>
      <c r="H638" s="1"/>
      <c r="I638" s="1"/>
    </row>
    <row r="639" spans="1:9" ht="12.75" customHeight="1">
      <c r="A639" s="1"/>
      <c r="B639" s="1"/>
      <c r="C639" s="1"/>
      <c r="D639" s="1"/>
      <c r="E639" s="1"/>
      <c r="F639" s="1"/>
      <c r="G639" s="1"/>
      <c r="H639" s="1"/>
      <c r="I639" s="1"/>
    </row>
    <row r="640" spans="1:9" ht="12.75" customHeight="1">
      <c r="A640" s="1"/>
      <c r="B640" s="1"/>
      <c r="C640" s="1"/>
      <c r="D640" s="1"/>
      <c r="E640" s="1"/>
      <c r="F640" s="1"/>
      <c r="G640" s="1"/>
      <c r="H640" s="1"/>
      <c r="I640" s="1"/>
    </row>
    <row r="641" spans="1:9" ht="12.75" customHeight="1">
      <c r="A641" s="1"/>
      <c r="B641" s="1"/>
      <c r="C641" s="1"/>
      <c r="D641" s="1"/>
      <c r="E641" s="1"/>
      <c r="F641" s="1"/>
      <c r="G641" s="1"/>
      <c r="H641" s="1"/>
      <c r="I641" s="1"/>
    </row>
    <row r="642" spans="1:9" ht="12.75" customHeight="1">
      <c r="A642" s="1"/>
      <c r="B642" s="1"/>
      <c r="C642" s="1"/>
      <c r="D642" s="1"/>
      <c r="E642" s="1"/>
      <c r="F642" s="1"/>
      <c r="G642" s="1"/>
      <c r="H642" s="1"/>
      <c r="I642" s="1"/>
    </row>
    <row r="643" spans="1:9" ht="12.75" customHeight="1">
      <c r="A643" s="1"/>
      <c r="B643" s="1"/>
      <c r="C643" s="1"/>
      <c r="D643" s="1"/>
      <c r="E643" s="1"/>
      <c r="F643" s="1"/>
      <c r="G643" s="1"/>
      <c r="H643" s="1"/>
      <c r="I643" s="1"/>
    </row>
    <row r="644" spans="1:9" ht="12.75" customHeight="1">
      <c r="A644" s="1"/>
      <c r="B644" s="1"/>
      <c r="C644" s="1"/>
      <c r="D644" s="1"/>
      <c r="E644" s="1"/>
      <c r="F644" s="1"/>
      <c r="G644" s="1"/>
      <c r="H644" s="1"/>
      <c r="I644" s="1"/>
    </row>
    <row r="645" spans="1:9" ht="12.75" customHeight="1">
      <c r="A645" s="1"/>
      <c r="B645" s="1"/>
      <c r="C645" s="1"/>
      <c r="D645" s="1"/>
      <c r="E645" s="1"/>
      <c r="F645" s="1"/>
      <c r="G645" s="1"/>
      <c r="H645" s="1"/>
      <c r="I645" s="1"/>
    </row>
    <row r="646" spans="1:9" ht="12.75" customHeight="1">
      <c r="A646" s="1"/>
      <c r="B646" s="1"/>
      <c r="C646" s="1"/>
      <c r="D646" s="1"/>
      <c r="E646" s="1"/>
      <c r="F646" s="1"/>
      <c r="G646" s="1"/>
      <c r="H646" s="1"/>
      <c r="I646" s="1"/>
    </row>
    <row r="647" spans="1:9" ht="12.75" customHeight="1">
      <c r="A647" s="1"/>
      <c r="B647" s="1"/>
      <c r="C647" s="1"/>
      <c r="D647" s="1"/>
      <c r="E647" s="1"/>
      <c r="F647" s="1"/>
      <c r="G647" s="1"/>
      <c r="H647" s="1"/>
      <c r="I647" s="1"/>
    </row>
    <row r="648" spans="1:9" ht="12.75" customHeight="1">
      <c r="A648" s="1"/>
      <c r="B648" s="1"/>
      <c r="C648" s="1"/>
      <c r="D648" s="1"/>
      <c r="E648" s="1"/>
      <c r="F648" s="1"/>
      <c r="G648" s="1"/>
      <c r="H648" s="1"/>
      <c r="I648" s="1"/>
    </row>
    <row r="649" spans="1:9" ht="12.75" customHeight="1">
      <c r="A649" s="1"/>
      <c r="B649" s="1"/>
      <c r="C649" s="1"/>
      <c r="D649" s="1"/>
      <c r="E649" s="1"/>
      <c r="F649" s="1"/>
      <c r="G649" s="1"/>
      <c r="H649" s="1"/>
      <c r="I649" s="1"/>
    </row>
    <row r="650" spans="1:9" ht="12.75" customHeight="1">
      <c r="A650" s="1"/>
      <c r="B650" s="1"/>
      <c r="C650" s="1"/>
      <c r="D650" s="1"/>
      <c r="E650" s="1"/>
      <c r="F650" s="1"/>
      <c r="G650" s="1"/>
      <c r="H650" s="1"/>
      <c r="I650" s="1"/>
    </row>
    <row r="651" spans="1:9" ht="12.75" customHeight="1">
      <c r="A651" s="1"/>
      <c r="B651" s="1"/>
      <c r="C651" s="1"/>
      <c r="D651" s="1"/>
      <c r="E651" s="1"/>
      <c r="F651" s="1"/>
      <c r="G651" s="1"/>
      <c r="H651" s="1"/>
      <c r="I651" s="1"/>
    </row>
    <row r="652" spans="1:9" ht="12.75" customHeight="1">
      <c r="A652" s="1"/>
      <c r="B652" s="1"/>
      <c r="C652" s="1"/>
      <c r="D652" s="1"/>
      <c r="E652" s="1"/>
      <c r="F652" s="1"/>
      <c r="G652" s="1"/>
      <c r="H652" s="1"/>
      <c r="I652" s="1"/>
    </row>
    <row r="653" spans="1:9" ht="12.75" customHeight="1">
      <c r="A653" s="1"/>
      <c r="B653" s="1"/>
      <c r="C653" s="1"/>
      <c r="D653" s="1"/>
      <c r="E653" s="1"/>
      <c r="F653" s="1"/>
      <c r="G653" s="1"/>
      <c r="H653" s="1"/>
      <c r="I653" s="1"/>
    </row>
    <row r="654" spans="1:9" ht="12.75" customHeight="1">
      <c r="A654" s="1"/>
      <c r="B654" s="1"/>
      <c r="C654" s="1"/>
      <c r="D654" s="1"/>
      <c r="E654" s="1"/>
      <c r="F654" s="1"/>
      <c r="G654" s="1"/>
      <c r="H654" s="1"/>
      <c r="I654" s="1"/>
    </row>
    <row r="655" spans="1:9" ht="12.75" customHeight="1">
      <c r="A655" s="1"/>
      <c r="B655" s="1"/>
      <c r="C655" s="1"/>
      <c r="D655" s="1"/>
      <c r="E655" s="1"/>
      <c r="F655" s="1"/>
      <c r="G655" s="1"/>
      <c r="H655" s="1"/>
      <c r="I655" s="1"/>
    </row>
    <row r="656" spans="1:9" ht="12.75" customHeight="1">
      <c r="A656" s="1"/>
      <c r="B656" s="1"/>
      <c r="C656" s="1"/>
      <c r="D656" s="1"/>
      <c r="E656" s="1"/>
      <c r="F656" s="1"/>
      <c r="G656" s="1"/>
      <c r="H656" s="1"/>
      <c r="I656" s="1"/>
    </row>
    <row r="657" spans="1:9" ht="12.75" customHeight="1">
      <c r="A657" s="1"/>
      <c r="B657" s="1"/>
      <c r="C657" s="1"/>
      <c r="D657" s="1"/>
      <c r="E657" s="1"/>
      <c r="F657" s="1"/>
      <c r="G657" s="1"/>
      <c r="H657" s="1"/>
      <c r="I657" s="1"/>
    </row>
    <row r="658" spans="1:9" ht="12.75" customHeight="1">
      <c r="A658" s="1"/>
      <c r="B658" s="1"/>
      <c r="C658" s="1"/>
      <c r="D658" s="1"/>
      <c r="E658" s="1"/>
      <c r="F658" s="1"/>
      <c r="G658" s="1"/>
      <c r="H658" s="1"/>
      <c r="I658" s="1"/>
    </row>
    <row r="659" spans="1:9" ht="12.75" customHeight="1">
      <c r="A659" s="1"/>
      <c r="B659" s="1"/>
      <c r="C659" s="1"/>
      <c r="D659" s="1"/>
      <c r="E659" s="1"/>
      <c r="F659" s="1"/>
      <c r="G659" s="1"/>
      <c r="H659" s="1"/>
      <c r="I659" s="1"/>
    </row>
    <row r="660" spans="1:9" ht="12.75" customHeight="1">
      <c r="A660" s="1"/>
      <c r="B660" s="1"/>
      <c r="C660" s="1"/>
      <c r="D660" s="1"/>
      <c r="E660" s="1"/>
      <c r="F660" s="1"/>
      <c r="G660" s="1"/>
      <c r="H660" s="1"/>
      <c r="I660" s="1"/>
    </row>
    <row r="661" spans="1:9" ht="12.75" customHeight="1">
      <c r="A661" s="1"/>
      <c r="B661" s="1"/>
      <c r="C661" s="1"/>
      <c r="D661" s="1"/>
      <c r="E661" s="1"/>
      <c r="F661" s="1"/>
      <c r="G661" s="1"/>
      <c r="H661" s="1"/>
      <c r="I661" s="1"/>
    </row>
    <row r="662" spans="1:9" ht="12.75" customHeight="1">
      <c r="A662" s="1"/>
      <c r="B662" s="1"/>
      <c r="C662" s="1"/>
      <c r="D662" s="1"/>
      <c r="E662" s="1"/>
      <c r="F662" s="1"/>
      <c r="G662" s="1"/>
      <c r="H662" s="1"/>
      <c r="I662" s="1"/>
    </row>
    <row r="663" spans="1:9" ht="12.75" customHeight="1">
      <c r="A663" s="1"/>
      <c r="B663" s="1"/>
      <c r="C663" s="1"/>
      <c r="D663" s="1"/>
      <c r="E663" s="1"/>
      <c r="F663" s="1"/>
      <c r="G663" s="1"/>
      <c r="H663" s="1"/>
      <c r="I663" s="1"/>
    </row>
    <row r="664" spans="1:9" ht="12.75" customHeight="1">
      <c r="A664" s="1"/>
      <c r="B664" s="1"/>
      <c r="C664" s="1"/>
      <c r="D664" s="1"/>
      <c r="E664" s="1"/>
      <c r="F664" s="1"/>
      <c r="G664" s="1"/>
      <c r="H664" s="1"/>
      <c r="I664" s="1"/>
    </row>
    <row r="665" spans="1:9" ht="12.75" customHeight="1">
      <c r="A665" s="1"/>
      <c r="B665" s="1"/>
      <c r="C665" s="1"/>
      <c r="D665" s="1"/>
      <c r="E665" s="1"/>
      <c r="F665" s="1"/>
      <c r="G665" s="1"/>
      <c r="H665" s="1"/>
      <c r="I665" s="1"/>
    </row>
    <row r="666" spans="1:9" ht="12.75" customHeight="1">
      <c r="A666" s="1"/>
      <c r="B666" s="1"/>
      <c r="C666" s="1"/>
      <c r="D666" s="1"/>
      <c r="E666" s="1"/>
      <c r="F666" s="1"/>
      <c r="G666" s="1"/>
      <c r="H666" s="1"/>
      <c r="I666" s="1"/>
    </row>
    <row r="667" spans="1:9" ht="12.75" customHeight="1">
      <c r="A667" s="1"/>
      <c r="B667" s="1"/>
      <c r="C667" s="1"/>
      <c r="D667" s="1"/>
      <c r="E667" s="1"/>
      <c r="F667" s="1"/>
      <c r="G667" s="1"/>
      <c r="H667" s="1"/>
      <c r="I667" s="1"/>
    </row>
    <row r="668" spans="1:9" ht="12.75" customHeight="1">
      <c r="A668" s="1"/>
      <c r="B668" s="1"/>
      <c r="C668" s="1"/>
      <c r="D668" s="1"/>
      <c r="E668" s="1"/>
      <c r="F668" s="1"/>
      <c r="G668" s="1"/>
      <c r="H668" s="1"/>
      <c r="I668" s="1"/>
    </row>
    <row r="669" spans="1:9" ht="12.75" customHeight="1">
      <c r="A669" s="1"/>
      <c r="B669" s="1"/>
      <c r="C669" s="1"/>
      <c r="D669" s="1"/>
      <c r="E669" s="1"/>
      <c r="F669" s="1"/>
      <c r="G669" s="1"/>
      <c r="H669" s="1"/>
      <c r="I669" s="1"/>
    </row>
    <row r="670" spans="1:9" ht="12.75" customHeight="1">
      <c r="A670" s="1"/>
      <c r="B670" s="1"/>
      <c r="C670" s="1"/>
      <c r="D670" s="1"/>
      <c r="E670" s="1"/>
      <c r="F670" s="1"/>
      <c r="G670" s="1"/>
      <c r="H670" s="1"/>
      <c r="I670" s="1"/>
    </row>
    <row r="671" spans="1:9" ht="12.75" customHeight="1">
      <c r="A671" s="1"/>
      <c r="B671" s="1"/>
      <c r="C671" s="1"/>
      <c r="D671" s="1"/>
      <c r="E671" s="1"/>
      <c r="F671" s="1"/>
      <c r="G671" s="1"/>
      <c r="H671" s="1"/>
      <c r="I671" s="1"/>
    </row>
    <row r="672" spans="1:9" ht="12.75" customHeight="1">
      <c r="A672" s="1"/>
      <c r="B672" s="1"/>
      <c r="C672" s="1"/>
      <c r="D672" s="1"/>
      <c r="E672" s="1"/>
      <c r="F672" s="1"/>
      <c r="G672" s="1"/>
      <c r="H672" s="1"/>
      <c r="I672" s="1"/>
    </row>
    <row r="673" spans="1:9" ht="12.75" customHeight="1">
      <c r="A673" s="1"/>
      <c r="B673" s="1"/>
      <c r="C673" s="1"/>
      <c r="D673" s="1"/>
      <c r="E673" s="1"/>
      <c r="F673" s="1"/>
      <c r="G673" s="1"/>
      <c r="H673" s="1"/>
      <c r="I673" s="1"/>
    </row>
    <row r="674" spans="1:9" ht="12.75" customHeight="1">
      <c r="A674" s="1"/>
      <c r="B674" s="1"/>
      <c r="C674" s="1"/>
      <c r="D674" s="1"/>
      <c r="E674" s="1"/>
      <c r="F674" s="1"/>
      <c r="G674" s="1"/>
      <c r="H674" s="1"/>
      <c r="I674" s="1"/>
    </row>
    <row r="675" spans="1:9" ht="12.75" customHeight="1">
      <c r="A675" s="1"/>
      <c r="B675" s="1"/>
      <c r="C675" s="1"/>
      <c r="D675" s="1"/>
      <c r="E675" s="1"/>
      <c r="F675" s="1"/>
      <c r="G675" s="1"/>
      <c r="H675" s="1"/>
      <c r="I675" s="1"/>
    </row>
    <row r="676" spans="1:9" ht="12.75" customHeight="1">
      <c r="A676" s="1"/>
      <c r="B676" s="1"/>
      <c r="C676" s="1"/>
      <c r="D676" s="1"/>
      <c r="E676" s="1"/>
      <c r="F676" s="1"/>
      <c r="G676" s="1"/>
      <c r="H676" s="1"/>
      <c r="I676" s="1"/>
    </row>
    <row r="677" spans="1:9" ht="12.75" customHeight="1">
      <c r="A677" s="1"/>
      <c r="B677" s="1"/>
      <c r="C677" s="1"/>
      <c r="D677" s="1"/>
      <c r="E677" s="1"/>
      <c r="F677" s="1"/>
      <c r="G677" s="1"/>
      <c r="H677" s="1"/>
      <c r="I677" s="1"/>
    </row>
    <row r="678" spans="1:9" ht="12.75" customHeight="1">
      <c r="A678" s="1"/>
      <c r="B678" s="1"/>
      <c r="C678" s="1"/>
      <c r="D678" s="1"/>
      <c r="E678" s="1"/>
      <c r="F678" s="1"/>
      <c r="G678" s="1"/>
      <c r="H678" s="1"/>
      <c r="I678" s="1"/>
    </row>
    <row r="679" spans="1:9" ht="12.75" customHeight="1">
      <c r="A679" s="1"/>
      <c r="B679" s="1"/>
      <c r="C679" s="1"/>
      <c r="D679" s="1"/>
      <c r="E679" s="1"/>
      <c r="F679" s="1"/>
      <c r="G679" s="1"/>
      <c r="H679" s="1"/>
      <c r="I679" s="1"/>
    </row>
    <row r="680" spans="1:9" ht="12.75" customHeight="1">
      <c r="A680" s="1"/>
      <c r="B680" s="1"/>
      <c r="C680" s="1"/>
      <c r="D680" s="1"/>
      <c r="E680" s="1"/>
      <c r="F680" s="1"/>
      <c r="G680" s="1"/>
      <c r="H680" s="1"/>
      <c r="I680" s="1"/>
    </row>
    <row r="681" spans="1:9" ht="12.75" customHeight="1">
      <c r="A681" s="1"/>
      <c r="B681" s="1"/>
      <c r="C681" s="1"/>
      <c r="D681" s="1"/>
      <c r="E681" s="1"/>
      <c r="F681" s="1"/>
      <c r="G681" s="1"/>
      <c r="H681" s="1"/>
      <c r="I681" s="1"/>
    </row>
    <row r="682" spans="1:9" ht="12.75" customHeight="1">
      <c r="A682" s="1"/>
      <c r="B682" s="1"/>
      <c r="C682" s="1"/>
      <c r="D682" s="1"/>
      <c r="E682" s="1"/>
      <c r="F682" s="1"/>
      <c r="G682" s="1"/>
      <c r="H682" s="1"/>
      <c r="I682" s="1"/>
    </row>
    <row r="683" spans="1:9" ht="12.75" customHeight="1">
      <c r="A683" s="1"/>
      <c r="B683" s="1"/>
      <c r="C683" s="1"/>
      <c r="D683" s="1"/>
      <c r="E683" s="1"/>
      <c r="F683" s="1"/>
      <c r="G683" s="1"/>
      <c r="H683" s="1"/>
      <c r="I683" s="1"/>
    </row>
    <row r="684" spans="1:9" ht="12.75" customHeight="1">
      <c r="A684" s="1"/>
      <c r="B684" s="1"/>
      <c r="C684" s="1"/>
      <c r="D684" s="1"/>
      <c r="E684" s="1"/>
      <c r="F684" s="1"/>
      <c r="G684" s="1"/>
      <c r="H684" s="1"/>
      <c r="I684" s="1"/>
    </row>
    <row r="685" spans="1:9" ht="12.75" customHeight="1">
      <c r="A685" s="1"/>
      <c r="B685" s="1"/>
      <c r="C685" s="1"/>
      <c r="D685" s="1"/>
      <c r="E685" s="1"/>
      <c r="F685" s="1"/>
      <c r="G685" s="1"/>
      <c r="H685" s="1"/>
      <c r="I685" s="1"/>
    </row>
    <row r="686" spans="1:9" ht="12.75" customHeight="1">
      <c r="A686" s="1"/>
      <c r="B686" s="1"/>
      <c r="C686" s="1"/>
      <c r="D686" s="1"/>
      <c r="E686" s="1"/>
      <c r="F686" s="1"/>
      <c r="G686" s="1"/>
      <c r="H686" s="1"/>
      <c r="I686" s="1"/>
    </row>
    <row r="687" spans="1:9" ht="12.75" customHeight="1">
      <c r="A687" s="1"/>
      <c r="B687" s="1"/>
      <c r="C687" s="1"/>
      <c r="D687" s="1"/>
      <c r="E687" s="1"/>
      <c r="F687" s="1"/>
      <c r="G687" s="1"/>
      <c r="H687" s="1"/>
      <c r="I687" s="1"/>
    </row>
    <row r="688" spans="1:9" ht="12.75" customHeight="1">
      <c r="A688" s="1"/>
      <c r="B688" s="1"/>
      <c r="C688" s="1"/>
      <c r="D688" s="1"/>
      <c r="E688" s="1"/>
      <c r="F688" s="1"/>
      <c r="G688" s="1"/>
      <c r="H688" s="1"/>
      <c r="I688" s="1"/>
    </row>
    <row r="689" spans="1:9" ht="12.75" customHeight="1">
      <c r="A689" s="1"/>
      <c r="B689" s="1"/>
      <c r="C689" s="1"/>
      <c r="D689" s="1"/>
      <c r="E689" s="1"/>
      <c r="F689" s="1"/>
      <c r="G689" s="1"/>
      <c r="H689" s="1"/>
      <c r="I689" s="1"/>
    </row>
    <row r="690" spans="1:9" ht="12.75" customHeight="1">
      <c r="A690" s="1"/>
      <c r="B690" s="1"/>
      <c r="C690" s="1"/>
      <c r="D690" s="1"/>
      <c r="E690" s="1"/>
      <c r="F690" s="1"/>
      <c r="G690" s="1"/>
      <c r="H690" s="1"/>
      <c r="I690" s="1"/>
    </row>
    <row r="691" spans="1:9" ht="12.75" customHeight="1">
      <c r="A691" s="1"/>
      <c r="B691" s="1"/>
      <c r="C691" s="1"/>
      <c r="D691" s="1"/>
      <c r="E691" s="1"/>
      <c r="F691" s="1"/>
      <c r="G691" s="1"/>
      <c r="H691" s="1"/>
      <c r="I691" s="1"/>
    </row>
    <row r="692" spans="1:9" ht="12.75" customHeight="1">
      <c r="A692" s="1"/>
      <c r="B692" s="1"/>
      <c r="C692" s="1"/>
      <c r="D692" s="1"/>
      <c r="E692" s="1"/>
      <c r="F692" s="1"/>
      <c r="G692" s="1"/>
      <c r="H692" s="1"/>
      <c r="I692" s="1"/>
    </row>
    <row r="693" spans="1:9" ht="12.75" customHeight="1">
      <c r="A693" s="1"/>
      <c r="B693" s="1"/>
      <c r="C693" s="1"/>
      <c r="D693" s="1"/>
      <c r="E693" s="1"/>
      <c r="F693" s="1"/>
      <c r="G693" s="1"/>
      <c r="H693" s="1"/>
      <c r="I693" s="1"/>
    </row>
    <row r="694" spans="1:9" ht="12.75" customHeight="1">
      <c r="A694" s="1"/>
      <c r="B694" s="1"/>
      <c r="C694" s="1"/>
      <c r="D694" s="1"/>
      <c r="E694" s="1"/>
      <c r="F694" s="1"/>
      <c r="G694" s="1"/>
      <c r="H694" s="1"/>
      <c r="I694" s="1"/>
    </row>
    <row r="695" spans="1:9" ht="12.75" customHeight="1">
      <c r="A695" s="1"/>
      <c r="B695" s="1"/>
      <c r="C695" s="1"/>
      <c r="D695" s="1"/>
      <c r="E695" s="1"/>
      <c r="F695" s="1"/>
      <c r="G695" s="1"/>
      <c r="H695" s="1"/>
      <c r="I695" s="1"/>
    </row>
    <row r="696" spans="1:9" ht="12.75" customHeight="1">
      <c r="A696" s="1"/>
      <c r="B696" s="1"/>
      <c r="C696" s="1"/>
      <c r="D696" s="1"/>
      <c r="E696" s="1"/>
      <c r="F696" s="1"/>
      <c r="G696" s="1"/>
      <c r="H696" s="1"/>
      <c r="I696" s="1"/>
    </row>
    <row r="697" spans="1:9" ht="12.75" customHeight="1">
      <c r="A697" s="1"/>
      <c r="B697" s="1"/>
      <c r="C697" s="1"/>
      <c r="D697" s="1"/>
      <c r="E697" s="1"/>
      <c r="F697" s="1"/>
      <c r="G697" s="1"/>
      <c r="H697" s="1"/>
      <c r="I697" s="1"/>
    </row>
    <row r="698" spans="1:9" ht="12.75" customHeight="1">
      <c r="A698" s="1"/>
      <c r="B698" s="1"/>
      <c r="C698" s="1"/>
      <c r="D698" s="1"/>
      <c r="E698" s="1"/>
      <c r="F698" s="1"/>
      <c r="G698" s="1"/>
      <c r="H698" s="1"/>
      <c r="I698" s="1"/>
    </row>
    <row r="699" spans="1:9" ht="12.75" customHeight="1">
      <c r="A699" s="1"/>
      <c r="B699" s="1"/>
      <c r="C699" s="1"/>
      <c r="D699" s="1"/>
      <c r="E699" s="1"/>
      <c r="F699" s="1"/>
      <c r="G699" s="1"/>
      <c r="H699" s="1"/>
      <c r="I699" s="1"/>
    </row>
    <row r="700" spans="1:9" ht="12.75" customHeight="1">
      <c r="A700" s="1"/>
      <c r="B700" s="1"/>
      <c r="C700" s="1"/>
      <c r="D700" s="1"/>
      <c r="E700" s="1"/>
      <c r="F700" s="1"/>
      <c r="G700" s="1"/>
      <c r="H700" s="1"/>
      <c r="I700" s="1"/>
    </row>
    <row r="701" spans="1:9" ht="12.75" customHeight="1">
      <c r="A701" s="1"/>
      <c r="B701" s="1"/>
      <c r="C701" s="1"/>
      <c r="D701" s="1"/>
      <c r="E701" s="1"/>
      <c r="F701" s="1"/>
      <c r="G701" s="1"/>
      <c r="H701" s="1"/>
      <c r="I701" s="1"/>
    </row>
    <row r="702" spans="1:9" ht="12.75" customHeight="1">
      <c r="A702" s="1"/>
      <c r="B702" s="1"/>
      <c r="C702" s="1"/>
      <c r="D702" s="1"/>
      <c r="E702" s="1"/>
      <c r="F702" s="1"/>
      <c r="G702" s="1"/>
      <c r="H702" s="1"/>
      <c r="I702" s="1"/>
    </row>
    <row r="703" spans="1:9" ht="12.75" customHeight="1">
      <c r="A703" s="1"/>
      <c r="B703" s="1"/>
      <c r="C703" s="1"/>
      <c r="D703" s="1"/>
      <c r="E703" s="1"/>
      <c r="F703" s="1"/>
      <c r="G703" s="1"/>
      <c r="H703" s="1"/>
      <c r="I703" s="1"/>
    </row>
    <row r="704" spans="1:9" ht="12.75" customHeight="1">
      <c r="A704" s="1"/>
      <c r="B704" s="1"/>
      <c r="C704" s="1"/>
      <c r="D704" s="1"/>
      <c r="E704" s="1"/>
      <c r="F704" s="1"/>
      <c r="G704" s="1"/>
      <c r="H704" s="1"/>
      <c r="I704" s="1"/>
    </row>
    <row r="705" spans="1:9" ht="12.75" customHeight="1">
      <c r="A705" s="1"/>
      <c r="B705" s="1"/>
      <c r="C705" s="1"/>
      <c r="D705" s="1"/>
      <c r="E705" s="1"/>
      <c r="F705" s="1"/>
      <c r="G705" s="1"/>
      <c r="H705" s="1"/>
      <c r="I705" s="1"/>
    </row>
    <row r="706" spans="1:9" ht="12.75" customHeight="1">
      <c r="A706" s="1"/>
      <c r="B706" s="1"/>
      <c r="C706" s="1"/>
      <c r="D706" s="1"/>
      <c r="E706" s="1"/>
      <c r="F706" s="1"/>
      <c r="G706" s="1"/>
      <c r="H706" s="1"/>
      <c r="I706" s="1"/>
    </row>
    <row r="707" spans="1:9" ht="12.75" customHeight="1">
      <c r="A707" s="1"/>
      <c r="B707" s="1"/>
      <c r="C707" s="1"/>
      <c r="D707" s="1"/>
      <c r="E707" s="1"/>
      <c r="F707" s="1"/>
      <c r="G707" s="1"/>
      <c r="H707" s="1"/>
      <c r="I707" s="1"/>
    </row>
    <row r="708" spans="1:9" ht="12.75" customHeight="1">
      <c r="A708" s="1"/>
      <c r="B708" s="1"/>
      <c r="C708" s="1"/>
      <c r="D708" s="1"/>
      <c r="E708" s="1"/>
      <c r="F708" s="1"/>
      <c r="G708" s="1"/>
      <c r="H708" s="1"/>
      <c r="I708" s="1"/>
    </row>
    <row r="709" spans="1:9" ht="12.75" customHeight="1">
      <c r="A709" s="1"/>
      <c r="B709" s="1"/>
      <c r="C709" s="1"/>
      <c r="D709" s="1"/>
      <c r="E709" s="1"/>
      <c r="F709" s="1"/>
      <c r="G709" s="1"/>
      <c r="H709" s="1"/>
      <c r="I709" s="1"/>
    </row>
    <row r="710" spans="1:9" ht="12.75" customHeight="1">
      <c r="A710" s="1"/>
      <c r="B710" s="1"/>
      <c r="C710" s="1"/>
      <c r="D710" s="1"/>
      <c r="E710" s="1"/>
      <c r="F710" s="1"/>
      <c r="G710" s="1"/>
      <c r="H710" s="1"/>
      <c r="I710" s="1"/>
    </row>
    <row r="711" spans="1:9" ht="12.75" customHeight="1">
      <c r="A711" s="1"/>
      <c r="B711" s="1"/>
      <c r="C711" s="1"/>
      <c r="D711" s="1"/>
      <c r="E711" s="1"/>
      <c r="F711" s="1"/>
      <c r="G711" s="1"/>
      <c r="H711" s="1"/>
      <c r="I711" s="1"/>
    </row>
    <row r="712" spans="1:9" ht="12.75" customHeight="1">
      <c r="A712" s="1"/>
      <c r="B712" s="1"/>
      <c r="C712" s="1"/>
      <c r="D712" s="1"/>
      <c r="E712" s="1"/>
      <c r="F712" s="1"/>
      <c r="G712" s="1"/>
      <c r="H712" s="1"/>
      <c r="I712" s="1"/>
    </row>
    <row r="713" spans="1:9" ht="12.75" customHeight="1">
      <c r="A713" s="1"/>
      <c r="B713" s="1"/>
      <c r="C713" s="1"/>
      <c r="D713" s="1"/>
      <c r="E713" s="1"/>
      <c r="F713" s="1"/>
      <c r="G713" s="1"/>
      <c r="H713" s="1"/>
      <c r="I713" s="1"/>
    </row>
    <row r="714" spans="1:9" ht="12.75" customHeight="1">
      <c r="A714" s="1"/>
      <c r="B714" s="1"/>
      <c r="C714" s="1"/>
      <c r="D714" s="1"/>
      <c r="E714" s="1"/>
      <c r="F714" s="1"/>
      <c r="G714" s="1"/>
      <c r="H714" s="1"/>
      <c r="I714" s="1"/>
    </row>
    <row r="715" spans="1:9" ht="12.75" customHeight="1">
      <c r="A715" s="1"/>
      <c r="B715" s="1"/>
      <c r="C715" s="1"/>
      <c r="D715" s="1"/>
      <c r="E715" s="1"/>
      <c r="F715" s="1"/>
      <c r="G715" s="1"/>
      <c r="H715" s="1"/>
      <c r="I715" s="1"/>
    </row>
    <row r="716" spans="1:9" ht="12.75" customHeight="1">
      <c r="A716" s="1"/>
      <c r="B716" s="1"/>
      <c r="C716" s="1"/>
      <c r="D716" s="1"/>
      <c r="E716" s="1"/>
      <c r="F716" s="1"/>
      <c r="G716" s="1"/>
      <c r="H716" s="1"/>
      <c r="I716" s="1"/>
    </row>
    <row r="717" spans="1:9" ht="12.75" customHeight="1">
      <c r="A717" s="1"/>
      <c r="B717" s="1"/>
      <c r="C717" s="1"/>
      <c r="D717" s="1"/>
      <c r="E717" s="1"/>
      <c r="F717" s="1"/>
      <c r="G717" s="1"/>
      <c r="H717" s="1"/>
      <c r="I717" s="1"/>
    </row>
    <row r="718" spans="1:9" ht="12.75" customHeight="1">
      <c r="A718" s="1"/>
      <c r="B718" s="1"/>
      <c r="C718" s="1"/>
      <c r="D718" s="1"/>
      <c r="E718" s="1"/>
      <c r="F718" s="1"/>
      <c r="G718" s="1"/>
      <c r="H718" s="1"/>
      <c r="I718" s="1"/>
    </row>
    <row r="719" spans="1:9" ht="12.75" customHeight="1">
      <c r="A719" s="1"/>
      <c r="B719" s="1"/>
      <c r="C719" s="1"/>
      <c r="D719" s="1"/>
      <c r="E719" s="1"/>
      <c r="F719" s="1"/>
      <c r="G719" s="1"/>
      <c r="H719" s="1"/>
      <c r="I719" s="1"/>
    </row>
    <row r="720" spans="1:9" ht="12.75" customHeight="1">
      <c r="A720" s="1"/>
      <c r="B720" s="1"/>
      <c r="C720" s="1"/>
      <c r="D720" s="1"/>
      <c r="E720" s="1"/>
      <c r="F720" s="1"/>
      <c r="G720" s="1"/>
      <c r="H720" s="1"/>
      <c r="I720" s="1"/>
    </row>
    <row r="721" spans="1:9" ht="12.75" customHeight="1">
      <c r="A721" s="1"/>
      <c r="B721" s="1"/>
      <c r="C721" s="1"/>
      <c r="D721" s="1"/>
      <c r="E721" s="1"/>
      <c r="F721" s="1"/>
      <c r="G721" s="1"/>
      <c r="H721" s="1"/>
      <c r="I721" s="1"/>
    </row>
    <row r="722" spans="1:9" ht="12.75" customHeight="1">
      <c r="A722" s="1"/>
      <c r="B722" s="1"/>
      <c r="C722" s="1"/>
      <c r="D722" s="1"/>
      <c r="E722" s="1"/>
      <c r="F722" s="1"/>
      <c r="G722" s="1"/>
      <c r="H722" s="1"/>
      <c r="I722" s="1"/>
    </row>
    <row r="723" spans="1:9" ht="12.75" customHeight="1">
      <c r="A723" s="1"/>
      <c r="B723" s="1"/>
      <c r="C723" s="1"/>
      <c r="D723" s="1"/>
      <c r="E723" s="1"/>
      <c r="F723" s="1"/>
      <c r="G723" s="1"/>
      <c r="H723" s="1"/>
      <c r="I723" s="1"/>
    </row>
    <row r="724" spans="1:9" ht="12.75" customHeight="1">
      <c r="A724" s="1"/>
      <c r="B724" s="1"/>
      <c r="C724" s="1"/>
      <c r="D724" s="1"/>
      <c r="E724" s="1"/>
      <c r="F724" s="1"/>
      <c r="G724" s="1"/>
      <c r="H724" s="1"/>
      <c r="I724" s="1"/>
    </row>
    <row r="725" spans="1:9" ht="12.75" customHeight="1">
      <c r="A725" s="1"/>
      <c r="B725" s="1"/>
      <c r="C725" s="1"/>
      <c r="D725" s="1"/>
      <c r="E725" s="1"/>
      <c r="F725" s="1"/>
      <c r="G725" s="1"/>
      <c r="H725" s="1"/>
      <c r="I725" s="1"/>
    </row>
    <row r="726" spans="1:9" ht="12.75" customHeight="1">
      <c r="A726" s="1"/>
      <c r="B726" s="1"/>
      <c r="C726" s="1"/>
      <c r="D726" s="1"/>
      <c r="E726" s="1"/>
      <c r="F726" s="1"/>
      <c r="G726" s="1"/>
      <c r="H726" s="1"/>
      <c r="I726" s="1"/>
    </row>
    <row r="727" spans="1:9" ht="12.75" customHeight="1">
      <c r="A727" s="1"/>
      <c r="B727" s="1"/>
      <c r="C727" s="1"/>
      <c r="D727" s="1"/>
      <c r="E727" s="1"/>
      <c r="F727" s="1"/>
      <c r="G727" s="1"/>
      <c r="H727" s="1"/>
      <c r="I727" s="1"/>
    </row>
    <row r="728" spans="1:9" ht="12.75" customHeight="1">
      <c r="A728" s="1"/>
      <c r="B728" s="1"/>
      <c r="C728" s="1"/>
      <c r="D728" s="1"/>
      <c r="E728" s="1"/>
      <c r="F728" s="1"/>
      <c r="G728" s="1"/>
      <c r="H728" s="1"/>
      <c r="I728" s="1"/>
    </row>
    <row r="729" spans="1:9" ht="12.75" customHeight="1">
      <c r="A729" s="1"/>
      <c r="B729" s="1"/>
      <c r="C729" s="1"/>
      <c r="D729" s="1"/>
      <c r="E729" s="1"/>
      <c r="F729" s="1"/>
      <c r="G729" s="1"/>
      <c r="H729" s="1"/>
      <c r="I729" s="1"/>
    </row>
    <row r="730" spans="1:9" ht="12.75" customHeight="1">
      <c r="A730" s="1"/>
      <c r="B730" s="1"/>
      <c r="C730" s="1"/>
      <c r="D730" s="1"/>
      <c r="E730" s="1"/>
      <c r="F730" s="1"/>
      <c r="G730" s="1"/>
      <c r="H730" s="1"/>
      <c r="I730" s="1"/>
    </row>
    <row r="731" spans="1:9" ht="12.75" customHeight="1">
      <c r="A731" s="1"/>
      <c r="B731" s="1"/>
      <c r="C731" s="1"/>
      <c r="D731" s="1"/>
      <c r="E731" s="1"/>
      <c r="F731" s="1"/>
      <c r="G731" s="1"/>
      <c r="H731" s="1"/>
      <c r="I731" s="1"/>
    </row>
    <row r="732" spans="1:9" ht="12.75" customHeight="1">
      <c r="A732" s="1"/>
      <c r="B732" s="1"/>
      <c r="C732" s="1"/>
      <c r="D732" s="1"/>
      <c r="E732" s="1"/>
      <c r="F732" s="1"/>
      <c r="G732" s="1"/>
      <c r="H732" s="1"/>
      <c r="I732" s="1"/>
    </row>
    <row r="733" spans="1:9" ht="12.75" customHeight="1">
      <c r="A733" s="1"/>
      <c r="B733" s="1"/>
      <c r="C733" s="1"/>
      <c r="D733" s="1"/>
      <c r="E733" s="1"/>
      <c r="F733" s="1"/>
      <c r="G733" s="1"/>
      <c r="H733" s="1"/>
      <c r="I733" s="1"/>
    </row>
    <row r="734" spans="1:9" ht="12.75" customHeight="1">
      <c r="A734" s="1"/>
      <c r="B734" s="1"/>
      <c r="C734" s="1"/>
      <c r="D734" s="1"/>
      <c r="E734" s="1"/>
      <c r="F734" s="1"/>
      <c r="G734" s="1"/>
      <c r="H734" s="1"/>
      <c r="I734" s="1"/>
    </row>
    <row r="735" spans="1:9" ht="12.75" customHeight="1">
      <c r="A735" s="1"/>
      <c r="B735" s="1"/>
      <c r="C735" s="1"/>
      <c r="D735" s="1"/>
      <c r="E735" s="1"/>
      <c r="F735" s="1"/>
      <c r="G735" s="1"/>
      <c r="H735" s="1"/>
      <c r="I735" s="1"/>
    </row>
    <row r="736" spans="1:9" ht="12.75" customHeight="1">
      <c r="A736" s="1"/>
      <c r="B736" s="1"/>
      <c r="C736" s="1"/>
      <c r="D736" s="1"/>
      <c r="E736" s="1"/>
      <c r="F736" s="1"/>
      <c r="G736" s="1"/>
      <c r="H736" s="1"/>
      <c r="I736" s="1"/>
    </row>
    <row r="737" spans="1:9" ht="12.75" customHeight="1">
      <c r="A737" s="1"/>
      <c r="B737" s="1"/>
      <c r="C737" s="1"/>
      <c r="D737" s="1"/>
      <c r="E737" s="1"/>
      <c r="F737" s="1"/>
      <c r="G737" s="1"/>
      <c r="H737" s="1"/>
      <c r="I737" s="1"/>
    </row>
    <row r="738" spans="1:9" ht="12.75" customHeight="1">
      <c r="A738" s="1"/>
      <c r="B738" s="1"/>
      <c r="C738" s="1"/>
      <c r="D738" s="1"/>
      <c r="E738" s="1"/>
      <c r="F738" s="1"/>
      <c r="G738" s="1"/>
      <c r="H738" s="1"/>
      <c r="I738" s="1"/>
    </row>
    <row r="739" spans="1:9" ht="12.75" customHeight="1">
      <c r="A739" s="1"/>
      <c r="B739" s="1"/>
      <c r="C739" s="1"/>
      <c r="D739" s="1"/>
      <c r="E739" s="1"/>
      <c r="F739" s="1"/>
      <c r="G739" s="1"/>
      <c r="H739" s="1"/>
      <c r="I739" s="1"/>
    </row>
    <row r="740" spans="1:9" ht="12.75" customHeight="1">
      <c r="A740" s="1"/>
      <c r="B740" s="1"/>
      <c r="C740" s="1"/>
      <c r="D740" s="1"/>
      <c r="E740" s="1"/>
      <c r="F740" s="1"/>
      <c r="G740" s="1"/>
      <c r="H740" s="1"/>
      <c r="I740" s="1"/>
    </row>
    <row r="741" spans="1:9" ht="12.75" customHeight="1">
      <c r="A741" s="1"/>
      <c r="B741" s="1"/>
      <c r="C741" s="1"/>
      <c r="D741" s="1"/>
      <c r="E741" s="1"/>
      <c r="F741" s="1"/>
      <c r="G741" s="1"/>
      <c r="H741" s="1"/>
      <c r="I741" s="1"/>
    </row>
    <row r="742" spans="1:9" ht="12.75" customHeight="1">
      <c r="A742" s="1"/>
      <c r="B742" s="1"/>
      <c r="C742" s="1"/>
      <c r="D742" s="1"/>
      <c r="E742" s="1"/>
      <c r="F742" s="1"/>
      <c r="G742" s="1"/>
      <c r="H742" s="1"/>
      <c r="I742" s="1"/>
    </row>
    <row r="743" spans="1:9" ht="12.75" customHeight="1">
      <c r="A743" s="1"/>
      <c r="B743" s="1"/>
      <c r="C743" s="1"/>
      <c r="D743" s="1"/>
      <c r="E743" s="1"/>
      <c r="F743" s="1"/>
      <c r="G743" s="1"/>
      <c r="H743" s="1"/>
      <c r="I743" s="1"/>
    </row>
    <row r="744" spans="1:9" ht="12.75" customHeight="1">
      <c r="A744" s="1"/>
      <c r="B744" s="1"/>
      <c r="C744" s="1"/>
      <c r="D744" s="1"/>
      <c r="E744" s="1"/>
      <c r="F744" s="1"/>
      <c r="G744" s="1"/>
      <c r="H744" s="1"/>
      <c r="I744" s="1"/>
    </row>
    <row r="745" spans="1:9" ht="12.75" customHeight="1">
      <c r="A745" s="1"/>
      <c r="B745" s="1"/>
      <c r="C745" s="1"/>
      <c r="D745" s="1"/>
      <c r="E745" s="1"/>
      <c r="F745" s="1"/>
      <c r="G745" s="1"/>
      <c r="H745" s="1"/>
      <c r="I745" s="1"/>
    </row>
    <row r="746" spans="1:9" ht="12.75" customHeight="1">
      <c r="A746" s="1"/>
      <c r="B746" s="1"/>
      <c r="C746" s="1"/>
      <c r="D746" s="1"/>
      <c r="E746" s="1"/>
      <c r="F746" s="1"/>
      <c r="G746" s="1"/>
      <c r="H746" s="1"/>
      <c r="I746" s="1"/>
    </row>
    <row r="747" spans="1:9" ht="12.75" customHeight="1">
      <c r="A747" s="1"/>
      <c r="B747" s="1"/>
      <c r="C747" s="1"/>
      <c r="D747" s="1"/>
      <c r="E747" s="1"/>
      <c r="F747" s="1"/>
      <c r="G747" s="1"/>
      <c r="H747" s="1"/>
      <c r="I747" s="1"/>
    </row>
    <row r="748" spans="1:9" ht="12.75" customHeight="1">
      <c r="A748" s="1"/>
      <c r="B748" s="1"/>
      <c r="C748" s="1"/>
      <c r="D748" s="1"/>
      <c r="E748" s="1"/>
      <c r="F748" s="1"/>
      <c r="G748" s="1"/>
      <c r="H748" s="1"/>
      <c r="I748" s="1"/>
    </row>
    <row r="749" spans="1:9" ht="12.75" customHeight="1">
      <c r="A749" s="1"/>
      <c r="B749" s="1"/>
      <c r="C749" s="1"/>
      <c r="D749" s="1"/>
      <c r="E749" s="1"/>
      <c r="F749" s="1"/>
      <c r="G749" s="1"/>
      <c r="H749" s="1"/>
      <c r="I749" s="1"/>
    </row>
    <row r="750" spans="1:9" ht="12.75" customHeight="1">
      <c r="A750" s="1"/>
      <c r="B750" s="1"/>
      <c r="C750" s="1"/>
      <c r="D750" s="1"/>
      <c r="E750" s="1"/>
      <c r="F750" s="1"/>
      <c r="G750" s="1"/>
      <c r="H750" s="1"/>
      <c r="I750" s="1"/>
    </row>
    <row r="751" spans="1:9" ht="12.75" customHeight="1">
      <c r="A751" s="1"/>
      <c r="B751" s="1"/>
      <c r="C751" s="1"/>
      <c r="D751" s="1"/>
      <c r="E751" s="1"/>
      <c r="F751" s="1"/>
      <c r="G751" s="1"/>
      <c r="H751" s="1"/>
      <c r="I751" s="1"/>
    </row>
    <row r="752" spans="1:9" ht="12.75" customHeight="1">
      <c r="A752" s="1"/>
      <c r="B752" s="1"/>
      <c r="C752" s="1"/>
      <c r="D752" s="1"/>
      <c r="E752" s="1"/>
      <c r="F752" s="1"/>
      <c r="G752" s="1"/>
      <c r="H752" s="1"/>
      <c r="I752" s="1"/>
    </row>
    <row r="753" spans="1:9" ht="12.75" customHeight="1">
      <c r="A753" s="1"/>
      <c r="B753" s="1"/>
      <c r="C753" s="1"/>
      <c r="D753" s="1"/>
      <c r="E753" s="1"/>
      <c r="F753" s="1"/>
      <c r="G753" s="1"/>
      <c r="H753" s="1"/>
      <c r="I753" s="1"/>
    </row>
    <row r="754" spans="1:9" ht="12.75" customHeight="1">
      <c r="A754" s="1"/>
      <c r="B754" s="1"/>
      <c r="C754" s="1"/>
      <c r="D754" s="1"/>
      <c r="E754" s="1"/>
      <c r="F754" s="1"/>
      <c r="G754" s="1"/>
      <c r="H754" s="1"/>
      <c r="I754" s="1"/>
    </row>
    <row r="755" spans="1:9" ht="12.75" customHeight="1">
      <c r="A755" s="1"/>
      <c r="B755" s="1"/>
      <c r="C755" s="1"/>
      <c r="D755" s="1"/>
      <c r="E755" s="1"/>
      <c r="F755" s="1"/>
      <c r="G755" s="1"/>
      <c r="H755" s="1"/>
      <c r="I755" s="1"/>
    </row>
    <row r="756" spans="1:9" ht="12.75" customHeight="1">
      <c r="A756" s="1"/>
      <c r="B756" s="1"/>
      <c r="C756" s="1"/>
      <c r="D756" s="1"/>
      <c r="E756" s="1"/>
      <c r="F756" s="1"/>
      <c r="G756" s="1"/>
      <c r="H756" s="1"/>
      <c r="I756" s="1"/>
    </row>
    <row r="757" spans="1:9" ht="12.75" customHeight="1">
      <c r="A757" s="1"/>
      <c r="B757" s="1"/>
      <c r="C757" s="1"/>
      <c r="D757" s="1"/>
      <c r="E757" s="1"/>
      <c r="F757" s="1"/>
      <c r="G757" s="1"/>
      <c r="H757" s="1"/>
      <c r="I757" s="1"/>
    </row>
    <row r="758" spans="1:9" ht="12.75" customHeight="1">
      <c r="A758" s="1"/>
      <c r="B758" s="1"/>
      <c r="C758" s="1"/>
      <c r="D758" s="1"/>
      <c r="E758" s="1"/>
      <c r="F758" s="1"/>
      <c r="G758" s="1"/>
      <c r="H758" s="1"/>
      <c r="I758" s="1"/>
    </row>
    <row r="759" spans="1:9" ht="12.75" customHeight="1">
      <c r="A759" s="1"/>
      <c r="B759" s="1"/>
      <c r="C759" s="1"/>
      <c r="D759" s="1"/>
      <c r="E759" s="1"/>
      <c r="F759" s="1"/>
      <c r="G759" s="1"/>
      <c r="H759" s="1"/>
      <c r="I759" s="1"/>
    </row>
    <row r="760" spans="1:9" ht="12.75" customHeight="1">
      <c r="A760" s="1"/>
      <c r="B760" s="1"/>
      <c r="C760" s="1"/>
      <c r="D760" s="1"/>
      <c r="E760" s="1"/>
      <c r="F760" s="1"/>
      <c r="G760" s="1"/>
      <c r="H760" s="1"/>
      <c r="I760" s="1"/>
    </row>
    <row r="761" spans="1:9" ht="12.75" customHeight="1">
      <c r="A761" s="1"/>
      <c r="B761" s="1"/>
      <c r="C761" s="1"/>
      <c r="D761" s="1"/>
      <c r="E761" s="1"/>
      <c r="F761" s="1"/>
      <c r="G761" s="1"/>
      <c r="H761" s="1"/>
      <c r="I761" s="1"/>
    </row>
    <row r="762" spans="1:9" ht="12.75" customHeight="1">
      <c r="A762" s="1"/>
      <c r="B762" s="1"/>
      <c r="C762" s="1"/>
      <c r="D762" s="1"/>
      <c r="E762" s="1"/>
      <c r="F762" s="1"/>
      <c r="G762" s="1"/>
      <c r="H762" s="1"/>
      <c r="I762" s="1"/>
    </row>
    <row r="763" spans="1:9" ht="12.75" customHeight="1">
      <c r="A763" s="1"/>
      <c r="B763" s="1"/>
      <c r="C763" s="1"/>
      <c r="D763" s="1"/>
      <c r="E763" s="1"/>
      <c r="F763" s="1"/>
      <c r="G763" s="1"/>
      <c r="H763" s="1"/>
      <c r="I763" s="1"/>
    </row>
    <row r="764" spans="1:9" ht="12.75" customHeight="1">
      <c r="A764" s="1"/>
      <c r="B764" s="1"/>
      <c r="C764" s="1"/>
      <c r="D764" s="1"/>
      <c r="E764" s="1"/>
      <c r="F764" s="1"/>
      <c r="G764" s="1"/>
      <c r="H764" s="1"/>
      <c r="I764" s="1"/>
    </row>
    <row r="765" spans="1:9" ht="12.75" customHeight="1">
      <c r="A765" s="1"/>
      <c r="B765" s="1"/>
      <c r="C765" s="1"/>
      <c r="D765" s="1"/>
      <c r="E765" s="1"/>
      <c r="F765" s="1"/>
      <c r="G765" s="1"/>
      <c r="H765" s="1"/>
      <c r="I765" s="1"/>
    </row>
    <row r="766" spans="1:9" ht="12.75" customHeight="1">
      <c r="A766" s="1"/>
      <c r="B766" s="1"/>
      <c r="C766" s="1"/>
      <c r="D766" s="1"/>
      <c r="E766" s="1"/>
      <c r="F766" s="1"/>
      <c r="G766" s="1"/>
      <c r="H766" s="1"/>
      <c r="I766" s="1"/>
    </row>
    <row r="767" spans="1:9" ht="12.75" customHeight="1">
      <c r="A767" s="1"/>
      <c r="B767" s="1"/>
      <c r="C767" s="1"/>
      <c r="D767" s="1"/>
      <c r="E767" s="1"/>
      <c r="F767" s="1"/>
      <c r="G767" s="1"/>
      <c r="H767" s="1"/>
      <c r="I767" s="1"/>
    </row>
    <row r="768" spans="1:9" ht="12.75" customHeight="1">
      <c r="A768" s="1"/>
      <c r="B768" s="1"/>
      <c r="C768" s="1"/>
      <c r="D768" s="1"/>
      <c r="E768" s="1"/>
      <c r="F768" s="1"/>
      <c r="G768" s="1"/>
      <c r="H768" s="1"/>
      <c r="I768" s="1"/>
    </row>
    <row r="769" spans="1:9" ht="12.75" customHeight="1">
      <c r="A769" s="1"/>
      <c r="B769" s="1"/>
      <c r="C769" s="1"/>
      <c r="D769" s="1"/>
      <c r="E769" s="1"/>
      <c r="F769" s="1"/>
      <c r="G769" s="1"/>
      <c r="H769" s="1"/>
      <c r="I769" s="1"/>
    </row>
    <row r="770" spans="1:9" ht="12.75" customHeight="1">
      <c r="A770" s="1"/>
      <c r="B770" s="1"/>
      <c r="C770" s="1"/>
      <c r="D770" s="1"/>
      <c r="E770" s="1"/>
      <c r="F770" s="1"/>
      <c r="G770" s="1"/>
      <c r="H770" s="1"/>
      <c r="I770" s="1"/>
    </row>
    <row r="771" spans="1:9" ht="12.75" customHeight="1">
      <c r="A771" s="1"/>
      <c r="B771" s="1"/>
      <c r="C771" s="1"/>
      <c r="D771" s="1"/>
      <c r="E771" s="1"/>
      <c r="F771" s="1"/>
      <c r="G771" s="1"/>
      <c r="H771" s="1"/>
      <c r="I771" s="1"/>
    </row>
    <row r="772" spans="1:9" ht="12.75" customHeight="1">
      <c r="A772" s="1"/>
      <c r="B772" s="1"/>
      <c r="C772" s="1"/>
      <c r="D772" s="1"/>
      <c r="E772" s="1"/>
      <c r="F772" s="1"/>
      <c r="G772" s="1"/>
      <c r="H772" s="1"/>
      <c r="I772" s="1"/>
    </row>
    <row r="773" spans="1:9" ht="12.75" customHeight="1">
      <c r="A773" s="1"/>
      <c r="B773" s="1"/>
      <c r="C773" s="1"/>
      <c r="D773" s="1"/>
      <c r="E773" s="1"/>
      <c r="F773" s="1"/>
      <c r="G773" s="1"/>
      <c r="H773" s="1"/>
      <c r="I773" s="1"/>
    </row>
    <row r="774" spans="1:9" ht="12.75" customHeight="1">
      <c r="A774" s="1"/>
      <c r="B774" s="1"/>
      <c r="C774" s="1"/>
      <c r="D774" s="1"/>
      <c r="E774" s="1"/>
      <c r="F774" s="1"/>
      <c r="G774" s="1"/>
      <c r="H774" s="1"/>
      <c r="I774" s="1"/>
    </row>
    <row r="775" spans="1:9" ht="12.75" customHeight="1">
      <c r="A775" s="1"/>
      <c r="B775" s="1"/>
      <c r="C775" s="1"/>
      <c r="D775" s="1"/>
      <c r="E775" s="1"/>
      <c r="F775" s="1"/>
      <c r="G775" s="1"/>
      <c r="H775" s="1"/>
      <c r="I775" s="1"/>
    </row>
    <row r="776" spans="1:9" ht="12.75" customHeight="1">
      <c r="A776" s="1"/>
      <c r="B776" s="1"/>
      <c r="C776" s="1"/>
      <c r="D776" s="1"/>
      <c r="E776" s="1"/>
      <c r="F776" s="1"/>
      <c r="G776" s="1"/>
      <c r="H776" s="1"/>
      <c r="I776" s="1"/>
    </row>
    <row r="777" spans="1:9" ht="12.75" customHeight="1">
      <c r="A777" s="1"/>
      <c r="B777" s="1"/>
      <c r="C777" s="1"/>
      <c r="D777" s="1"/>
      <c r="E777" s="1"/>
      <c r="F777" s="1"/>
      <c r="G777" s="1"/>
      <c r="H777" s="1"/>
      <c r="I777" s="1"/>
    </row>
    <row r="778" spans="1:9" ht="12.75" customHeight="1">
      <c r="A778" s="1"/>
      <c r="B778" s="1"/>
      <c r="C778" s="1"/>
      <c r="D778" s="1"/>
      <c r="E778" s="1"/>
      <c r="F778" s="1"/>
      <c r="G778" s="1"/>
      <c r="H778" s="1"/>
      <c r="I778" s="1"/>
    </row>
    <row r="779" spans="1:9" ht="12.75" customHeight="1">
      <c r="A779" s="1"/>
      <c r="B779" s="1"/>
      <c r="C779" s="1"/>
      <c r="D779" s="1"/>
      <c r="E779" s="1"/>
      <c r="F779" s="1"/>
      <c r="G779" s="1"/>
      <c r="H779" s="1"/>
      <c r="I779" s="1"/>
    </row>
    <row r="780" spans="1:9" ht="12.75" customHeight="1">
      <c r="A780" s="1"/>
      <c r="B780" s="1"/>
      <c r="C780" s="1"/>
      <c r="D780" s="1"/>
      <c r="E780" s="1"/>
      <c r="F780" s="1"/>
      <c r="G780" s="1"/>
      <c r="H780" s="1"/>
      <c r="I780" s="1"/>
    </row>
    <row r="781" spans="1:9" ht="12.75" customHeight="1">
      <c r="A781" s="1"/>
      <c r="B781" s="1"/>
      <c r="C781" s="1"/>
      <c r="D781" s="1"/>
      <c r="E781" s="1"/>
      <c r="F781" s="1"/>
      <c r="G781" s="1"/>
      <c r="H781" s="1"/>
      <c r="I781" s="1"/>
    </row>
    <row r="782" spans="1:9" ht="12.75" customHeight="1">
      <c r="A782" s="1"/>
      <c r="B782" s="1"/>
      <c r="C782" s="1"/>
      <c r="D782" s="1"/>
      <c r="E782" s="1"/>
      <c r="F782" s="1"/>
      <c r="G782" s="1"/>
      <c r="H782" s="1"/>
      <c r="I782" s="1"/>
    </row>
    <row r="783" spans="1:9" ht="12.75" customHeight="1">
      <c r="A783" s="1"/>
      <c r="B783" s="1"/>
      <c r="C783" s="1"/>
      <c r="D783" s="1"/>
      <c r="E783" s="1"/>
      <c r="F783" s="1"/>
      <c r="G783" s="1"/>
      <c r="H783" s="1"/>
      <c r="I783" s="1"/>
    </row>
    <row r="784" spans="1:9" ht="12.75" customHeight="1">
      <c r="A784" s="1"/>
      <c r="B784" s="1"/>
      <c r="C784" s="1"/>
      <c r="D784" s="1"/>
      <c r="E784" s="1"/>
      <c r="F784" s="1"/>
      <c r="G784" s="1"/>
      <c r="H784" s="1"/>
      <c r="I784" s="1"/>
    </row>
    <row r="785" spans="1:9" ht="12.75" customHeight="1">
      <c r="A785" s="1"/>
      <c r="B785" s="1"/>
      <c r="C785" s="1"/>
      <c r="D785" s="1"/>
      <c r="E785" s="1"/>
      <c r="F785" s="1"/>
      <c r="G785" s="1"/>
      <c r="H785" s="1"/>
      <c r="I785" s="1"/>
    </row>
    <row r="786" spans="1:9" ht="12.75" customHeight="1">
      <c r="A786" s="1"/>
      <c r="B786" s="1"/>
      <c r="C786" s="1"/>
      <c r="D786" s="1"/>
      <c r="E786" s="1"/>
      <c r="F786" s="1"/>
      <c r="G786" s="1"/>
      <c r="H786" s="1"/>
      <c r="I786" s="1"/>
    </row>
    <row r="787" spans="1:9" ht="12.75" customHeight="1">
      <c r="A787" s="1"/>
      <c r="B787" s="1"/>
      <c r="C787" s="1"/>
      <c r="D787" s="1"/>
      <c r="E787" s="1"/>
      <c r="F787" s="1"/>
      <c r="G787" s="1"/>
      <c r="H787" s="1"/>
      <c r="I787" s="1"/>
    </row>
    <row r="788" spans="1:9" ht="12.75" customHeight="1">
      <c r="A788" s="1"/>
      <c r="B788" s="1"/>
      <c r="C788" s="1"/>
      <c r="D788" s="1"/>
      <c r="E788" s="1"/>
      <c r="F788" s="1"/>
      <c r="G788" s="1"/>
      <c r="H788" s="1"/>
      <c r="I788" s="1"/>
    </row>
    <row r="789" spans="1:9" ht="12.75" customHeight="1">
      <c r="A789" s="1"/>
      <c r="B789" s="1"/>
      <c r="C789" s="1"/>
      <c r="D789" s="1"/>
      <c r="E789" s="1"/>
      <c r="F789" s="1"/>
      <c r="G789" s="1"/>
      <c r="H789" s="1"/>
      <c r="I789" s="1"/>
    </row>
    <row r="790" spans="1:9" ht="12.75" customHeight="1">
      <c r="A790" s="1"/>
      <c r="B790" s="1"/>
      <c r="C790" s="1"/>
      <c r="D790" s="1"/>
      <c r="E790" s="1"/>
      <c r="F790" s="1"/>
      <c r="G790" s="1"/>
      <c r="H790" s="1"/>
      <c r="I790" s="1"/>
    </row>
    <row r="791" spans="1:9" ht="12.75" customHeight="1">
      <c r="A791" s="1"/>
      <c r="B791" s="1"/>
      <c r="C791" s="1"/>
      <c r="D791" s="1"/>
      <c r="E791" s="1"/>
      <c r="F791" s="1"/>
      <c r="G791" s="1"/>
      <c r="H791" s="1"/>
      <c r="I791" s="1"/>
    </row>
    <row r="792" spans="1:9" ht="12.75" customHeight="1">
      <c r="A792" s="1"/>
      <c r="B792" s="1"/>
      <c r="C792" s="1"/>
      <c r="D792" s="1"/>
      <c r="E792" s="1"/>
      <c r="F792" s="1"/>
      <c r="G792" s="1"/>
      <c r="H792" s="1"/>
      <c r="I792" s="1"/>
    </row>
    <row r="793" spans="1:9" ht="12.75" customHeight="1">
      <c r="A793" s="1"/>
      <c r="B793" s="1"/>
      <c r="C793" s="1"/>
      <c r="D793" s="1"/>
      <c r="E793" s="1"/>
      <c r="F793" s="1"/>
      <c r="G793" s="1"/>
      <c r="H793" s="1"/>
      <c r="I793" s="1"/>
    </row>
    <row r="794" spans="1:9" ht="12.75" customHeight="1">
      <c r="A794" s="1"/>
      <c r="B794" s="1"/>
      <c r="C794" s="1"/>
      <c r="D794" s="1"/>
      <c r="E794" s="1"/>
      <c r="F794" s="1"/>
      <c r="G794" s="1"/>
      <c r="H794" s="1"/>
      <c r="I794" s="1"/>
    </row>
    <row r="795" spans="1:9" ht="12.75" customHeight="1">
      <c r="A795" s="1"/>
      <c r="B795" s="1"/>
      <c r="C795" s="1"/>
      <c r="D795" s="1"/>
      <c r="E795" s="1"/>
      <c r="F795" s="1"/>
      <c r="G795" s="1"/>
      <c r="H795" s="1"/>
      <c r="I795" s="1"/>
    </row>
    <row r="796" spans="1:9" ht="12.75" customHeight="1">
      <c r="A796" s="1"/>
      <c r="B796" s="1"/>
      <c r="C796" s="1"/>
      <c r="D796" s="1"/>
      <c r="E796" s="1"/>
      <c r="F796" s="1"/>
      <c r="G796" s="1"/>
      <c r="H796" s="1"/>
      <c r="I796" s="1"/>
    </row>
    <row r="797" spans="1:9" ht="12.75" customHeight="1">
      <c r="A797" s="1"/>
      <c r="B797" s="1"/>
      <c r="C797" s="1"/>
      <c r="D797" s="1"/>
      <c r="E797" s="1"/>
      <c r="F797" s="1"/>
      <c r="G797" s="1"/>
      <c r="H797" s="1"/>
      <c r="I797" s="1"/>
    </row>
    <row r="798" spans="1:9" ht="12.75" customHeight="1">
      <c r="A798" s="1"/>
      <c r="B798" s="1"/>
      <c r="C798" s="1"/>
      <c r="D798" s="1"/>
      <c r="E798" s="1"/>
      <c r="F798" s="1"/>
      <c r="G798" s="1"/>
      <c r="H798" s="1"/>
      <c r="I798" s="1"/>
    </row>
    <row r="799" spans="1:9" ht="12.75" customHeight="1">
      <c r="A799" s="1"/>
      <c r="B799" s="1"/>
      <c r="C799" s="1"/>
      <c r="D799" s="1"/>
      <c r="E799" s="1"/>
      <c r="F799" s="1"/>
      <c r="G799" s="1"/>
      <c r="H799" s="1"/>
      <c r="I799" s="1"/>
    </row>
    <row r="800" spans="1:9" ht="12.75" customHeight="1">
      <c r="A800" s="1"/>
      <c r="B800" s="1"/>
      <c r="C800" s="1"/>
      <c r="D800" s="1"/>
      <c r="E800" s="1"/>
      <c r="F800" s="1"/>
      <c r="G800" s="1"/>
      <c r="H800" s="1"/>
      <c r="I800" s="1"/>
    </row>
    <row r="801" spans="1:9" ht="12.75" customHeight="1">
      <c r="A801" s="1"/>
      <c r="B801" s="1"/>
      <c r="C801" s="1"/>
      <c r="D801" s="1"/>
      <c r="E801" s="1"/>
      <c r="F801" s="1"/>
      <c r="G801" s="1"/>
      <c r="H801" s="1"/>
      <c r="I801" s="1"/>
    </row>
    <row r="802" spans="1:9" ht="12.75" customHeight="1">
      <c r="A802" s="1"/>
      <c r="B802" s="1"/>
      <c r="C802" s="1"/>
      <c r="D802" s="1"/>
      <c r="E802" s="1"/>
      <c r="F802" s="1"/>
      <c r="G802" s="1"/>
      <c r="H802" s="1"/>
      <c r="I802" s="1"/>
    </row>
    <row r="803" spans="1:9" ht="12.75" customHeight="1">
      <c r="A803" s="1"/>
      <c r="B803" s="1"/>
      <c r="C803" s="1"/>
      <c r="D803" s="1"/>
      <c r="E803" s="1"/>
      <c r="F803" s="1"/>
      <c r="G803" s="1"/>
      <c r="H803" s="1"/>
      <c r="I803" s="1"/>
    </row>
    <row r="804" spans="1:9" ht="12.75" customHeight="1">
      <c r="A804" s="1"/>
      <c r="B804" s="1"/>
      <c r="C804" s="1"/>
      <c r="D804" s="1"/>
      <c r="E804" s="1"/>
      <c r="F804" s="1"/>
      <c r="G804" s="1"/>
      <c r="H804" s="1"/>
      <c r="I804" s="1"/>
    </row>
    <row r="805" spans="1:9" ht="12.75" customHeight="1">
      <c r="A805" s="1"/>
      <c r="B805" s="1"/>
      <c r="C805" s="1"/>
      <c r="D805" s="1"/>
      <c r="E805" s="1"/>
      <c r="F805" s="1"/>
      <c r="G805" s="1"/>
      <c r="H805" s="1"/>
      <c r="I805" s="1"/>
    </row>
    <row r="806" spans="1:9" ht="12.75" customHeight="1">
      <c r="A806" s="1"/>
      <c r="B806" s="1"/>
      <c r="C806" s="1"/>
      <c r="D806" s="1"/>
      <c r="E806" s="1"/>
      <c r="F806" s="1"/>
      <c r="G806" s="1"/>
      <c r="H806" s="1"/>
      <c r="I806" s="1"/>
    </row>
    <row r="807" spans="1:9" ht="12.75" customHeight="1">
      <c r="A807" s="1"/>
      <c r="B807" s="1"/>
      <c r="C807" s="1"/>
      <c r="D807" s="1"/>
      <c r="E807" s="1"/>
      <c r="F807" s="1"/>
      <c r="G807" s="1"/>
      <c r="H807" s="1"/>
      <c r="I807" s="1"/>
    </row>
    <row r="808" spans="1:9" ht="12.75" customHeight="1">
      <c r="A808" s="1"/>
      <c r="B808" s="1"/>
      <c r="C808" s="1"/>
      <c r="D808" s="1"/>
      <c r="E808" s="1"/>
      <c r="F808" s="1"/>
      <c r="G808" s="1"/>
      <c r="H808" s="1"/>
      <c r="I808" s="1"/>
    </row>
    <row r="809" spans="1:9" ht="12.75" customHeight="1">
      <c r="A809" s="1"/>
      <c r="B809" s="1"/>
      <c r="C809" s="1"/>
      <c r="D809" s="1"/>
      <c r="E809" s="1"/>
      <c r="F809" s="1"/>
      <c r="G809" s="1"/>
      <c r="H809" s="1"/>
      <c r="I809" s="1"/>
    </row>
    <row r="810" spans="1:9" ht="12.75" customHeight="1">
      <c r="A810" s="1"/>
      <c r="B810" s="1"/>
      <c r="C810" s="1"/>
      <c r="D810" s="1"/>
      <c r="E810" s="1"/>
      <c r="F810" s="1"/>
      <c r="G810" s="1"/>
      <c r="H810" s="1"/>
      <c r="I810" s="1"/>
    </row>
    <row r="811" spans="1:9" ht="12.75" customHeight="1">
      <c r="A811" s="1"/>
      <c r="B811" s="1"/>
      <c r="C811" s="1"/>
      <c r="D811" s="1"/>
      <c r="E811" s="1"/>
      <c r="F811" s="1"/>
      <c r="G811" s="1"/>
      <c r="H811" s="1"/>
      <c r="I811" s="1"/>
    </row>
    <row r="812" spans="1:9" ht="12.75" customHeight="1">
      <c r="A812" s="1"/>
      <c r="B812" s="1"/>
      <c r="C812" s="1"/>
      <c r="D812" s="1"/>
      <c r="E812" s="1"/>
      <c r="F812" s="1"/>
      <c r="G812" s="1"/>
      <c r="H812" s="1"/>
      <c r="I812" s="1"/>
    </row>
    <row r="813" spans="1:9" ht="12.75" customHeight="1">
      <c r="A813" s="1"/>
      <c r="B813" s="1"/>
      <c r="C813" s="1"/>
      <c r="D813" s="1"/>
      <c r="E813" s="1"/>
      <c r="F813" s="1"/>
      <c r="G813" s="1"/>
      <c r="H813" s="1"/>
      <c r="I813" s="1"/>
    </row>
    <row r="814" spans="1:9" ht="12.75" customHeight="1">
      <c r="A814" s="1"/>
      <c r="B814" s="1"/>
      <c r="C814" s="1"/>
      <c r="D814" s="1"/>
      <c r="E814" s="1"/>
      <c r="F814" s="1"/>
      <c r="G814" s="1"/>
      <c r="H814" s="1"/>
      <c r="I814" s="1"/>
    </row>
    <row r="815" spans="1:9" ht="12.75" customHeight="1">
      <c r="A815" s="1"/>
      <c r="B815" s="1"/>
      <c r="C815" s="1"/>
      <c r="D815" s="1"/>
      <c r="E815" s="1"/>
      <c r="F815" s="1"/>
      <c r="G815" s="1"/>
      <c r="H815" s="1"/>
      <c r="I815" s="1"/>
    </row>
    <row r="816" spans="1:9" ht="12.75" customHeight="1">
      <c r="A816" s="1"/>
      <c r="B816" s="1"/>
      <c r="C816" s="1"/>
      <c r="D816" s="1"/>
      <c r="E816" s="1"/>
      <c r="F816" s="1"/>
      <c r="G816" s="1"/>
      <c r="H816" s="1"/>
      <c r="I816" s="1"/>
    </row>
    <row r="817" spans="1:9" ht="12.75" customHeight="1">
      <c r="A817" s="1"/>
      <c r="B817" s="1"/>
      <c r="C817" s="1"/>
      <c r="D817" s="1"/>
      <c r="E817" s="1"/>
      <c r="F817" s="1"/>
      <c r="G817" s="1"/>
      <c r="H817" s="1"/>
      <c r="I817" s="1"/>
    </row>
    <row r="818" spans="1:9" ht="12.75" customHeight="1">
      <c r="A818" s="1"/>
      <c r="B818" s="1"/>
      <c r="C818" s="1"/>
      <c r="D818" s="1"/>
      <c r="E818" s="1"/>
      <c r="F818" s="1"/>
      <c r="G818" s="1"/>
      <c r="H818" s="1"/>
      <c r="I818" s="1"/>
    </row>
    <row r="819" spans="1:9" ht="12.75" customHeight="1">
      <c r="A819" s="1"/>
      <c r="B819" s="1"/>
      <c r="C819" s="1"/>
      <c r="D819" s="1"/>
      <c r="E819" s="1"/>
      <c r="F819" s="1"/>
      <c r="G819" s="1"/>
      <c r="H819" s="1"/>
      <c r="I819" s="1"/>
    </row>
    <row r="820" spans="1:9" ht="12.75" customHeight="1">
      <c r="A820" s="1"/>
      <c r="B820" s="1"/>
      <c r="C820" s="1"/>
      <c r="D820" s="1"/>
      <c r="E820" s="1"/>
      <c r="F820" s="1"/>
      <c r="G820" s="1"/>
      <c r="H820" s="1"/>
      <c r="I820" s="1"/>
    </row>
    <row r="821" spans="1:9" ht="12.75" customHeight="1">
      <c r="A821" s="1"/>
      <c r="B821" s="1"/>
      <c r="C821" s="1"/>
      <c r="D821" s="1"/>
      <c r="E821" s="1"/>
      <c r="F821" s="1"/>
      <c r="G821" s="1"/>
      <c r="H821" s="1"/>
      <c r="I821" s="1"/>
    </row>
    <row r="822" spans="1:9" ht="12.75" customHeight="1">
      <c r="A822" s="1"/>
      <c r="B822" s="1"/>
      <c r="C822" s="1"/>
      <c r="D822" s="1"/>
      <c r="E822" s="1"/>
      <c r="F822" s="1"/>
      <c r="G822" s="1"/>
      <c r="H822" s="1"/>
      <c r="I822" s="1"/>
    </row>
    <row r="823" spans="1:9" ht="12.75" customHeight="1">
      <c r="A823" s="1"/>
      <c r="B823" s="1"/>
      <c r="C823" s="1"/>
      <c r="D823" s="1"/>
      <c r="E823" s="1"/>
      <c r="F823" s="1"/>
      <c r="G823" s="1"/>
      <c r="H823" s="1"/>
      <c r="I823" s="1"/>
    </row>
    <row r="824" spans="1:9" ht="12.75" customHeight="1">
      <c r="A824" s="1"/>
      <c r="B824" s="1"/>
      <c r="C824" s="1"/>
      <c r="D824" s="1"/>
      <c r="E824" s="1"/>
      <c r="F824" s="1"/>
      <c r="G824" s="1"/>
      <c r="H824" s="1"/>
      <c r="I824" s="1"/>
    </row>
    <row r="825" spans="1:9" ht="12.75" customHeight="1">
      <c r="A825" s="1"/>
      <c r="B825" s="1"/>
      <c r="C825" s="1"/>
      <c r="D825" s="1"/>
      <c r="E825" s="1"/>
      <c r="F825" s="1"/>
      <c r="G825" s="1"/>
      <c r="H825" s="1"/>
      <c r="I825" s="1"/>
    </row>
    <row r="826" spans="1:9" ht="12.75" customHeight="1">
      <c r="A826" s="1"/>
      <c r="B826" s="1"/>
      <c r="C826" s="1"/>
      <c r="D826" s="1"/>
      <c r="E826" s="1"/>
      <c r="F826" s="1"/>
      <c r="G826" s="1"/>
      <c r="H826" s="1"/>
      <c r="I826" s="1"/>
    </row>
    <row r="827" spans="1:9" ht="12.75" customHeight="1">
      <c r="A827" s="1"/>
      <c r="B827" s="1"/>
      <c r="C827" s="1"/>
      <c r="D827" s="1"/>
      <c r="E827" s="1"/>
      <c r="F827" s="1"/>
      <c r="G827" s="1"/>
      <c r="H827" s="1"/>
      <c r="I827" s="1"/>
    </row>
    <row r="828" spans="1:9" ht="12.75" customHeight="1">
      <c r="A828" s="1"/>
      <c r="B828" s="1"/>
      <c r="C828" s="1"/>
      <c r="D828" s="1"/>
      <c r="E828" s="1"/>
      <c r="F828" s="1"/>
      <c r="G828" s="1"/>
      <c r="H828" s="1"/>
      <c r="I828" s="1"/>
    </row>
    <row r="829" spans="1:9" ht="12.75" customHeight="1">
      <c r="A829" s="1"/>
      <c r="B829" s="1"/>
      <c r="C829" s="1"/>
      <c r="D829" s="1"/>
      <c r="E829" s="1"/>
      <c r="F829" s="1"/>
      <c r="G829" s="1"/>
      <c r="H829" s="1"/>
      <c r="I829" s="1"/>
    </row>
    <row r="830" spans="1:9" ht="12.75" customHeight="1">
      <c r="A830" s="1"/>
      <c r="B830" s="1"/>
      <c r="C830" s="1"/>
      <c r="D830" s="1"/>
      <c r="E830" s="1"/>
      <c r="F830" s="1"/>
      <c r="G830" s="1"/>
      <c r="H830" s="1"/>
      <c r="I830" s="1"/>
    </row>
    <row r="831" spans="1:9" ht="12.75" customHeight="1">
      <c r="A831" s="1"/>
      <c r="B831" s="1"/>
      <c r="C831" s="1"/>
      <c r="D831" s="1"/>
      <c r="E831" s="1"/>
      <c r="F831" s="1"/>
      <c r="G831" s="1"/>
      <c r="H831" s="1"/>
      <c r="I831" s="1"/>
    </row>
    <row r="832" spans="1:9" ht="12.75" customHeight="1">
      <c r="A832" s="1"/>
      <c r="B832" s="1"/>
      <c r="C832" s="1"/>
      <c r="D832" s="1"/>
      <c r="E832" s="1"/>
      <c r="F832" s="1"/>
      <c r="G832" s="1"/>
      <c r="H832" s="1"/>
      <c r="I832" s="1"/>
    </row>
    <row r="833" spans="1:9" ht="12.75" customHeight="1">
      <c r="A833" s="1"/>
      <c r="B833" s="1"/>
      <c r="C833" s="1"/>
      <c r="D833" s="1"/>
      <c r="E833" s="1"/>
      <c r="F833" s="1"/>
      <c r="G833" s="1"/>
      <c r="H833" s="1"/>
      <c r="I833" s="1"/>
    </row>
    <row r="834" spans="1:9" ht="12.75" customHeight="1">
      <c r="A834" s="1"/>
      <c r="B834" s="1"/>
      <c r="C834" s="1"/>
      <c r="D834" s="1"/>
      <c r="E834" s="1"/>
      <c r="F834" s="1"/>
      <c r="G834" s="1"/>
      <c r="H834" s="1"/>
      <c r="I834" s="1"/>
    </row>
    <row r="835" spans="1:9" ht="12.75" customHeight="1">
      <c r="A835" s="1"/>
      <c r="B835" s="1"/>
      <c r="C835" s="1"/>
      <c r="D835" s="1"/>
      <c r="E835" s="1"/>
      <c r="F835" s="1"/>
      <c r="G835" s="1"/>
      <c r="H835" s="1"/>
      <c r="I835" s="1"/>
    </row>
    <row r="836" spans="1:9" ht="12.75" customHeight="1">
      <c r="A836" s="1"/>
      <c r="B836" s="1"/>
      <c r="C836" s="1"/>
      <c r="D836" s="1"/>
      <c r="E836" s="1"/>
      <c r="F836" s="1"/>
      <c r="G836" s="1"/>
      <c r="H836" s="1"/>
      <c r="I836" s="1"/>
    </row>
    <row r="837" spans="1:9" ht="12.75" customHeight="1">
      <c r="A837" s="1"/>
      <c r="B837" s="1"/>
      <c r="C837" s="1"/>
      <c r="D837" s="1"/>
      <c r="E837" s="1"/>
      <c r="F837" s="1"/>
      <c r="G837" s="1"/>
      <c r="H837" s="1"/>
      <c r="I837" s="1"/>
    </row>
    <row r="838" spans="1:9" ht="12.75" customHeight="1">
      <c r="A838" s="1"/>
      <c r="B838" s="1"/>
      <c r="C838" s="1"/>
      <c r="D838" s="1"/>
      <c r="E838" s="1"/>
      <c r="F838" s="1"/>
      <c r="G838" s="1"/>
      <c r="H838" s="1"/>
      <c r="I838" s="1"/>
    </row>
    <row r="839" spans="1:9" ht="12.75" customHeight="1">
      <c r="A839" s="1"/>
      <c r="B839" s="1"/>
      <c r="C839" s="1"/>
      <c r="D839" s="1"/>
      <c r="E839" s="1"/>
      <c r="F839" s="1"/>
      <c r="G839" s="1"/>
      <c r="H839" s="1"/>
      <c r="I839" s="1"/>
    </row>
    <row r="840" spans="1:9" ht="12.75" customHeight="1">
      <c r="A840" s="1"/>
      <c r="B840" s="1"/>
      <c r="C840" s="1"/>
      <c r="D840" s="1"/>
      <c r="E840" s="1"/>
      <c r="F840" s="1"/>
      <c r="G840" s="1"/>
      <c r="H840" s="1"/>
      <c r="I840" s="1"/>
    </row>
    <row r="841" spans="1:9" ht="12.75" customHeight="1">
      <c r="A841" s="1"/>
      <c r="B841" s="1"/>
      <c r="C841" s="1"/>
      <c r="D841" s="1"/>
      <c r="E841" s="1"/>
      <c r="F841" s="1"/>
      <c r="G841" s="1"/>
      <c r="H841" s="1"/>
      <c r="I841" s="1"/>
    </row>
    <row r="842" spans="1:9" ht="12.75" customHeight="1">
      <c r="A842" s="1"/>
      <c r="B842" s="1"/>
      <c r="C842" s="1"/>
      <c r="D842" s="1"/>
      <c r="E842" s="1"/>
      <c r="F842" s="1"/>
      <c r="G842" s="1"/>
      <c r="H842" s="1"/>
      <c r="I842" s="1"/>
    </row>
    <row r="843" spans="1:9" ht="12.75" customHeight="1">
      <c r="A843" s="1"/>
      <c r="B843" s="1"/>
      <c r="C843" s="1"/>
      <c r="D843" s="1"/>
      <c r="E843" s="1"/>
      <c r="F843" s="1"/>
      <c r="G843" s="1"/>
      <c r="H843" s="1"/>
      <c r="I843" s="1"/>
    </row>
    <row r="844" spans="1:9" ht="12.75" customHeight="1">
      <c r="A844" s="1"/>
      <c r="B844" s="1"/>
      <c r="C844" s="1"/>
      <c r="D844" s="1"/>
      <c r="E844" s="1"/>
      <c r="F844" s="1"/>
      <c r="G844" s="1"/>
      <c r="H844" s="1"/>
      <c r="I844" s="1"/>
    </row>
    <row r="845" spans="1:9" ht="12.75" customHeight="1">
      <c r="A845" s="1"/>
      <c r="B845" s="1"/>
      <c r="C845" s="1"/>
      <c r="D845" s="1"/>
      <c r="E845" s="1"/>
      <c r="F845" s="1"/>
      <c r="G845" s="1"/>
      <c r="H845" s="1"/>
      <c r="I845" s="1"/>
    </row>
    <row r="846" spans="1:9" ht="12.75" customHeight="1">
      <c r="A846" s="1"/>
      <c r="B846" s="1"/>
      <c r="C846" s="1"/>
      <c r="D846" s="1"/>
      <c r="E846" s="1"/>
      <c r="F846" s="1"/>
      <c r="G846" s="1"/>
      <c r="H846" s="1"/>
      <c r="I846" s="1"/>
    </row>
    <row r="847" spans="1:9" ht="12.75" customHeight="1">
      <c r="A847" s="1"/>
      <c r="B847" s="1"/>
      <c r="C847" s="1"/>
      <c r="D847" s="1"/>
      <c r="E847" s="1"/>
      <c r="F847" s="1"/>
      <c r="G847" s="1"/>
      <c r="H847" s="1"/>
      <c r="I847" s="1"/>
    </row>
    <row r="848" spans="1:9" ht="12.75" customHeight="1">
      <c r="A848" s="1"/>
      <c r="B848" s="1"/>
      <c r="C848" s="1"/>
      <c r="D848" s="1"/>
      <c r="E848" s="1"/>
      <c r="F848" s="1"/>
      <c r="G848" s="1"/>
      <c r="H848" s="1"/>
      <c r="I848" s="1"/>
    </row>
    <row r="849" spans="1:9" ht="12.75" customHeight="1">
      <c r="A849" s="1"/>
      <c r="B849" s="1"/>
      <c r="C849" s="1"/>
      <c r="D849" s="1"/>
      <c r="E849" s="1"/>
      <c r="F849" s="1"/>
      <c r="G849" s="1"/>
      <c r="H849" s="1"/>
      <c r="I849" s="1"/>
    </row>
    <row r="850" spans="1:9" ht="12.75" customHeight="1">
      <c r="A850" s="1"/>
      <c r="B850" s="1"/>
      <c r="C850" s="1"/>
      <c r="D850" s="1"/>
      <c r="E850" s="1"/>
      <c r="F850" s="1"/>
      <c r="G850" s="1"/>
      <c r="H850" s="1"/>
      <c r="I850" s="1"/>
    </row>
    <row r="851" spans="1:9" ht="12.75" customHeight="1">
      <c r="A851" s="1"/>
      <c r="B851" s="1"/>
      <c r="C851" s="1"/>
      <c r="D851" s="1"/>
      <c r="E851" s="1"/>
      <c r="F851" s="1"/>
      <c r="G851" s="1"/>
      <c r="H851" s="1"/>
      <c r="I851" s="1"/>
    </row>
    <row r="852" spans="1:9" ht="12.75" customHeight="1">
      <c r="A852" s="1"/>
      <c r="B852" s="1"/>
      <c r="C852" s="1"/>
      <c r="D852" s="1"/>
      <c r="E852" s="1"/>
      <c r="F852" s="1"/>
      <c r="G852" s="1"/>
      <c r="H852" s="1"/>
      <c r="I852" s="1"/>
    </row>
    <row r="853" spans="1:9" ht="12.75" customHeight="1">
      <c r="A853" s="1"/>
      <c r="B853" s="1"/>
      <c r="C853" s="1"/>
      <c r="D853" s="1"/>
      <c r="E853" s="1"/>
      <c r="F853" s="1"/>
      <c r="G853" s="1"/>
      <c r="H853" s="1"/>
      <c r="I853" s="1"/>
    </row>
    <row r="854" spans="1:9" ht="12.75" customHeight="1">
      <c r="A854" s="1"/>
      <c r="B854" s="1"/>
      <c r="C854" s="1"/>
      <c r="D854" s="1"/>
      <c r="E854" s="1"/>
      <c r="F854" s="1"/>
      <c r="G854" s="1"/>
      <c r="H854" s="1"/>
      <c r="I854" s="1"/>
    </row>
    <row r="855" spans="1:9" ht="12.75" customHeight="1">
      <c r="A855" s="1"/>
      <c r="B855" s="1"/>
      <c r="C855" s="1"/>
      <c r="D855" s="1"/>
      <c r="E855" s="1"/>
      <c r="F855" s="1"/>
      <c r="G855" s="1"/>
      <c r="H855" s="1"/>
      <c r="I855" s="1"/>
    </row>
    <row r="856" spans="1:9" ht="12.75" customHeight="1">
      <c r="A856" s="1"/>
      <c r="B856" s="1"/>
      <c r="C856" s="1"/>
      <c r="D856" s="1"/>
      <c r="E856" s="1"/>
      <c r="F856" s="1"/>
      <c r="G856" s="1"/>
      <c r="H856" s="1"/>
      <c r="I856" s="1"/>
    </row>
    <row r="857" spans="1:9" ht="12.75" customHeight="1">
      <c r="A857" s="1"/>
      <c r="B857" s="1"/>
      <c r="C857" s="1"/>
      <c r="D857" s="1"/>
      <c r="E857" s="1"/>
      <c r="F857" s="1"/>
      <c r="G857" s="1"/>
      <c r="H857" s="1"/>
      <c r="I857" s="1"/>
    </row>
    <row r="858" spans="1:9" ht="12.75" customHeight="1">
      <c r="A858" s="1"/>
      <c r="B858" s="1"/>
      <c r="C858" s="1"/>
      <c r="D858" s="1"/>
      <c r="E858" s="1"/>
      <c r="F858" s="1"/>
      <c r="G858" s="1"/>
      <c r="H858" s="1"/>
      <c r="I858" s="1"/>
    </row>
    <row r="859" spans="1:9" ht="12.75" customHeight="1">
      <c r="A859" s="1"/>
      <c r="B859" s="1"/>
      <c r="C859" s="1"/>
      <c r="D859" s="1"/>
      <c r="E859" s="1"/>
      <c r="F859" s="1"/>
      <c r="G859" s="1"/>
      <c r="H859" s="1"/>
      <c r="I859" s="1"/>
    </row>
    <row r="860" spans="1:9" ht="12.75" customHeight="1">
      <c r="A860" s="1"/>
      <c r="B860" s="1"/>
      <c r="C860" s="1"/>
      <c r="D860" s="1"/>
      <c r="E860" s="1"/>
      <c r="F860" s="1"/>
      <c r="G860" s="1"/>
      <c r="H860" s="1"/>
      <c r="I860" s="1"/>
    </row>
    <row r="861" spans="1:9" ht="12.75" customHeight="1">
      <c r="A861" s="1"/>
      <c r="B861" s="1"/>
      <c r="C861" s="1"/>
      <c r="D861" s="1"/>
      <c r="E861" s="1"/>
      <c r="F861" s="1"/>
      <c r="G861" s="1"/>
      <c r="H861" s="1"/>
      <c r="I861" s="1"/>
    </row>
    <row r="862" spans="1:9" ht="12.75" customHeight="1">
      <c r="A862" s="1"/>
      <c r="B862" s="1"/>
      <c r="C862" s="1"/>
      <c r="D862" s="1"/>
      <c r="E862" s="1"/>
      <c r="F862" s="1"/>
      <c r="G862" s="1"/>
      <c r="H862" s="1"/>
      <c r="I862" s="1"/>
    </row>
    <row r="863" spans="1:9" ht="12.75" customHeight="1">
      <c r="A863" s="1"/>
      <c r="B863" s="1"/>
      <c r="C863" s="1"/>
      <c r="D863" s="1"/>
      <c r="E863" s="1"/>
      <c r="F863" s="1"/>
      <c r="G863" s="1"/>
      <c r="H863" s="1"/>
      <c r="I863" s="1"/>
    </row>
    <row r="864" spans="1:9" ht="12.75" customHeight="1">
      <c r="A864" s="1"/>
      <c r="B864" s="1"/>
      <c r="C864" s="1"/>
      <c r="D864" s="1"/>
      <c r="E864" s="1"/>
      <c r="F864" s="1"/>
      <c r="G864" s="1"/>
      <c r="H864" s="1"/>
      <c r="I864" s="1"/>
    </row>
    <row r="865" spans="1:9" ht="12.75" customHeight="1">
      <c r="A865" s="1"/>
      <c r="B865" s="1"/>
      <c r="C865" s="1"/>
      <c r="D865" s="1"/>
      <c r="E865" s="1"/>
      <c r="F865" s="1"/>
      <c r="G865" s="1"/>
      <c r="H865" s="1"/>
      <c r="I865" s="1"/>
    </row>
    <row r="866" spans="1:9" ht="12.75" customHeight="1">
      <c r="A866" s="1"/>
      <c r="B866" s="1"/>
      <c r="C866" s="1"/>
      <c r="D866" s="1"/>
      <c r="E866" s="1"/>
      <c r="F866" s="1"/>
      <c r="G866" s="1"/>
      <c r="H866" s="1"/>
      <c r="I866" s="1"/>
    </row>
    <row r="867" spans="1:9" ht="12.75" customHeight="1">
      <c r="A867" s="1"/>
      <c r="B867" s="1"/>
      <c r="C867" s="1"/>
      <c r="D867" s="1"/>
      <c r="E867" s="1"/>
      <c r="F867" s="1"/>
      <c r="G867" s="1"/>
      <c r="H867" s="1"/>
      <c r="I867" s="1"/>
    </row>
    <row r="868" spans="1:9" ht="12.75" customHeight="1">
      <c r="A868" s="1"/>
      <c r="B868" s="1"/>
      <c r="C868" s="1"/>
      <c r="D868" s="1"/>
      <c r="E868" s="1"/>
      <c r="F868" s="1"/>
      <c r="G868" s="1"/>
      <c r="H868" s="1"/>
      <c r="I868" s="1"/>
    </row>
    <row r="869" spans="1:9" ht="12.75" customHeight="1">
      <c r="A869" s="1"/>
      <c r="B869" s="1"/>
      <c r="C869" s="1"/>
      <c r="D869" s="1"/>
      <c r="E869" s="1"/>
      <c r="F869" s="1"/>
      <c r="G869" s="1"/>
      <c r="H869" s="1"/>
      <c r="I869" s="1"/>
    </row>
    <row r="870" spans="1:9" ht="12.75" customHeight="1">
      <c r="A870" s="1"/>
      <c r="B870" s="1"/>
      <c r="C870" s="1"/>
      <c r="D870" s="1"/>
      <c r="E870" s="1"/>
      <c r="F870" s="1"/>
      <c r="G870" s="1"/>
      <c r="H870" s="1"/>
      <c r="I870" s="1"/>
    </row>
    <row r="871" spans="1:9" ht="12.75" customHeight="1">
      <c r="A871" s="1"/>
      <c r="B871" s="1"/>
      <c r="C871" s="1"/>
      <c r="D871" s="1"/>
      <c r="E871" s="1"/>
      <c r="F871" s="1"/>
      <c r="G871" s="1"/>
      <c r="H871" s="1"/>
      <c r="I871" s="1"/>
    </row>
    <row r="872" spans="1:9" ht="12.75" customHeight="1">
      <c r="A872" s="1"/>
      <c r="B872" s="1"/>
      <c r="C872" s="1"/>
      <c r="D872" s="1"/>
      <c r="E872" s="1"/>
      <c r="F872" s="1"/>
      <c r="G872" s="1"/>
      <c r="H872" s="1"/>
      <c r="I872" s="1"/>
    </row>
    <row r="873" spans="1:9" ht="12.75" customHeight="1">
      <c r="A873" s="1"/>
      <c r="B873" s="1"/>
      <c r="C873" s="1"/>
      <c r="D873" s="1"/>
      <c r="E873" s="1"/>
      <c r="F873" s="1"/>
      <c r="G873" s="1"/>
      <c r="H873" s="1"/>
      <c r="I873" s="1"/>
    </row>
    <row r="874" spans="1:9" ht="12.75" customHeight="1">
      <c r="A874" s="1"/>
      <c r="B874" s="1"/>
      <c r="C874" s="1"/>
      <c r="D874" s="1"/>
      <c r="E874" s="1"/>
      <c r="F874" s="1"/>
      <c r="G874" s="1"/>
      <c r="H874" s="1"/>
      <c r="I874" s="1"/>
    </row>
    <row r="875" spans="1:9" ht="12.75" customHeight="1">
      <c r="A875" s="1"/>
      <c r="B875" s="1"/>
      <c r="C875" s="1"/>
      <c r="D875" s="1"/>
      <c r="E875" s="1"/>
      <c r="F875" s="1"/>
      <c r="G875" s="1"/>
      <c r="H875" s="1"/>
      <c r="I875" s="1"/>
    </row>
    <row r="876" spans="1:9" ht="12.75" customHeight="1">
      <c r="A876" s="1"/>
      <c r="B876" s="1"/>
      <c r="C876" s="1"/>
      <c r="D876" s="1"/>
      <c r="E876" s="1"/>
      <c r="F876" s="1"/>
      <c r="G876" s="1"/>
      <c r="H876" s="1"/>
      <c r="I876" s="1"/>
    </row>
    <row r="877" spans="1:9" ht="12.75" customHeight="1">
      <c r="A877" s="1"/>
      <c r="B877" s="1"/>
      <c r="C877" s="1"/>
      <c r="D877" s="1"/>
      <c r="E877" s="1"/>
      <c r="F877" s="1"/>
      <c r="G877" s="1"/>
      <c r="H877" s="1"/>
      <c r="I877" s="1"/>
    </row>
    <row r="878" spans="1:9" ht="12.75" customHeight="1">
      <c r="A878" s="1"/>
      <c r="B878" s="1"/>
      <c r="C878" s="1"/>
      <c r="D878" s="1"/>
      <c r="E878" s="1"/>
      <c r="F878" s="1"/>
      <c r="G878" s="1"/>
      <c r="H878" s="1"/>
      <c r="I878" s="1"/>
    </row>
    <row r="879" spans="1:9" ht="12.75" customHeight="1">
      <c r="A879" s="1"/>
      <c r="B879" s="1"/>
      <c r="C879" s="1"/>
      <c r="D879" s="1"/>
      <c r="E879" s="1"/>
      <c r="F879" s="1"/>
      <c r="G879" s="1"/>
      <c r="H879" s="1"/>
      <c r="I879" s="1"/>
    </row>
    <row r="880" spans="1:9" ht="12.75" customHeight="1">
      <c r="A880" s="1"/>
      <c r="B880" s="1"/>
      <c r="C880" s="1"/>
      <c r="D880" s="1"/>
      <c r="E880" s="1"/>
      <c r="F880" s="1"/>
      <c r="G880" s="1"/>
      <c r="H880" s="1"/>
      <c r="I880" s="1"/>
    </row>
    <row r="881" spans="1:9" ht="12.75" customHeight="1">
      <c r="A881" s="1"/>
      <c r="B881" s="1"/>
      <c r="C881" s="1"/>
      <c r="D881" s="1"/>
      <c r="E881" s="1"/>
      <c r="F881" s="1"/>
      <c r="G881" s="1"/>
      <c r="H881" s="1"/>
      <c r="I881" s="1"/>
    </row>
    <row r="882" spans="1:9" ht="12.75" customHeight="1">
      <c r="A882" s="1"/>
      <c r="B882" s="1"/>
      <c r="C882" s="1"/>
      <c r="D882" s="1"/>
      <c r="E882" s="1"/>
      <c r="F882" s="1"/>
      <c r="G882" s="1"/>
      <c r="H882" s="1"/>
      <c r="I882" s="1"/>
    </row>
    <row r="883" spans="1:9" ht="12.75" customHeight="1">
      <c r="A883" s="1"/>
      <c r="B883" s="1"/>
      <c r="C883" s="1"/>
      <c r="D883" s="1"/>
      <c r="E883" s="1"/>
      <c r="F883" s="1"/>
      <c r="G883" s="1"/>
      <c r="H883" s="1"/>
      <c r="I883" s="1"/>
    </row>
    <row r="884" spans="1:9" ht="12.75" customHeight="1">
      <c r="A884" s="1"/>
      <c r="B884" s="1"/>
      <c r="C884" s="1"/>
      <c r="D884" s="1"/>
      <c r="E884" s="1"/>
      <c r="F884" s="1"/>
      <c r="G884" s="1"/>
      <c r="H884" s="1"/>
      <c r="I884" s="1"/>
    </row>
    <row r="885" spans="1:9" ht="12.75" customHeight="1">
      <c r="A885" s="1"/>
      <c r="B885" s="1"/>
      <c r="C885" s="1"/>
      <c r="D885" s="1"/>
      <c r="E885" s="1"/>
      <c r="F885" s="1"/>
      <c r="G885" s="1"/>
      <c r="H885" s="1"/>
      <c r="I885" s="1"/>
    </row>
    <row r="886" spans="1:9" ht="12.75" customHeight="1">
      <c r="A886" s="1"/>
      <c r="B886" s="1"/>
      <c r="C886" s="1"/>
      <c r="D886" s="1"/>
      <c r="E886" s="1"/>
      <c r="F886" s="1"/>
      <c r="G886" s="1"/>
      <c r="H886" s="1"/>
      <c r="I886" s="1"/>
    </row>
    <row r="887" spans="1:9" ht="12.75" customHeight="1">
      <c r="A887" s="1"/>
      <c r="B887" s="1"/>
      <c r="C887" s="1"/>
      <c r="D887" s="1"/>
      <c r="E887" s="1"/>
      <c r="F887" s="1"/>
      <c r="G887" s="1"/>
      <c r="H887" s="1"/>
      <c r="I887" s="1"/>
    </row>
    <row r="888" spans="1:9" ht="12.75" customHeight="1">
      <c r="A888" s="1"/>
      <c r="B888" s="1"/>
      <c r="C888" s="1"/>
      <c r="D888" s="1"/>
      <c r="E888" s="1"/>
      <c r="F888" s="1"/>
      <c r="G888" s="1"/>
      <c r="H888" s="1"/>
      <c r="I888" s="1"/>
    </row>
    <row r="889" spans="1:9" ht="12.75" customHeight="1">
      <c r="A889" s="1"/>
      <c r="B889" s="1"/>
      <c r="C889" s="1"/>
      <c r="D889" s="1"/>
      <c r="E889" s="1"/>
      <c r="F889" s="1"/>
      <c r="G889" s="1"/>
      <c r="H889" s="1"/>
      <c r="I889" s="1"/>
    </row>
    <row r="890" spans="1:9" ht="12.75" customHeight="1">
      <c r="A890" s="1"/>
      <c r="B890" s="1"/>
      <c r="C890" s="1"/>
      <c r="D890" s="1"/>
      <c r="E890" s="1"/>
      <c r="F890" s="1"/>
      <c r="G890" s="1"/>
      <c r="H890" s="1"/>
      <c r="I890" s="1"/>
    </row>
    <row r="891" spans="1:9" ht="12.75" customHeight="1">
      <c r="A891" s="1"/>
      <c r="B891" s="1"/>
      <c r="C891" s="1"/>
      <c r="D891" s="1"/>
      <c r="E891" s="1"/>
      <c r="F891" s="1"/>
      <c r="G891" s="1"/>
      <c r="H891" s="1"/>
      <c r="I891" s="1"/>
    </row>
    <row r="892" spans="1:9" ht="12.75" customHeight="1">
      <c r="A892" s="1"/>
      <c r="B892" s="1"/>
      <c r="C892" s="1"/>
      <c r="D892" s="1"/>
      <c r="E892" s="1"/>
      <c r="F892" s="1"/>
      <c r="G892" s="1"/>
      <c r="H892" s="1"/>
      <c r="I892" s="1"/>
    </row>
    <row r="893" spans="1:9" ht="12.75" customHeight="1">
      <c r="A893" s="1"/>
      <c r="B893" s="1"/>
      <c r="C893" s="1"/>
      <c r="D893" s="1"/>
      <c r="E893" s="1"/>
      <c r="F893" s="1"/>
      <c r="G893" s="1"/>
      <c r="H893" s="1"/>
      <c r="I893" s="1"/>
    </row>
    <row r="894" spans="1:9" ht="12.75" customHeight="1">
      <c r="A894" s="1"/>
      <c r="B894" s="1"/>
      <c r="C894" s="1"/>
      <c r="D894" s="1"/>
      <c r="E894" s="1"/>
      <c r="F894" s="1"/>
      <c r="G894" s="1"/>
      <c r="H894" s="1"/>
      <c r="I894" s="1"/>
    </row>
    <row r="895" spans="1:9" ht="12.75" customHeight="1">
      <c r="A895" s="1"/>
      <c r="B895" s="1"/>
      <c r="C895" s="1"/>
      <c r="D895" s="1"/>
      <c r="E895" s="1"/>
      <c r="F895" s="1"/>
      <c r="G895" s="1"/>
      <c r="H895" s="1"/>
      <c r="I895" s="1"/>
    </row>
    <row r="896" spans="1:9" ht="12.75" customHeight="1">
      <c r="A896" s="1"/>
      <c r="B896" s="1"/>
      <c r="C896" s="1"/>
      <c r="D896" s="1"/>
      <c r="E896" s="1"/>
      <c r="F896" s="1"/>
      <c r="G896" s="1"/>
      <c r="H896" s="1"/>
      <c r="I896" s="1"/>
    </row>
    <row r="897" spans="1:9" ht="12.75" customHeight="1">
      <c r="A897" s="1"/>
      <c r="B897" s="1"/>
      <c r="C897" s="1"/>
      <c r="D897" s="1"/>
      <c r="E897" s="1"/>
      <c r="F897" s="1"/>
      <c r="G897" s="1"/>
      <c r="H897" s="1"/>
      <c r="I897" s="1"/>
    </row>
    <row r="898" spans="1:9" ht="12.75" customHeight="1">
      <c r="A898" s="1"/>
      <c r="B898" s="1"/>
      <c r="C898" s="1"/>
      <c r="D898" s="1"/>
      <c r="E898" s="1"/>
      <c r="F898" s="1"/>
      <c r="G898" s="1"/>
      <c r="H898" s="1"/>
      <c r="I898" s="1"/>
    </row>
    <row r="899" spans="1:9" ht="12.75" customHeight="1">
      <c r="A899" s="1"/>
      <c r="B899" s="1"/>
      <c r="C899" s="1"/>
      <c r="D899" s="1"/>
      <c r="E899" s="1"/>
      <c r="F899" s="1"/>
      <c r="G899" s="1"/>
      <c r="H899" s="1"/>
      <c r="I899" s="1"/>
    </row>
    <row r="900" spans="1:9" ht="12.75" customHeight="1">
      <c r="A900" s="1"/>
      <c r="B900" s="1"/>
      <c r="C900" s="1"/>
      <c r="D900" s="1"/>
      <c r="E900" s="1"/>
      <c r="F900" s="1"/>
      <c r="G900" s="1"/>
      <c r="H900" s="1"/>
      <c r="I900" s="1"/>
    </row>
    <row r="901" spans="1:9" ht="12.75" customHeight="1">
      <c r="A901" s="1"/>
      <c r="B901" s="1"/>
      <c r="C901" s="1"/>
      <c r="D901" s="1"/>
      <c r="E901" s="1"/>
      <c r="F901" s="1"/>
      <c r="G901" s="1"/>
      <c r="H901" s="1"/>
      <c r="I901" s="1"/>
    </row>
    <row r="902" spans="1:9" ht="12.75" customHeight="1">
      <c r="A902" s="1"/>
      <c r="B902" s="1"/>
      <c r="C902" s="1"/>
      <c r="D902" s="1"/>
      <c r="E902" s="1"/>
      <c r="F902" s="1"/>
      <c r="G902" s="1"/>
      <c r="H902" s="1"/>
      <c r="I902" s="1"/>
    </row>
    <row r="903" spans="1:9" ht="12.75" customHeight="1">
      <c r="A903" s="1"/>
      <c r="B903" s="1"/>
      <c r="C903" s="1"/>
      <c r="D903" s="1"/>
      <c r="E903" s="1"/>
      <c r="F903" s="1"/>
      <c r="G903" s="1"/>
      <c r="H903" s="1"/>
      <c r="I903" s="1"/>
    </row>
    <row r="904" spans="1:9" ht="12.75" customHeight="1">
      <c r="A904" s="1"/>
      <c r="B904" s="1"/>
      <c r="C904" s="1"/>
      <c r="D904" s="1"/>
      <c r="E904" s="1"/>
      <c r="F904" s="1"/>
      <c r="G904" s="1"/>
      <c r="H904" s="1"/>
      <c r="I904" s="1"/>
    </row>
    <row r="905" spans="1:9" ht="12.75" customHeight="1">
      <c r="A905" s="1"/>
      <c r="B905" s="1"/>
      <c r="C905" s="1"/>
      <c r="D905" s="1"/>
      <c r="E905" s="1"/>
      <c r="F905" s="1"/>
      <c r="G905" s="1"/>
      <c r="H905" s="1"/>
      <c r="I905" s="1"/>
    </row>
    <row r="906" spans="1:9" ht="12.75" customHeight="1">
      <c r="A906" s="1"/>
      <c r="B906" s="1"/>
      <c r="C906" s="1"/>
      <c r="D906" s="1"/>
      <c r="E906" s="1"/>
      <c r="F906" s="1"/>
      <c r="G906" s="1"/>
      <c r="H906" s="1"/>
      <c r="I906" s="1"/>
    </row>
    <row r="907" spans="1:9" ht="12.75" customHeight="1">
      <c r="A907" s="1"/>
      <c r="B907" s="1"/>
      <c r="C907" s="1"/>
      <c r="D907" s="1"/>
      <c r="E907" s="1"/>
      <c r="F907" s="1"/>
      <c r="G907" s="1"/>
      <c r="H907" s="1"/>
      <c r="I907" s="1"/>
    </row>
    <row r="908" spans="1:9" ht="12.75" customHeight="1">
      <c r="A908" s="1"/>
      <c r="B908" s="1"/>
      <c r="C908" s="1"/>
      <c r="D908" s="1"/>
      <c r="E908" s="1"/>
      <c r="F908" s="1"/>
      <c r="G908" s="1"/>
      <c r="H908" s="1"/>
      <c r="I908" s="1"/>
    </row>
    <row r="909" spans="1:9" ht="12.75" customHeight="1">
      <c r="A909" s="1"/>
      <c r="B909" s="1"/>
      <c r="C909" s="1"/>
      <c r="D909" s="1"/>
      <c r="E909" s="1"/>
      <c r="F909" s="1"/>
      <c r="G909" s="1"/>
      <c r="H909" s="1"/>
      <c r="I909" s="1"/>
    </row>
    <row r="910" spans="1:9" ht="12.75" customHeight="1">
      <c r="A910" s="1"/>
      <c r="B910" s="1"/>
      <c r="C910" s="1"/>
      <c r="D910" s="1"/>
      <c r="E910" s="1"/>
      <c r="F910" s="1"/>
      <c r="G910" s="1"/>
      <c r="H910" s="1"/>
      <c r="I910" s="1"/>
    </row>
    <row r="911" spans="1:9" ht="12.75" customHeight="1">
      <c r="A911" s="1"/>
      <c r="B911" s="1"/>
      <c r="C911" s="1"/>
      <c r="D911" s="1"/>
      <c r="E911" s="1"/>
      <c r="F911" s="1"/>
      <c r="G911" s="1"/>
      <c r="H911" s="1"/>
      <c r="I911" s="1"/>
    </row>
    <row r="912" spans="1:9" ht="12.75" customHeight="1">
      <c r="A912" s="1"/>
      <c r="B912" s="1"/>
      <c r="C912" s="1"/>
      <c r="D912" s="1"/>
      <c r="E912" s="1"/>
      <c r="F912" s="1"/>
      <c r="G912" s="1"/>
      <c r="H912" s="1"/>
      <c r="I912" s="1"/>
    </row>
    <row r="913" spans="1:9" ht="12.75" customHeight="1">
      <c r="A913" s="1"/>
      <c r="B913" s="1"/>
      <c r="C913" s="1"/>
      <c r="D913" s="1"/>
      <c r="E913" s="1"/>
      <c r="F913" s="1"/>
      <c r="G913" s="1"/>
      <c r="H913" s="1"/>
      <c r="I913" s="1"/>
    </row>
    <row r="914" spans="1:9" ht="12.75" customHeight="1">
      <c r="A914" s="1"/>
      <c r="B914" s="1"/>
      <c r="C914" s="1"/>
      <c r="D914" s="1"/>
      <c r="E914" s="1"/>
      <c r="F914" s="1"/>
      <c r="G914" s="1"/>
      <c r="H914" s="1"/>
      <c r="I914" s="1"/>
    </row>
    <row r="915" spans="1:9" ht="12.75" customHeight="1">
      <c r="A915" s="1"/>
      <c r="B915" s="1"/>
      <c r="C915" s="1"/>
      <c r="D915" s="1"/>
      <c r="E915" s="1"/>
      <c r="F915" s="1"/>
      <c r="G915" s="1"/>
      <c r="H915" s="1"/>
      <c r="I915" s="1"/>
    </row>
    <row r="916" spans="1:9" ht="12.75" customHeight="1">
      <c r="A916" s="1"/>
      <c r="B916" s="1"/>
      <c r="C916" s="1"/>
      <c r="D916" s="1"/>
      <c r="E916" s="1"/>
      <c r="F916" s="1"/>
      <c r="G916" s="1"/>
      <c r="H916" s="1"/>
      <c r="I916" s="1"/>
    </row>
    <row r="917" spans="1:9" ht="12.75" customHeight="1">
      <c r="A917" s="1"/>
      <c r="B917" s="1"/>
      <c r="C917" s="1"/>
      <c r="D917" s="1"/>
      <c r="E917" s="1"/>
      <c r="F917" s="1"/>
      <c r="G917" s="1"/>
      <c r="H917" s="1"/>
      <c r="I917" s="1"/>
    </row>
    <row r="918" spans="1:9" ht="12.75" customHeight="1">
      <c r="A918" s="1"/>
      <c r="B918" s="1"/>
      <c r="C918" s="1"/>
      <c r="D918" s="1"/>
      <c r="E918" s="1"/>
      <c r="F918" s="1"/>
      <c r="G918" s="1"/>
      <c r="H918" s="1"/>
      <c r="I918" s="1"/>
    </row>
    <row r="919" spans="1:9" ht="12.75" customHeight="1">
      <c r="A919" s="1"/>
      <c r="B919" s="1"/>
      <c r="C919" s="1"/>
      <c r="D919" s="1"/>
      <c r="E919" s="1"/>
      <c r="F919" s="1"/>
      <c r="G919" s="1"/>
      <c r="H919" s="1"/>
      <c r="I919" s="1"/>
    </row>
    <row r="920" spans="1:9" ht="12.75" customHeight="1">
      <c r="A920" s="1"/>
      <c r="B920" s="1"/>
      <c r="C920" s="1"/>
      <c r="D920" s="1"/>
      <c r="E920" s="1"/>
      <c r="F920" s="1"/>
      <c r="G920" s="1"/>
      <c r="H920" s="1"/>
      <c r="I920" s="1"/>
    </row>
    <row r="921" spans="1:9" ht="12.75" customHeight="1">
      <c r="A921" s="1"/>
      <c r="B921" s="1"/>
      <c r="C921" s="1"/>
      <c r="D921" s="1"/>
      <c r="E921" s="1"/>
      <c r="F921" s="1"/>
      <c r="G921" s="1"/>
      <c r="H921" s="1"/>
      <c r="I921" s="1"/>
    </row>
    <row r="922" spans="1:9" ht="12.75" customHeight="1">
      <c r="A922" s="1"/>
      <c r="B922" s="1"/>
      <c r="C922" s="1"/>
      <c r="D922" s="1"/>
      <c r="E922" s="1"/>
      <c r="F922" s="1"/>
      <c r="G922" s="1"/>
      <c r="H922" s="1"/>
      <c r="I922" s="1"/>
    </row>
    <row r="923" spans="1:9" ht="12.75" customHeight="1">
      <c r="A923" s="1"/>
      <c r="B923" s="1"/>
      <c r="C923" s="1"/>
      <c r="D923" s="1"/>
      <c r="E923" s="1"/>
      <c r="F923" s="1"/>
      <c r="G923" s="1"/>
      <c r="H923" s="1"/>
      <c r="I923" s="1"/>
    </row>
    <row r="924" spans="1:9" ht="12.75" customHeight="1">
      <c r="A924" s="1"/>
      <c r="B924" s="1"/>
      <c r="C924" s="1"/>
      <c r="D924" s="1"/>
      <c r="E924" s="1"/>
      <c r="F924" s="1"/>
      <c r="G924" s="1"/>
      <c r="H924" s="1"/>
      <c r="I924" s="1"/>
    </row>
    <row r="925" spans="1:9" ht="12.75" customHeight="1">
      <c r="A925" s="1"/>
      <c r="B925" s="1"/>
      <c r="C925" s="1"/>
      <c r="D925" s="1"/>
      <c r="E925" s="1"/>
      <c r="F925" s="1"/>
      <c r="G925" s="1"/>
      <c r="H925" s="1"/>
      <c r="I925" s="1"/>
    </row>
    <row r="926" spans="1:9" ht="12.75" customHeight="1">
      <c r="A926" s="1"/>
      <c r="B926" s="1"/>
      <c r="C926" s="1"/>
      <c r="D926" s="1"/>
      <c r="E926" s="1"/>
      <c r="F926" s="1"/>
      <c r="G926" s="1"/>
      <c r="H926" s="1"/>
      <c r="I926" s="1"/>
    </row>
    <row r="927" spans="1:9" ht="12.75" customHeight="1">
      <c r="A927" s="1"/>
      <c r="B927" s="1"/>
      <c r="C927" s="1"/>
      <c r="D927" s="1"/>
      <c r="E927" s="1"/>
      <c r="F927" s="1"/>
      <c r="G927" s="1"/>
      <c r="H927" s="1"/>
      <c r="I927" s="1"/>
    </row>
    <row r="928" spans="1:9" ht="12.75" customHeight="1">
      <c r="A928" s="1"/>
      <c r="B928" s="1"/>
      <c r="C928" s="1"/>
      <c r="D928" s="1"/>
      <c r="E928" s="1"/>
      <c r="F928" s="1"/>
      <c r="G928" s="1"/>
      <c r="H928" s="1"/>
      <c r="I928" s="1"/>
    </row>
    <row r="929" spans="1:9" ht="12.75" customHeight="1">
      <c r="A929" s="1"/>
      <c r="B929" s="1"/>
      <c r="C929" s="1"/>
      <c r="D929" s="1"/>
      <c r="E929" s="1"/>
      <c r="F929" s="1"/>
      <c r="G929" s="1"/>
      <c r="H929" s="1"/>
      <c r="I929" s="1"/>
    </row>
    <row r="930" spans="1:9" ht="12.75" customHeight="1">
      <c r="A930" s="1"/>
      <c r="B930" s="1"/>
      <c r="C930" s="1"/>
      <c r="D930" s="1"/>
      <c r="E930" s="1"/>
      <c r="F930" s="1"/>
      <c r="G930" s="1"/>
      <c r="H930" s="1"/>
      <c r="I930" s="1"/>
    </row>
    <row r="931" spans="1:9" ht="12.75" customHeight="1">
      <c r="A931" s="1"/>
      <c r="B931" s="1"/>
      <c r="C931" s="1"/>
      <c r="D931" s="1"/>
      <c r="E931" s="1"/>
      <c r="F931" s="1"/>
      <c r="G931" s="1"/>
      <c r="H931" s="1"/>
      <c r="I931" s="1"/>
    </row>
    <row r="932" spans="1:9" ht="12.75" customHeight="1">
      <c r="A932" s="1"/>
      <c r="B932" s="1"/>
      <c r="C932" s="1"/>
      <c r="D932" s="1"/>
      <c r="E932" s="1"/>
      <c r="F932" s="1"/>
      <c r="G932" s="1"/>
      <c r="H932" s="1"/>
      <c r="I932" s="1"/>
    </row>
    <row r="933" spans="1:9" ht="12.75" customHeight="1">
      <c r="A933" s="1"/>
      <c r="B933" s="1"/>
      <c r="C933" s="1"/>
      <c r="D933" s="1"/>
      <c r="E933" s="1"/>
      <c r="F933" s="1"/>
      <c r="G933" s="1"/>
      <c r="H933" s="1"/>
      <c r="I933" s="1"/>
    </row>
    <row r="934" spans="1:9" ht="12.75" customHeight="1">
      <c r="A934" s="1"/>
      <c r="B934" s="1"/>
      <c r="C934" s="1"/>
      <c r="D934" s="1"/>
      <c r="E934" s="1"/>
      <c r="F934" s="1"/>
      <c r="G934" s="1"/>
      <c r="H934" s="1"/>
      <c r="I934" s="1"/>
    </row>
    <row r="935" spans="1:9" ht="12.75" customHeight="1">
      <c r="A935" s="1"/>
      <c r="B935" s="1"/>
      <c r="C935" s="1"/>
      <c r="D935" s="1"/>
      <c r="E935" s="1"/>
      <c r="F935" s="1"/>
      <c r="G935" s="1"/>
      <c r="H935" s="1"/>
      <c r="I935" s="1"/>
    </row>
    <row r="936" spans="1:9" ht="12.75" customHeight="1">
      <c r="A936" s="1"/>
      <c r="B936" s="1"/>
      <c r="C936" s="1"/>
      <c r="D936" s="1"/>
      <c r="E936" s="1"/>
      <c r="F936" s="1"/>
      <c r="G936" s="1"/>
      <c r="H936" s="1"/>
      <c r="I936" s="1"/>
    </row>
    <row r="937" spans="1:9" ht="12.75" customHeight="1">
      <c r="A937" s="1"/>
      <c r="B937" s="1"/>
      <c r="C937" s="1"/>
      <c r="D937" s="1"/>
      <c r="E937" s="1"/>
      <c r="F937" s="1"/>
      <c r="G937" s="1"/>
      <c r="H937" s="1"/>
      <c r="I937" s="1"/>
    </row>
    <row r="938" spans="1:9" ht="12.75" customHeight="1">
      <c r="A938" s="1"/>
      <c r="B938" s="1"/>
      <c r="C938" s="1"/>
      <c r="D938" s="1"/>
      <c r="E938" s="1"/>
      <c r="F938" s="1"/>
      <c r="G938" s="1"/>
      <c r="H938" s="1"/>
      <c r="I938" s="1"/>
    </row>
    <row r="939" spans="1:9" ht="12.75" customHeight="1">
      <c r="A939" s="1"/>
      <c r="B939" s="1"/>
      <c r="C939" s="1"/>
      <c r="D939" s="1"/>
      <c r="E939" s="1"/>
      <c r="F939" s="1"/>
      <c r="G939" s="1"/>
      <c r="H939" s="1"/>
      <c r="I939" s="1"/>
    </row>
    <row r="940" spans="1:9" ht="12.75" customHeight="1">
      <c r="A940" s="1"/>
      <c r="B940" s="1"/>
      <c r="C940" s="1"/>
      <c r="D940" s="1"/>
      <c r="E940" s="1"/>
      <c r="F940" s="1"/>
      <c r="G940" s="1"/>
      <c r="H940" s="1"/>
      <c r="I940" s="1"/>
    </row>
    <row r="941" spans="1:9" ht="12.75" customHeight="1">
      <c r="A941" s="1"/>
      <c r="B941" s="1"/>
      <c r="C941" s="1"/>
      <c r="D941" s="1"/>
      <c r="E941" s="1"/>
      <c r="F941" s="1"/>
      <c r="G941" s="1"/>
      <c r="H941" s="1"/>
      <c r="I941" s="1"/>
    </row>
    <row r="942" spans="1:9" ht="12.75" customHeight="1">
      <c r="A942" s="1"/>
      <c r="B942" s="1"/>
      <c r="C942" s="1"/>
      <c r="D942" s="1"/>
      <c r="E942" s="1"/>
      <c r="F942" s="1"/>
      <c r="G942" s="1"/>
      <c r="H942" s="1"/>
      <c r="I942" s="1"/>
    </row>
    <row r="943" spans="1:9" ht="12.75" customHeight="1">
      <c r="A943" s="1"/>
      <c r="B943" s="1"/>
      <c r="C943" s="1"/>
      <c r="D943" s="1"/>
      <c r="E943" s="1"/>
      <c r="F943" s="1"/>
      <c r="G943" s="1"/>
      <c r="H943" s="1"/>
      <c r="I943" s="1"/>
    </row>
    <row r="944" spans="1:9" ht="12.75" customHeight="1">
      <c r="A944" s="1"/>
      <c r="B944" s="1"/>
      <c r="C944" s="1"/>
      <c r="D944" s="1"/>
      <c r="E944" s="1"/>
      <c r="F944" s="1"/>
      <c r="G944" s="1"/>
      <c r="H944" s="1"/>
      <c r="I944" s="1"/>
    </row>
    <row r="945" spans="1:9" ht="12.75" customHeight="1">
      <c r="A945" s="1"/>
      <c r="B945" s="1"/>
      <c r="C945" s="1"/>
      <c r="D945" s="1"/>
      <c r="E945" s="1"/>
      <c r="F945" s="1"/>
      <c r="G945" s="1"/>
      <c r="H945" s="1"/>
      <c r="I945" s="1"/>
    </row>
    <row r="946" spans="1:9" ht="12.75" customHeight="1">
      <c r="A946" s="1"/>
      <c r="B946" s="1"/>
      <c r="C946" s="1"/>
      <c r="D946" s="1"/>
      <c r="E946" s="1"/>
      <c r="F946" s="1"/>
      <c r="G946" s="1"/>
      <c r="H946" s="1"/>
      <c r="I946" s="1"/>
    </row>
    <row r="947" spans="1:9" ht="12.75" customHeight="1">
      <c r="A947" s="1"/>
      <c r="B947" s="1"/>
      <c r="C947" s="1"/>
      <c r="D947" s="1"/>
      <c r="E947" s="1"/>
      <c r="F947" s="1"/>
      <c r="G947" s="1"/>
      <c r="H947" s="1"/>
      <c r="I947" s="1"/>
    </row>
    <row r="948" spans="1:9" ht="12.75" customHeight="1">
      <c r="A948" s="1"/>
      <c r="B948" s="1"/>
      <c r="C948" s="1"/>
      <c r="D948" s="1"/>
      <c r="E948" s="1"/>
      <c r="F948" s="1"/>
      <c r="G948" s="1"/>
      <c r="H948" s="1"/>
      <c r="I948" s="1"/>
    </row>
    <row r="949" spans="1:9" ht="12.75" customHeight="1">
      <c r="A949" s="1"/>
      <c r="B949" s="1"/>
      <c r="C949" s="1"/>
      <c r="D949" s="1"/>
      <c r="E949" s="1"/>
      <c r="F949" s="1"/>
      <c r="G949" s="1"/>
      <c r="H949" s="1"/>
      <c r="I949" s="1"/>
    </row>
    <row r="950" spans="1:9" ht="12.75" customHeight="1">
      <c r="A950" s="1"/>
      <c r="B950" s="1"/>
      <c r="C950" s="1"/>
      <c r="D950" s="1"/>
      <c r="E950" s="1"/>
      <c r="F950" s="1"/>
      <c r="G950" s="1"/>
      <c r="H950" s="1"/>
      <c r="I950" s="1"/>
    </row>
    <row r="951" spans="1:9" ht="12.75" customHeight="1">
      <c r="A951" s="1"/>
      <c r="B951" s="1"/>
      <c r="C951" s="1"/>
      <c r="D951" s="1"/>
      <c r="E951" s="1"/>
      <c r="F951" s="1"/>
      <c r="G951" s="1"/>
      <c r="H951" s="1"/>
      <c r="I951" s="1"/>
    </row>
    <row r="952" spans="1:9" ht="12.75" customHeight="1">
      <c r="A952" s="1"/>
      <c r="B952" s="1"/>
      <c r="C952" s="1"/>
      <c r="D952" s="1"/>
      <c r="E952" s="1"/>
      <c r="F952" s="1"/>
      <c r="G952" s="1"/>
      <c r="H952" s="1"/>
      <c r="I952" s="1"/>
    </row>
    <row r="953" spans="1:9" ht="12.75" customHeight="1">
      <c r="A953" s="1"/>
      <c r="B953" s="1"/>
      <c r="C953" s="1"/>
      <c r="D953" s="1"/>
      <c r="E953" s="1"/>
      <c r="F953" s="1"/>
      <c r="G953" s="1"/>
      <c r="H953" s="1"/>
      <c r="I953" s="1"/>
    </row>
    <row r="954" spans="1:9" ht="12.75" customHeight="1">
      <c r="A954" s="1"/>
      <c r="B954" s="1"/>
      <c r="C954" s="1"/>
      <c r="D954" s="1"/>
      <c r="E954" s="1"/>
      <c r="F954" s="1"/>
      <c r="G954" s="1"/>
      <c r="H954" s="1"/>
      <c r="I954" s="1"/>
    </row>
    <row r="955" spans="1:9" ht="12.75" customHeight="1">
      <c r="A955" s="1"/>
      <c r="B955" s="1"/>
      <c r="C955" s="1"/>
      <c r="D955" s="1"/>
      <c r="E955" s="1"/>
      <c r="F955" s="1"/>
      <c r="G955" s="1"/>
      <c r="H955" s="1"/>
      <c r="I955" s="1"/>
    </row>
    <row r="956" spans="1:9" ht="12.75" customHeight="1">
      <c r="A956" s="1"/>
      <c r="B956" s="1"/>
      <c r="C956" s="1"/>
      <c r="D956" s="1"/>
      <c r="E956" s="1"/>
      <c r="F956" s="1"/>
      <c r="G956" s="1"/>
      <c r="H956" s="1"/>
      <c r="I956" s="1"/>
    </row>
    <row r="957" spans="1:9" ht="12.75" customHeight="1">
      <c r="A957" s="1"/>
      <c r="B957" s="1"/>
      <c r="C957" s="1"/>
      <c r="D957" s="1"/>
      <c r="E957" s="1"/>
      <c r="F957" s="1"/>
      <c r="G957" s="1"/>
      <c r="H957" s="1"/>
      <c r="I957" s="1"/>
    </row>
    <row r="958" spans="1:9" ht="12.75" customHeight="1">
      <c r="A958" s="1"/>
      <c r="B958" s="1"/>
      <c r="C958" s="1"/>
      <c r="D958" s="1"/>
      <c r="E958" s="1"/>
      <c r="F958" s="1"/>
      <c r="G958" s="1"/>
      <c r="H958" s="1"/>
      <c r="I958" s="1"/>
    </row>
    <row r="959" spans="1:9" ht="12.75" customHeight="1">
      <c r="A959" s="1"/>
      <c r="B959" s="1"/>
      <c r="C959" s="1"/>
      <c r="D959" s="1"/>
      <c r="E959" s="1"/>
      <c r="F959" s="1"/>
      <c r="G959" s="1"/>
      <c r="H959" s="1"/>
      <c r="I959" s="1"/>
    </row>
    <row r="960" spans="1:9" ht="12.75" customHeight="1">
      <c r="A960" s="1"/>
      <c r="B960" s="1"/>
      <c r="C960" s="1"/>
      <c r="D960" s="1"/>
      <c r="E960" s="1"/>
      <c r="F960" s="1"/>
      <c r="G960" s="1"/>
      <c r="H960" s="1"/>
      <c r="I960" s="1"/>
    </row>
    <row r="961" spans="1:9" ht="12.75" customHeight="1">
      <c r="A961" s="1"/>
      <c r="B961" s="1"/>
      <c r="C961" s="1"/>
      <c r="D961" s="1"/>
      <c r="E961" s="1"/>
      <c r="F961" s="1"/>
      <c r="G961" s="1"/>
      <c r="H961" s="1"/>
      <c r="I961" s="1"/>
    </row>
    <row r="962" spans="1:9" ht="12.75" customHeight="1">
      <c r="A962" s="1"/>
      <c r="B962" s="1"/>
      <c r="C962" s="1"/>
      <c r="D962" s="1"/>
      <c r="E962" s="1"/>
      <c r="F962" s="1"/>
      <c r="G962" s="1"/>
      <c r="H962" s="1"/>
      <c r="I962" s="1"/>
    </row>
    <row r="963" spans="1:9" ht="12.75" customHeight="1">
      <c r="A963" s="1"/>
      <c r="B963" s="1"/>
      <c r="C963" s="1"/>
      <c r="D963" s="1"/>
      <c r="E963" s="1"/>
      <c r="F963" s="1"/>
      <c r="G963" s="1"/>
      <c r="H963" s="1"/>
      <c r="I963" s="1"/>
    </row>
    <row r="964" spans="1:9" ht="12.75" customHeight="1">
      <c r="A964" s="1"/>
      <c r="B964" s="1"/>
      <c r="C964" s="1"/>
      <c r="D964" s="1"/>
      <c r="E964" s="1"/>
      <c r="F964" s="1"/>
      <c r="G964" s="1"/>
      <c r="H964" s="1"/>
      <c r="I964" s="1"/>
    </row>
    <row r="965" spans="1:9" ht="12.75" customHeight="1">
      <c r="A965" s="1"/>
      <c r="B965" s="1"/>
      <c r="C965" s="1"/>
      <c r="D965" s="1"/>
      <c r="E965" s="1"/>
      <c r="F965" s="1"/>
      <c r="G965" s="1"/>
      <c r="H965" s="1"/>
      <c r="I965" s="1"/>
    </row>
    <row r="966" spans="1:9" ht="12.75" customHeight="1">
      <c r="A966" s="1"/>
      <c r="B966" s="1"/>
      <c r="C966" s="1"/>
      <c r="D966" s="1"/>
      <c r="E966" s="1"/>
      <c r="F966" s="1"/>
      <c r="G966" s="1"/>
      <c r="H966" s="1"/>
      <c r="I966" s="1"/>
    </row>
    <row r="967" spans="1:9" ht="12.75" customHeight="1">
      <c r="A967" s="1"/>
      <c r="B967" s="1"/>
      <c r="C967" s="1"/>
      <c r="D967" s="1"/>
      <c r="E967" s="1"/>
      <c r="F967" s="1"/>
      <c r="G967" s="1"/>
      <c r="H967" s="1"/>
      <c r="I967" s="1"/>
    </row>
    <row r="968" spans="1:9" ht="12.75" customHeight="1">
      <c r="A968" s="1"/>
      <c r="B968" s="1"/>
      <c r="C968" s="1"/>
      <c r="D968" s="1"/>
      <c r="E968" s="1"/>
      <c r="F968" s="1"/>
      <c r="G968" s="1"/>
      <c r="H968" s="1"/>
      <c r="I968" s="1"/>
    </row>
    <row r="969" spans="1:9" ht="12.75" customHeight="1">
      <c r="A969" s="1"/>
      <c r="B969" s="1"/>
      <c r="C969" s="1"/>
      <c r="D969" s="1"/>
      <c r="E969" s="1"/>
      <c r="F969" s="1"/>
      <c r="G969" s="1"/>
      <c r="H969" s="1"/>
      <c r="I969" s="1"/>
    </row>
    <row r="970" spans="1:9" ht="12.75" customHeight="1">
      <c r="A970" s="1"/>
      <c r="B970" s="1"/>
      <c r="C970" s="1"/>
      <c r="D970" s="1"/>
      <c r="E970" s="1"/>
      <c r="F970" s="1"/>
      <c r="G970" s="1"/>
      <c r="H970" s="1"/>
      <c r="I970" s="1"/>
    </row>
    <row r="971" spans="1:9" ht="12.75" customHeight="1">
      <c r="A971" s="1"/>
      <c r="B971" s="1"/>
      <c r="C971" s="1"/>
      <c r="D971" s="1"/>
      <c r="E971" s="1"/>
      <c r="F971" s="1"/>
      <c r="G971" s="1"/>
      <c r="H971" s="1"/>
      <c r="I971" s="1"/>
    </row>
    <row r="972" spans="1:9" ht="12.75" customHeight="1">
      <c r="A972" s="1"/>
      <c r="B972" s="1"/>
      <c r="C972" s="1"/>
      <c r="D972" s="1"/>
      <c r="E972" s="1"/>
      <c r="F972" s="1"/>
      <c r="G972" s="1"/>
      <c r="H972" s="1"/>
      <c r="I972" s="1"/>
    </row>
    <row r="973" spans="1:9" ht="12.75" customHeight="1">
      <c r="A973" s="1"/>
      <c r="B973" s="1"/>
      <c r="C973" s="1"/>
      <c r="D973" s="1"/>
      <c r="E973" s="1"/>
      <c r="F973" s="1"/>
      <c r="G973" s="1"/>
      <c r="H973" s="1"/>
      <c r="I973" s="1"/>
    </row>
    <row r="974" spans="1:9" ht="12.75" customHeight="1">
      <c r="A974" s="1"/>
      <c r="B974" s="1"/>
      <c r="C974" s="1"/>
      <c r="D974" s="1"/>
      <c r="E974" s="1"/>
      <c r="F974" s="1"/>
      <c r="G974" s="1"/>
      <c r="H974" s="1"/>
      <c r="I974" s="1"/>
    </row>
    <row r="975" spans="1:9" ht="12.75" customHeight="1">
      <c r="A975" s="1"/>
      <c r="B975" s="1"/>
      <c r="C975" s="1"/>
      <c r="D975" s="1"/>
      <c r="E975" s="1"/>
      <c r="F975" s="1"/>
      <c r="G975" s="1"/>
      <c r="H975" s="1"/>
      <c r="I975" s="1"/>
    </row>
    <row r="976" spans="1:9" ht="12.75" customHeight="1">
      <c r="A976" s="1"/>
      <c r="B976" s="1"/>
      <c r="C976" s="1"/>
      <c r="D976" s="1"/>
      <c r="E976" s="1"/>
      <c r="F976" s="1"/>
      <c r="G976" s="1"/>
      <c r="H976" s="1"/>
      <c r="I976" s="1"/>
    </row>
    <row r="977" spans="1:9" ht="12.75" customHeight="1">
      <c r="A977" s="1"/>
      <c r="B977" s="1"/>
      <c r="C977" s="1"/>
      <c r="D977" s="1"/>
      <c r="E977" s="1"/>
      <c r="F977" s="1"/>
      <c r="G977" s="1"/>
      <c r="H977" s="1"/>
      <c r="I977" s="1"/>
    </row>
    <row r="978" spans="1:9" ht="12.75" customHeight="1">
      <c r="A978" s="1"/>
      <c r="B978" s="1"/>
      <c r="C978" s="1"/>
      <c r="D978" s="1"/>
      <c r="E978" s="1"/>
      <c r="F978" s="1"/>
      <c r="G978" s="1"/>
      <c r="H978" s="1"/>
      <c r="I978" s="1"/>
    </row>
    <row r="979" spans="1:9" ht="12.75" customHeight="1">
      <c r="A979" s="1"/>
      <c r="B979" s="1"/>
      <c r="C979" s="1"/>
      <c r="D979" s="1"/>
      <c r="E979" s="1"/>
      <c r="F979" s="1"/>
      <c r="G979" s="1"/>
      <c r="H979" s="1"/>
      <c r="I979" s="1"/>
    </row>
    <row r="980" spans="1:9" ht="12.75" customHeight="1">
      <c r="A980" s="1"/>
      <c r="B980" s="1"/>
      <c r="C980" s="1"/>
      <c r="D980" s="1"/>
      <c r="E980" s="1"/>
      <c r="F980" s="1"/>
      <c r="G980" s="1"/>
      <c r="H980" s="1"/>
      <c r="I980" s="1"/>
    </row>
    <row r="981" spans="1:9" ht="12.75" customHeight="1">
      <c r="A981" s="1"/>
      <c r="B981" s="1"/>
      <c r="C981" s="1"/>
      <c r="D981" s="1"/>
      <c r="E981" s="1"/>
      <c r="F981" s="1"/>
      <c r="G981" s="1"/>
      <c r="H981" s="1"/>
      <c r="I981" s="1"/>
    </row>
    <row r="982" spans="1:9" ht="12.75" customHeight="1">
      <c r="A982" s="1"/>
      <c r="B982" s="1"/>
      <c r="C982" s="1"/>
      <c r="D982" s="1"/>
      <c r="E982" s="1"/>
      <c r="F982" s="1"/>
      <c r="G982" s="1"/>
      <c r="H982" s="1"/>
      <c r="I982" s="1"/>
    </row>
    <row r="983" spans="1:9" ht="12.75" customHeight="1">
      <c r="A983" s="1"/>
      <c r="B983" s="1"/>
      <c r="C983" s="1"/>
      <c r="D983" s="1"/>
      <c r="E983" s="1"/>
      <c r="F983" s="1"/>
      <c r="G983" s="1"/>
      <c r="H983" s="1"/>
      <c r="I983" s="1"/>
    </row>
    <row r="984" spans="1:9" ht="12.75" customHeight="1">
      <c r="A984" s="1"/>
      <c r="B984" s="1"/>
      <c r="C984" s="1"/>
      <c r="D984" s="1"/>
      <c r="E984" s="1"/>
      <c r="F984" s="1"/>
      <c r="G984" s="1"/>
      <c r="H984" s="1"/>
      <c r="I984" s="1"/>
    </row>
    <row r="985" spans="1:9" ht="12.75" customHeight="1">
      <c r="A985" s="1"/>
      <c r="B985" s="1"/>
      <c r="C985" s="1"/>
      <c r="D985" s="1"/>
      <c r="E985" s="1"/>
      <c r="F985" s="1"/>
      <c r="G985" s="1"/>
      <c r="H985" s="1"/>
      <c r="I985" s="1"/>
    </row>
    <row r="986" spans="1:9" ht="12.75" customHeight="1">
      <c r="A986" s="1"/>
      <c r="B986" s="1"/>
      <c r="C986" s="1"/>
      <c r="D986" s="1"/>
      <c r="E986" s="1"/>
      <c r="F986" s="1"/>
      <c r="G986" s="1"/>
      <c r="H986" s="1"/>
      <c r="I986" s="1"/>
    </row>
    <row r="987" spans="1:9" ht="12.75" customHeight="1">
      <c r="A987" s="1"/>
      <c r="B987" s="1"/>
      <c r="C987" s="1"/>
      <c r="D987" s="1"/>
      <c r="E987" s="1"/>
      <c r="F987" s="1"/>
      <c r="G987" s="1"/>
      <c r="H987" s="1"/>
      <c r="I987" s="1"/>
    </row>
    <row r="988" spans="1:9" ht="12.75" customHeight="1">
      <c r="A988" s="1"/>
      <c r="B988" s="1"/>
      <c r="C988" s="1"/>
      <c r="D988" s="1"/>
      <c r="E988" s="1"/>
      <c r="F988" s="1"/>
      <c r="G988" s="1"/>
      <c r="H988" s="1"/>
      <c r="I988" s="1"/>
    </row>
    <row r="989" spans="1:9" ht="12.75" customHeight="1">
      <c r="A989" s="1"/>
      <c r="B989" s="1"/>
      <c r="C989" s="1"/>
      <c r="D989" s="1"/>
      <c r="E989" s="1"/>
      <c r="F989" s="1"/>
      <c r="G989" s="1"/>
      <c r="H989" s="1"/>
      <c r="I989" s="1"/>
    </row>
  </sheetData>
  <mergeCells count="3">
    <mergeCell ref="E3:H3"/>
    <mergeCell ref="B35:D35"/>
    <mergeCell ref="E35:G35"/>
  </mergeCells>
  <pageMargins left="0.70866141732283472" right="0.6692913385826772" top="0.74803149606299213" bottom="0.74803149606299213" header="0.27559055118110237" footer="0.31496062992125984"/>
  <pageSetup paperSize="9" scale="75" orientation="portrait" r:id="rId1"/>
  <ignoredErrors>
    <ignoredError sqref="B33:G34 B36:D38 C35:D35" numberStoredAsText="1"/>
  </ignoredErrors>
</worksheet>
</file>

<file path=xl/worksheets/sheet15.xml><?xml version="1.0" encoding="utf-8"?>
<worksheet xmlns="http://schemas.openxmlformats.org/spreadsheetml/2006/main" xmlns:r="http://schemas.openxmlformats.org/officeDocument/2006/relationships">
  <dimension ref="A1:M966"/>
  <sheetViews>
    <sheetView showGridLines="0" workbookViewId="0">
      <selection activeCell="F17" sqref="F17:H17"/>
    </sheetView>
  </sheetViews>
  <sheetFormatPr baseColWidth="10" defaultColWidth="14.42578125" defaultRowHeight="15" customHeight="1"/>
  <cols>
    <col min="1" max="1" width="18.7109375" customWidth="1"/>
    <col min="2" max="7" width="10.85546875" customWidth="1"/>
    <col min="8" max="8" width="29.140625" customWidth="1"/>
    <col min="9" max="9" width="2" hidden="1" customWidth="1"/>
    <col min="10" max="10" width="0.140625" hidden="1" customWidth="1"/>
    <col min="11" max="11" width="2.140625" hidden="1" customWidth="1"/>
  </cols>
  <sheetData>
    <row r="1" spans="1:11" ht="24.75" customHeight="1">
      <c r="A1" s="268" t="s">
        <v>6</v>
      </c>
      <c r="B1" s="2"/>
      <c r="C1" s="3"/>
      <c r="D1" s="3"/>
      <c r="E1" s="3"/>
      <c r="F1" s="3"/>
      <c r="G1" s="3"/>
      <c r="H1" s="4" t="s">
        <v>0</v>
      </c>
      <c r="I1" s="3"/>
      <c r="J1" s="3"/>
      <c r="K1" s="3"/>
    </row>
    <row r="2" spans="1:11" ht="18" customHeight="1">
      <c r="A2" s="2"/>
      <c r="B2" s="2"/>
      <c r="C2" s="3"/>
      <c r="D2" s="3"/>
      <c r="E2" s="3"/>
      <c r="F2" s="3"/>
      <c r="G2" s="3"/>
      <c r="H2" s="5"/>
      <c r="I2" s="3"/>
      <c r="J2" s="3"/>
      <c r="K2" s="3"/>
    </row>
    <row r="3" spans="1:11" ht="18.75" customHeight="1">
      <c r="A3" s="70" t="s">
        <v>703</v>
      </c>
      <c r="B3" s="77"/>
      <c r="C3" s="77"/>
      <c r="D3" s="77"/>
      <c r="E3" s="77"/>
      <c r="F3" s="77"/>
      <c r="G3" s="77"/>
      <c r="H3" s="338" t="s">
        <v>704</v>
      </c>
      <c r="I3" s="3"/>
      <c r="J3" s="3"/>
      <c r="K3" s="3"/>
    </row>
    <row r="4" spans="1:11" ht="18.75" customHeight="1">
      <c r="A4" s="70" t="s">
        <v>256</v>
      </c>
      <c r="B4" s="77"/>
      <c r="C4" s="77"/>
      <c r="D4" s="77"/>
      <c r="E4" s="77"/>
      <c r="F4" s="77"/>
      <c r="G4" s="77"/>
      <c r="H4" s="13" t="s">
        <v>259</v>
      </c>
      <c r="I4" s="3"/>
      <c r="J4" s="3"/>
      <c r="K4" s="3"/>
    </row>
    <row r="5" spans="1:11" ht="12.75" customHeight="1">
      <c r="A5" s="10"/>
      <c r="B5" s="77"/>
      <c r="C5" s="77"/>
      <c r="D5" s="77"/>
      <c r="E5" s="77"/>
      <c r="F5" s="77"/>
      <c r="G5" s="77"/>
      <c r="H5" s="13"/>
      <c r="I5" s="3"/>
      <c r="J5" s="3"/>
      <c r="K5" s="3"/>
    </row>
    <row r="6" spans="1:11" ht="12.75" customHeight="1">
      <c r="A6" s="134"/>
      <c r="B6" s="391" t="s">
        <v>514</v>
      </c>
      <c r="C6" s="372"/>
      <c r="D6" s="372"/>
      <c r="E6" s="391" t="s">
        <v>515</v>
      </c>
      <c r="F6" s="372"/>
      <c r="G6" s="372"/>
      <c r="H6" s="135"/>
      <c r="I6" s="3"/>
      <c r="J6" s="3"/>
      <c r="K6" s="3"/>
    </row>
    <row r="7" spans="1:11" ht="15.75" customHeight="1">
      <c r="A7" s="134"/>
      <c r="B7" s="27" t="s">
        <v>7</v>
      </c>
      <c r="C7" s="136" t="s">
        <v>262</v>
      </c>
      <c r="D7" s="136" t="s">
        <v>263</v>
      </c>
      <c r="E7" s="27" t="s">
        <v>7</v>
      </c>
      <c r="F7" s="136" t="s">
        <v>262</v>
      </c>
      <c r="G7" s="136" t="s">
        <v>263</v>
      </c>
      <c r="H7" s="135"/>
      <c r="I7" s="3"/>
      <c r="J7" s="3"/>
      <c r="K7" s="3"/>
    </row>
    <row r="8" spans="1:11" ht="15.75" customHeight="1">
      <c r="A8" s="137" t="s">
        <v>264</v>
      </c>
      <c r="B8" s="138" t="s">
        <v>265</v>
      </c>
      <c r="C8" s="138" t="s">
        <v>266</v>
      </c>
      <c r="D8" s="138" t="s">
        <v>267</v>
      </c>
      <c r="E8" s="138" t="s">
        <v>268</v>
      </c>
      <c r="F8" s="138" t="s">
        <v>270</v>
      </c>
      <c r="G8" s="138" t="s">
        <v>272</v>
      </c>
      <c r="H8" s="156" t="s">
        <v>273</v>
      </c>
      <c r="I8" s="3"/>
      <c r="J8" s="3"/>
      <c r="K8" s="3"/>
    </row>
    <row r="9" spans="1:11" ht="18" customHeight="1">
      <c r="A9" s="140" t="s">
        <v>275</v>
      </c>
      <c r="B9" s="141">
        <v>34.799999999999997</v>
      </c>
      <c r="C9" s="141">
        <v>28.9</v>
      </c>
      <c r="D9" s="141">
        <v>40.9</v>
      </c>
      <c r="E9" s="141">
        <v>39.700000000000003</v>
      </c>
      <c r="F9" s="141">
        <v>34</v>
      </c>
      <c r="G9" s="141">
        <v>45.7</v>
      </c>
      <c r="H9" s="262" t="s">
        <v>278</v>
      </c>
      <c r="I9" s="3"/>
      <c r="J9" s="3"/>
      <c r="K9" s="3"/>
    </row>
    <row r="10" spans="1:11" ht="18" customHeight="1">
      <c r="A10" s="140" t="s">
        <v>280</v>
      </c>
      <c r="B10" s="141">
        <v>57.7</v>
      </c>
      <c r="C10" s="141">
        <v>58</v>
      </c>
      <c r="D10" s="141">
        <v>57.4</v>
      </c>
      <c r="E10" s="141">
        <v>52.7</v>
      </c>
      <c r="F10" s="141">
        <v>52.8</v>
      </c>
      <c r="G10" s="141">
        <v>52.7</v>
      </c>
      <c r="H10" s="262" t="s">
        <v>281</v>
      </c>
      <c r="I10" s="3"/>
      <c r="J10" s="3"/>
      <c r="K10" s="3"/>
    </row>
    <row r="11" spans="1:11" ht="18" customHeight="1">
      <c r="A11" s="140" t="s">
        <v>282</v>
      </c>
      <c r="B11" s="141">
        <v>2.2000000000000002</v>
      </c>
      <c r="C11" s="141">
        <v>3.3</v>
      </c>
      <c r="D11" s="141">
        <v>0.9</v>
      </c>
      <c r="E11" s="141">
        <v>2</v>
      </c>
      <c r="F11" s="141">
        <v>3.1</v>
      </c>
      <c r="G11" s="141">
        <v>0.7</v>
      </c>
      <c r="H11" s="262" t="s">
        <v>283</v>
      </c>
      <c r="I11" s="3"/>
      <c r="J11" s="3"/>
      <c r="K11" s="3"/>
    </row>
    <row r="12" spans="1:11" ht="18" customHeight="1">
      <c r="A12" s="140" t="s">
        <v>284</v>
      </c>
      <c r="B12" s="141">
        <v>5.4</v>
      </c>
      <c r="C12" s="141">
        <v>9.8000000000000007</v>
      </c>
      <c r="D12" s="141">
        <v>0.8</v>
      </c>
      <c r="E12" s="141">
        <v>5.6</v>
      </c>
      <c r="F12" s="141">
        <v>10.1</v>
      </c>
      <c r="G12" s="141">
        <v>0.9</v>
      </c>
      <c r="H12" s="262" t="s">
        <v>285</v>
      </c>
      <c r="I12" s="3"/>
      <c r="J12" s="3"/>
      <c r="K12" s="3"/>
    </row>
    <row r="13" spans="1:11" ht="12.75" customHeight="1">
      <c r="A13" s="144" t="s">
        <v>286</v>
      </c>
      <c r="B13" s="145">
        <v>100</v>
      </c>
      <c r="C13" s="145">
        <v>100</v>
      </c>
      <c r="D13" s="145">
        <v>100</v>
      </c>
      <c r="E13" s="145">
        <v>100</v>
      </c>
      <c r="F13" s="145">
        <v>100</v>
      </c>
      <c r="G13" s="145">
        <v>100</v>
      </c>
      <c r="H13" s="156" t="s">
        <v>7</v>
      </c>
      <c r="I13" s="6"/>
      <c r="J13" s="6"/>
      <c r="K13" s="6"/>
    </row>
    <row r="14" spans="1:11" ht="13.5" customHeight="1">
      <c r="A14" s="3"/>
      <c r="B14" s="77"/>
      <c r="C14" s="77"/>
      <c r="D14" s="147"/>
      <c r="E14" s="77"/>
      <c r="F14" s="77"/>
      <c r="G14" s="77"/>
      <c r="H14" s="3"/>
      <c r="I14" s="3"/>
      <c r="J14" s="3"/>
      <c r="K14" s="3"/>
    </row>
    <row r="15" spans="1:11" ht="13.5" customHeight="1">
      <c r="A15" s="3"/>
      <c r="B15" s="77"/>
      <c r="C15" s="77"/>
      <c r="D15" s="147"/>
      <c r="E15" s="77"/>
      <c r="F15" s="77"/>
      <c r="G15" s="77"/>
      <c r="H15" s="3"/>
      <c r="I15" s="3"/>
      <c r="J15" s="3"/>
      <c r="K15" s="3"/>
    </row>
    <row r="16" spans="1:11" ht="13.5" customHeight="1">
      <c r="A16" s="3"/>
      <c r="B16" s="77"/>
      <c r="C16" s="77"/>
      <c r="D16" s="147"/>
      <c r="E16" s="77"/>
      <c r="F16" s="77"/>
      <c r="G16" s="77"/>
      <c r="H16" s="3"/>
      <c r="I16" s="3"/>
      <c r="J16" s="3"/>
      <c r="K16" s="3"/>
    </row>
    <row r="17" spans="1:13" ht="18.75" customHeight="1">
      <c r="A17" s="70" t="s">
        <v>705</v>
      </c>
      <c r="B17" s="10"/>
      <c r="C17" s="3"/>
      <c r="D17" s="3"/>
      <c r="E17" s="3"/>
      <c r="F17" s="388" t="s">
        <v>706</v>
      </c>
      <c r="G17" s="372"/>
      <c r="H17" s="372"/>
      <c r="I17" s="3"/>
      <c r="J17" s="3"/>
      <c r="K17" s="3"/>
    </row>
    <row r="18" spans="1:13" ht="18.75" customHeight="1">
      <c r="A18" s="139" t="s">
        <v>293</v>
      </c>
      <c r="B18" s="10"/>
      <c r="C18" s="3"/>
      <c r="D18" s="3"/>
      <c r="E18" s="3"/>
      <c r="F18" s="3"/>
      <c r="G18" s="125"/>
      <c r="H18" s="15" t="s">
        <v>294</v>
      </c>
      <c r="I18" s="3"/>
      <c r="J18" s="3"/>
      <c r="K18" s="3"/>
      <c r="M18" s="370"/>
    </row>
    <row r="19" spans="1:13" ht="15.75" customHeight="1">
      <c r="A19" s="139"/>
      <c r="B19" s="3"/>
      <c r="C19" s="3"/>
      <c r="D19" s="3"/>
      <c r="E19" s="3"/>
      <c r="F19" s="3"/>
      <c r="G19" s="380" t="s">
        <v>296</v>
      </c>
      <c r="H19" s="372"/>
      <c r="I19" s="3"/>
      <c r="J19" s="3"/>
      <c r="K19" s="3"/>
      <c r="M19" s="370"/>
    </row>
    <row r="20" spans="1:13" ht="15.75" customHeight="1">
      <c r="A20" s="50"/>
      <c r="B20" s="3"/>
      <c r="C20" s="152"/>
      <c r="D20" s="154">
        <v>2018</v>
      </c>
      <c r="E20" s="154">
        <v>2017</v>
      </c>
      <c r="F20" s="306" t="s">
        <v>516</v>
      </c>
      <c r="H20" s="1"/>
      <c r="I20" s="3"/>
      <c r="J20" s="3"/>
      <c r="K20" s="3"/>
      <c r="M20" s="370"/>
    </row>
    <row r="21" spans="1:13" ht="18" customHeight="1">
      <c r="A21" s="155" t="s">
        <v>298</v>
      </c>
      <c r="B21" s="23"/>
      <c r="C21" s="23"/>
      <c r="D21" s="30"/>
      <c r="E21" s="30"/>
      <c r="F21" s="30"/>
      <c r="H21" s="156" t="s">
        <v>299</v>
      </c>
      <c r="I21" s="3"/>
      <c r="J21" s="3"/>
      <c r="K21" s="3"/>
      <c r="M21" s="370"/>
    </row>
    <row r="22" spans="1:13" ht="16.5" customHeight="1">
      <c r="A22" s="151" t="s">
        <v>231</v>
      </c>
      <c r="B22" s="147"/>
      <c r="C22" s="157"/>
      <c r="D22" s="158">
        <v>1.95</v>
      </c>
      <c r="E22" s="158">
        <v>1.96</v>
      </c>
      <c r="F22" s="159">
        <v>2</v>
      </c>
      <c r="H22" s="161" t="s">
        <v>9</v>
      </c>
      <c r="I22" s="3"/>
      <c r="J22" s="3"/>
      <c r="K22" s="3"/>
    </row>
    <row r="23" spans="1:13" ht="16.5" customHeight="1">
      <c r="A23" s="151" t="s">
        <v>232</v>
      </c>
      <c r="B23" s="147"/>
      <c r="C23" s="157"/>
      <c r="D23" s="158">
        <v>2.44</v>
      </c>
      <c r="E23" s="158">
        <v>2.46</v>
      </c>
      <c r="F23" s="159">
        <v>2.5</v>
      </c>
      <c r="H23" s="263" t="s">
        <v>277</v>
      </c>
      <c r="I23" s="3"/>
      <c r="J23" s="3"/>
      <c r="K23" s="3"/>
    </row>
    <row r="24" spans="1:13" ht="16.5" customHeight="1">
      <c r="A24" s="162" t="s">
        <v>97</v>
      </c>
      <c r="B24" s="163"/>
      <c r="C24" s="164"/>
      <c r="D24" s="165">
        <v>2.13</v>
      </c>
      <c r="E24" s="165">
        <v>2.15</v>
      </c>
      <c r="F24" s="166">
        <v>2.2000000000000002</v>
      </c>
      <c r="H24" s="167" t="s">
        <v>7</v>
      </c>
      <c r="I24" s="6"/>
      <c r="J24" s="6"/>
      <c r="K24" s="6"/>
    </row>
    <row r="25" spans="1:13" ht="13.5" customHeight="1">
      <c r="A25" s="14"/>
      <c r="B25" s="147"/>
      <c r="C25" s="159"/>
      <c r="D25" s="159"/>
      <c r="E25" s="159"/>
      <c r="F25" s="159"/>
      <c r="G25" s="159"/>
      <c r="H25" s="9"/>
      <c r="I25" s="3"/>
      <c r="J25" s="3"/>
      <c r="K25" s="3"/>
    </row>
    <row r="26" spans="1:13" ht="13.5" customHeight="1">
      <c r="A26" s="14"/>
      <c r="B26" s="147"/>
      <c r="C26" s="159"/>
      <c r="D26" s="159"/>
      <c r="E26" s="159"/>
      <c r="F26" s="159"/>
      <c r="G26" s="159"/>
      <c r="H26" s="9"/>
      <c r="I26" s="3"/>
      <c r="J26" s="3"/>
      <c r="K26" s="3"/>
    </row>
    <row r="27" spans="1:13" ht="13.5" customHeight="1">
      <c r="A27" s="14"/>
      <c r="B27" s="147"/>
      <c r="C27" s="159"/>
      <c r="D27" s="159"/>
      <c r="E27" s="159"/>
      <c r="F27" s="159"/>
      <c r="G27" s="159"/>
      <c r="H27" s="9"/>
      <c r="I27" s="3"/>
      <c r="J27" s="3"/>
      <c r="K27" s="3"/>
    </row>
    <row r="28" spans="1:13" ht="20.25" customHeight="1">
      <c r="A28" s="70" t="s">
        <v>707</v>
      </c>
      <c r="B28" s="10"/>
      <c r="C28" s="3"/>
      <c r="D28" s="3"/>
      <c r="E28" s="3"/>
      <c r="F28" s="388" t="s">
        <v>708</v>
      </c>
      <c r="G28" s="372"/>
      <c r="H28" s="372"/>
      <c r="I28" s="3"/>
      <c r="J28" s="3"/>
      <c r="K28" s="3"/>
    </row>
    <row r="29" spans="1:13" ht="20.25" customHeight="1">
      <c r="A29" s="139" t="s">
        <v>300</v>
      </c>
      <c r="B29" s="10"/>
      <c r="C29" s="3"/>
      <c r="D29" s="3"/>
      <c r="E29" s="3"/>
      <c r="F29" s="3"/>
      <c r="G29" s="125"/>
      <c r="H29" s="15" t="s">
        <v>301</v>
      </c>
      <c r="I29" s="3"/>
      <c r="J29" s="3"/>
      <c r="K29" s="3"/>
    </row>
    <row r="30" spans="1:13" ht="16.5" customHeight="1">
      <c r="A30" s="14"/>
      <c r="B30" s="147"/>
      <c r="C30" s="159"/>
      <c r="D30" s="159"/>
      <c r="E30" s="159"/>
      <c r="F30" s="159"/>
      <c r="G30" s="159"/>
      <c r="H30" s="9"/>
      <c r="I30" s="3"/>
      <c r="J30" s="3"/>
      <c r="K30" s="3"/>
    </row>
    <row r="31" spans="1:13" ht="18.75" customHeight="1">
      <c r="A31" s="168" t="s">
        <v>114</v>
      </c>
      <c r="B31" s="147"/>
      <c r="C31" s="159"/>
      <c r="D31" s="159"/>
      <c r="E31" s="307" t="s">
        <v>517</v>
      </c>
      <c r="F31" s="159"/>
      <c r="G31" s="159"/>
      <c r="H31" s="169" t="s">
        <v>115</v>
      </c>
      <c r="I31" s="3"/>
      <c r="J31" s="3"/>
      <c r="K31" s="3"/>
    </row>
    <row r="32" spans="1:13" ht="16.5" customHeight="1">
      <c r="A32" s="101" t="s">
        <v>11</v>
      </c>
      <c r="B32" s="147"/>
      <c r="C32" s="159"/>
      <c r="D32" s="159"/>
      <c r="E32" s="159">
        <v>2.2000000000000002</v>
      </c>
      <c r="F32" s="159"/>
      <c r="G32" s="159"/>
      <c r="H32" s="170" t="s">
        <v>17</v>
      </c>
      <c r="I32" s="124"/>
      <c r="J32" s="124"/>
      <c r="K32" s="124"/>
    </row>
    <row r="33" spans="1:11" ht="16.5" customHeight="1">
      <c r="A33" s="171" t="s">
        <v>25</v>
      </c>
      <c r="B33" s="147"/>
      <c r="C33" s="159"/>
      <c r="D33" s="159"/>
      <c r="E33" s="159">
        <v>2.1</v>
      </c>
      <c r="F33" s="159"/>
      <c r="G33" s="159"/>
      <c r="H33" s="172" t="s">
        <v>32</v>
      </c>
      <c r="I33" s="124"/>
      <c r="J33" s="124"/>
      <c r="K33" s="124"/>
    </row>
    <row r="34" spans="1:11" ht="16.5" customHeight="1">
      <c r="A34" s="173" t="s">
        <v>37</v>
      </c>
      <c r="B34" s="147"/>
      <c r="C34" s="159"/>
      <c r="D34" s="159"/>
      <c r="E34" s="159">
        <v>2.1</v>
      </c>
      <c r="F34" s="159"/>
      <c r="G34" s="159"/>
      <c r="H34" s="174" t="s">
        <v>41</v>
      </c>
      <c r="I34" s="124"/>
      <c r="J34" s="124"/>
      <c r="K34" s="124"/>
    </row>
    <row r="35" spans="1:11" ht="16.5" customHeight="1">
      <c r="A35" s="173" t="s">
        <v>48</v>
      </c>
      <c r="B35" s="147"/>
      <c r="C35" s="159"/>
      <c r="D35" s="159"/>
      <c r="E35" s="159">
        <v>2.1</v>
      </c>
      <c r="F35" s="159"/>
      <c r="G35" s="159"/>
      <c r="H35" s="175" t="s">
        <v>52</v>
      </c>
      <c r="I35" s="124"/>
      <c r="J35" s="124"/>
      <c r="K35" s="124"/>
    </row>
    <row r="36" spans="1:11" ht="16.5" customHeight="1">
      <c r="A36" s="176" t="s">
        <v>57</v>
      </c>
      <c r="B36" s="147"/>
      <c r="C36" s="159"/>
      <c r="D36" s="159"/>
      <c r="E36" s="159">
        <v>2.2999999999999998</v>
      </c>
      <c r="F36" s="159"/>
      <c r="G36" s="159"/>
      <c r="H36" s="175" t="s">
        <v>59</v>
      </c>
      <c r="I36" s="124"/>
      <c r="J36" s="124"/>
      <c r="K36" s="124"/>
    </row>
    <row r="37" spans="1:11" ht="16.5" customHeight="1">
      <c r="A37" s="101" t="s">
        <v>62</v>
      </c>
      <c r="B37" s="147"/>
      <c r="C37" s="159"/>
      <c r="D37" s="159"/>
      <c r="E37" s="159">
        <v>2.1</v>
      </c>
      <c r="F37" s="159"/>
      <c r="G37" s="159"/>
      <c r="H37" s="170" t="s">
        <v>64</v>
      </c>
      <c r="I37" s="124"/>
      <c r="J37" s="124"/>
      <c r="K37" s="124"/>
    </row>
    <row r="38" spans="1:11" ht="16.5" customHeight="1">
      <c r="A38" s="150" t="s">
        <v>67</v>
      </c>
      <c r="B38" s="147"/>
      <c r="C38" s="159"/>
      <c r="D38" s="159"/>
      <c r="E38" s="159">
        <v>2.5</v>
      </c>
      <c r="F38" s="159"/>
      <c r="G38" s="159"/>
      <c r="H38" s="177" t="s">
        <v>69</v>
      </c>
      <c r="I38" s="124"/>
      <c r="J38" s="124"/>
      <c r="K38" s="124"/>
    </row>
    <row r="39" spans="1:11" ht="16.5" customHeight="1">
      <c r="A39" s="151" t="s">
        <v>72</v>
      </c>
      <c r="B39" s="147"/>
      <c r="C39" s="159"/>
      <c r="D39" s="159"/>
      <c r="E39" s="159">
        <v>2.7</v>
      </c>
      <c r="F39" s="159"/>
      <c r="G39" s="159"/>
      <c r="H39" s="170" t="s">
        <v>74</v>
      </c>
      <c r="I39" s="124"/>
      <c r="J39" s="124"/>
      <c r="K39" s="124"/>
    </row>
    <row r="40" spans="1:11" ht="16.5" customHeight="1">
      <c r="A40" s="150" t="s">
        <v>77</v>
      </c>
      <c r="B40" s="147"/>
      <c r="C40" s="159"/>
      <c r="D40" s="159"/>
      <c r="E40" s="159">
        <v>2.2000000000000002</v>
      </c>
      <c r="F40" s="159"/>
      <c r="G40" s="159"/>
      <c r="H40" s="177" t="s">
        <v>79</v>
      </c>
      <c r="I40" s="124"/>
      <c r="J40" s="124"/>
      <c r="K40" s="124"/>
    </row>
    <row r="41" spans="1:11" ht="16.5" customHeight="1">
      <c r="A41" s="178" t="s">
        <v>82</v>
      </c>
      <c r="B41" s="124"/>
      <c r="C41" s="147"/>
      <c r="D41" s="147"/>
      <c r="E41" s="159">
        <v>2.2999999999999998</v>
      </c>
      <c r="F41" s="147"/>
      <c r="G41" s="124"/>
      <c r="H41" s="177" t="s">
        <v>84</v>
      </c>
      <c r="I41" s="124"/>
      <c r="J41" s="124"/>
      <c r="K41" s="124"/>
    </row>
    <row r="42" spans="1:11" ht="16.5" customHeight="1">
      <c r="A42" s="101" t="s">
        <v>87</v>
      </c>
      <c r="B42" s="124"/>
      <c r="C42" s="147"/>
      <c r="D42" s="147"/>
      <c r="E42" s="159">
        <v>2.5</v>
      </c>
      <c r="F42" s="147"/>
      <c r="G42" s="124"/>
      <c r="H42" s="177" t="s">
        <v>116</v>
      </c>
      <c r="I42" s="124"/>
      <c r="J42" s="124"/>
      <c r="K42" s="124"/>
    </row>
    <row r="43" spans="1:11" ht="16.5" customHeight="1">
      <c r="A43" s="178" t="s">
        <v>92</v>
      </c>
      <c r="B43" s="147"/>
      <c r="C43" s="147"/>
      <c r="D43" s="147"/>
      <c r="E43" s="159">
        <v>2.9</v>
      </c>
      <c r="F43" s="147"/>
      <c r="G43" s="147"/>
      <c r="H43" s="177" t="s">
        <v>94</v>
      </c>
      <c r="I43" s="124"/>
      <c r="J43" s="124"/>
      <c r="K43" s="124"/>
    </row>
    <row r="44" spans="1:11" ht="16.5" customHeight="1">
      <c r="A44" s="179" t="s">
        <v>97</v>
      </c>
      <c r="B44" s="147"/>
      <c r="C44" s="147"/>
      <c r="D44" s="147"/>
      <c r="E44" s="166">
        <v>2.2000000000000002</v>
      </c>
      <c r="F44" s="147"/>
      <c r="G44" s="147"/>
      <c r="H44" s="180" t="s">
        <v>7</v>
      </c>
      <c r="I44" s="124"/>
      <c r="J44" s="124"/>
      <c r="K44" s="124"/>
    </row>
    <row r="45" spans="1:11" ht="13.5" customHeight="1">
      <c r="A45" s="38"/>
      <c r="B45" s="77"/>
      <c r="C45" s="77"/>
      <c r="D45" s="147"/>
      <c r="E45" s="181"/>
      <c r="F45" s="77"/>
      <c r="G45" s="77"/>
      <c r="H45" s="68"/>
      <c r="I45" s="3"/>
      <c r="J45" s="3"/>
      <c r="K45" s="3"/>
    </row>
    <row r="46" spans="1:11" ht="13.5" customHeight="1">
      <c r="A46" s="38"/>
      <c r="B46" s="77"/>
      <c r="C46" s="77"/>
      <c r="D46" s="147"/>
      <c r="E46" s="181"/>
      <c r="F46" s="77"/>
      <c r="G46" s="77"/>
      <c r="H46" s="68"/>
      <c r="I46" s="3"/>
      <c r="J46" s="3"/>
      <c r="K46" s="3"/>
    </row>
    <row r="47" spans="1:11" ht="15.75" customHeigh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</row>
    <row r="48" spans="1:11" ht="12.75" customHeigh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</row>
    <row r="49" spans="1:11" ht="179.25" customHeight="1">
      <c r="A49" s="3"/>
      <c r="B49" s="3"/>
      <c r="C49" s="3"/>
      <c r="D49" s="3"/>
      <c r="E49" s="3"/>
      <c r="F49" s="3"/>
      <c r="G49" s="3"/>
      <c r="H49" s="49"/>
      <c r="I49" s="3"/>
      <c r="J49" s="3"/>
      <c r="K49" s="3"/>
    </row>
    <row r="50" spans="1:11" ht="12.75" customHeight="1">
      <c r="A50" s="182" t="s">
        <v>512</v>
      </c>
      <c r="B50" s="3"/>
      <c r="C50" s="3"/>
      <c r="D50" s="3"/>
      <c r="E50" s="3"/>
      <c r="F50" s="3"/>
      <c r="G50" s="3"/>
      <c r="H50" s="153" t="s">
        <v>511</v>
      </c>
      <c r="I50" s="3"/>
      <c r="J50" s="3"/>
      <c r="K50" s="3"/>
    </row>
    <row r="51" spans="1:11" s="305" customFormat="1" ht="12.75" customHeight="1">
      <c r="A51" s="182" t="s">
        <v>302</v>
      </c>
      <c r="B51" s="57"/>
      <c r="C51" s="57"/>
      <c r="D51" s="57"/>
      <c r="E51" s="57"/>
      <c r="F51" s="57"/>
      <c r="G51" s="57"/>
      <c r="H51" s="153" t="s">
        <v>303</v>
      </c>
      <c r="I51" s="57"/>
      <c r="J51" s="57"/>
      <c r="K51" s="57"/>
    </row>
    <row r="52" spans="1:11" ht="12.75" customHeight="1">
      <c r="A52" s="242" t="s">
        <v>520</v>
      </c>
      <c r="B52" s="52"/>
      <c r="C52" s="52"/>
      <c r="D52" s="52"/>
      <c r="E52" s="183"/>
      <c r="F52" s="183"/>
      <c r="G52" s="183"/>
      <c r="H52" s="270" t="s">
        <v>498</v>
      </c>
      <c r="I52" s="3"/>
      <c r="J52" s="3"/>
      <c r="K52" s="3"/>
    </row>
    <row r="53" spans="1:11" ht="12.75" customHeight="1">
      <c r="A53" s="300" t="s">
        <v>499</v>
      </c>
      <c r="B53" s="3"/>
      <c r="C53" s="3"/>
      <c r="D53" s="3"/>
      <c r="E53" s="3"/>
      <c r="F53" s="3"/>
      <c r="G53" s="3"/>
      <c r="H53" s="299" t="s">
        <v>513</v>
      </c>
      <c r="I53" s="3"/>
      <c r="J53" s="3"/>
      <c r="K53" s="3"/>
    </row>
    <row r="54" spans="1:11" ht="12.75" customHeigh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</row>
    <row r="55" spans="1:11" ht="12.75" customHeigh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</row>
    <row r="56" spans="1:11" ht="12.75" customHeigh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</row>
    <row r="57" spans="1:11" ht="12.75" customHeigh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</row>
    <row r="58" spans="1:11" ht="12.75" customHeigh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</row>
    <row r="59" spans="1:11" ht="12.75" customHeigh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</row>
    <row r="60" spans="1:11" ht="12.75" customHeigh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</row>
    <row r="61" spans="1:11" ht="12.75" customHeigh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</row>
    <row r="62" spans="1:11" ht="12.75" customHeigh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</row>
    <row r="63" spans="1:11" ht="12.75" customHeigh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</row>
    <row r="64" spans="1:11" ht="12.75" customHeigh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</row>
    <row r="65" spans="1:11" ht="12.75" customHeigh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</row>
    <row r="66" spans="1:11" ht="12.75" customHeigh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</row>
    <row r="67" spans="1:11" ht="12.75" customHeigh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</row>
    <row r="68" spans="1:11" ht="12.75" customHeigh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</row>
    <row r="69" spans="1:11" ht="12.75" customHeigh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</row>
    <row r="70" spans="1:11" ht="12.75" customHeigh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</row>
    <row r="71" spans="1:11" ht="12.75" customHeight="1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</row>
    <row r="72" spans="1:11" ht="12.75" customHeight="1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</row>
    <row r="73" spans="1:11" ht="12.75" customHeight="1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</row>
    <row r="74" spans="1:11" ht="12.75" customHeight="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</row>
    <row r="75" spans="1:11" ht="12.75" customHeight="1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</row>
    <row r="76" spans="1:11" ht="12.75" customHeight="1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</row>
    <row r="77" spans="1:11" ht="12.75" customHeight="1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</row>
    <row r="78" spans="1:11" ht="12.75" customHeight="1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</row>
    <row r="79" spans="1:11" ht="12.75" customHeight="1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</row>
    <row r="80" spans="1:11" ht="12.75" customHeight="1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</row>
    <row r="81" spans="1:11" ht="12.75" customHeight="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</row>
    <row r="82" spans="1:11" ht="12.75" customHeight="1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</row>
    <row r="83" spans="1:11" ht="12.75" customHeight="1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</row>
    <row r="84" spans="1:11" ht="12.75" customHeight="1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</row>
    <row r="85" spans="1:11" ht="12.75" customHeight="1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</row>
    <row r="86" spans="1:11" ht="12.75" customHeight="1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</row>
    <row r="87" spans="1:11" ht="12.75" customHeight="1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</row>
    <row r="88" spans="1:11" ht="12.75" customHeight="1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</row>
    <row r="89" spans="1:11" ht="12.75" customHeight="1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</row>
    <row r="90" spans="1:11" ht="12.75" customHeight="1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</row>
    <row r="91" spans="1:11" ht="12.75" customHeight="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</row>
    <row r="92" spans="1:11" ht="12.75" customHeight="1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</row>
    <row r="93" spans="1:11" ht="12.75" customHeight="1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</row>
    <row r="94" spans="1:11" ht="12.75" customHeight="1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</row>
    <row r="95" spans="1:11" ht="12.75" customHeight="1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</row>
    <row r="96" spans="1:11" ht="12.75" customHeight="1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</row>
    <row r="97" spans="1:11" ht="12.75" customHeight="1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</row>
    <row r="98" spans="1:11" ht="12.75" customHeight="1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</row>
    <row r="99" spans="1:11" ht="12.75" customHeight="1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</row>
    <row r="100" spans="1:11" ht="12.75" customHeight="1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</row>
    <row r="101" spans="1:11" ht="12.75" customHeight="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</row>
    <row r="102" spans="1:11" ht="12.75" customHeight="1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</row>
    <row r="103" spans="1:11" ht="12.75" customHeight="1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</row>
    <row r="104" spans="1:11" ht="12.75" customHeight="1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</row>
    <row r="105" spans="1:11" ht="12.75" customHeight="1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</row>
    <row r="106" spans="1:11" ht="12.75" customHeight="1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</row>
    <row r="107" spans="1:11" ht="12.75" customHeight="1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</row>
    <row r="108" spans="1:11" ht="12.75" customHeight="1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</row>
    <row r="109" spans="1:11" ht="12.75" customHeight="1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</row>
    <row r="110" spans="1:11" ht="12.75" customHeight="1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</row>
    <row r="111" spans="1:11" ht="12.75" customHeight="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</row>
    <row r="112" spans="1:11" ht="12.75" customHeight="1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</row>
    <row r="113" spans="1:11" ht="12.75" customHeight="1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</row>
    <row r="114" spans="1:11" ht="12.75" customHeight="1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</row>
    <row r="115" spans="1:11" ht="12.75" customHeight="1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</row>
    <row r="116" spans="1:11" ht="12.75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</row>
    <row r="117" spans="1:11" ht="12.7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</row>
    <row r="118" spans="1:11" ht="12.7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</row>
    <row r="119" spans="1:11" ht="12.75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</row>
    <row r="120" spans="1:11" ht="12.75" customHeight="1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</row>
    <row r="121" spans="1:11" ht="12.75" customHeight="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</row>
    <row r="122" spans="1:11" ht="12.75" customHeight="1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</row>
    <row r="123" spans="1:11" ht="12.75" customHeight="1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</row>
    <row r="124" spans="1:11" ht="12.75" customHeight="1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</row>
    <row r="125" spans="1:11" ht="12.75" customHeight="1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</row>
    <row r="126" spans="1:11" ht="12.75" customHeight="1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</row>
    <row r="127" spans="1:11" ht="12.75" customHeight="1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</row>
    <row r="128" spans="1:11" ht="12.75" customHeight="1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</row>
    <row r="129" spans="1:11" ht="12.75" customHeight="1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</row>
    <row r="130" spans="1:11" ht="12.75" customHeight="1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</row>
    <row r="131" spans="1:11" ht="12.75" customHeight="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</row>
    <row r="132" spans="1:11" ht="12.75" customHeight="1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</row>
    <row r="133" spans="1:11" ht="12.75" customHeight="1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</row>
    <row r="134" spans="1:11" ht="12.75" customHeight="1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</row>
    <row r="135" spans="1:11" ht="12.75" customHeight="1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</row>
    <row r="136" spans="1:11" ht="12.75" customHeight="1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</row>
    <row r="137" spans="1:11" ht="12.75" customHeight="1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</row>
    <row r="138" spans="1:11" ht="12.75" customHeight="1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</row>
    <row r="139" spans="1:11" ht="12.75" customHeight="1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</row>
    <row r="140" spans="1:11" ht="12.75" customHeight="1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</row>
    <row r="141" spans="1:11" ht="12.75" customHeight="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</row>
    <row r="142" spans="1:11" ht="12.75" customHeight="1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</row>
    <row r="143" spans="1:11" ht="12.75" customHeight="1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</row>
    <row r="144" spans="1:11" ht="12.75" customHeight="1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</row>
    <row r="145" spans="1:11" ht="12.75" customHeight="1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</row>
    <row r="146" spans="1:11" ht="12.75" customHeight="1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</row>
    <row r="147" spans="1:11" ht="12.75" customHeight="1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</row>
    <row r="148" spans="1:11" ht="12.75" customHeight="1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</row>
    <row r="149" spans="1:11" ht="12.75" customHeight="1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</row>
    <row r="150" spans="1:11" ht="12.75" customHeight="1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</row>
    <row r="151" spans="1:11" ht="12.75" customHeight="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</row>
    <row r="152" spans="1:11" ht="12.75" customHeight="1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</row>
    <row r="153" spans="1:11" ht="12.75" customHeight="1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</row>
    <row r="154" spans="1:11" ht="12.75" customHeight="1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</row>
    <row r="155" spans="1:11" ht="12.75" customHeight="1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</row>
    <row r="156" spans="1:11" ht="12.75" customHeight="1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</row>
    <row r="157" spans="1:11" ht="12.75" customHeight="1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</row>
    <row r="158" spans="1:11" ht="12.75" customHeight="1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</row>
    <row r="159" spans="1:11" ht="12.75" customHeight="1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</row>
    <row r="160" spans="1:11" ht="12.75" customHeight="1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</row>
    <row r="161" spans="1:11" ht="12.75" customHeight="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</row>
    <row r="162" spans="1:11" ht="12.75" customHeight="1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</row>
    <row r="163" spans="1:11" ht="12.75" customHeight="1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</row>
    <row r="164" spans="1:11" ht="12.75" customHeight="1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</row>
    <row r="165" spans="1:11" ht="12.75" customHeight="1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</row>
    <row r="166" spans="1:11" ht="12.75" customHeight="1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</row>
    <row r="167" spans="1:11" ht="12.75" customHeight="1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</row>
    <row r="168" spans="1:11" ht="12.75" customHeight="1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</row>
    <row r="169" spans="1:11" ht="12.75" customHeight="1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</row>
    <row r="170" spans="1:11" ht="12.75" customHeight="1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</row>
    <row r="171" spans="1:11" ht="12.75" customHeight="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</row>
    <row r="172" spans="1:11" ht="12.75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</row>
    <row r="173" spans="1:11" ht="12.75" customHeight="1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</row>
    <row r="174" spans="1:11" ht="12.75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</row>
    <row r="175" spans="1:11" ht="12.7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</row>
    <row r="176" spans="1:11" ht="12.75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</row>
    <row r="177" spans="1:11" ht="12.75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</row>
    <row r="178" spans="1:11" ht="12.75" customHeight="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</row>
    <row r="179" spans="1:11" ht="12.75" customHeight="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</row>
    <row r="180" spans="1:11" ht="12.75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</row>
    <row r="181" spans="1:11" ht="12.75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</row>
    <row r="182" spans="1:11" ht="12.75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</row>
    <row r="183" spans="1:11" ht="12.75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</row>
    <row r="184" spans="1:11" ht="12.75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</row>
    <row r="185" spans="1:11" ht="12.75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</row>
    <row r="186" spans="1:11" ht="12.75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</row>
    <row r="187" spans="1:11" ht="12.75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</row>
    <row r="188" spans="1:11" ht="12.75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</row>
    <row r="189" spans="1:11" ht="12.75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</row>
    <row r="190" spans="1:11" ht="12.75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</row>
    <row r="191" spans="1:11" ht="12.7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</row>
    <row r="192" spans="1:11" ht="12.75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</row>
    <row r="193" spans="1:11" ht="12.75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</row>
    <row r="194" spans="1:11" ht="12.75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</row>
    <row r="195" spans="1:11" ht="12.75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</row>
    <row r="196" spans="1:11" ht="12.75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</row>
    <row r="197" spans="1:11" ht="12.75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</row>
    <row r="198" spans="1:11" ht="12.75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</row>
    <row r="199" spans="1:11" ht="12.7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</row>
    <row r="200" spans="1:11" ht="12.7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</row>
    <row r="201" spans="1:11" ht="12.75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</row>
    <row r="202" spans="1:11" ht="12.75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</row>
    <row r="203" spans="1:11" ht="12.75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</row>
    <row r="204" spans="1:11" ht="12.75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</row>
    <row r="205" spans="1:11" ht="12.75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</row>
    <row r="206" spans="1:11" ht="12.75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</row>
    <row r="207" spans="1:11" ht="12.7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</row>
    <row r="208" spans="1:11" ht="12.7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</row>
    <row r="209" spans="1:11" ht="12.7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</row>
    <row r="210" spans="1:11" ht="12.75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</row>
    <row r="211" spans="1:11" ht="12.75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</row>
    <row r="212" spans="1:11" ht="12.75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12.7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12.7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</row>
    <row r="215" spans="1:11" ht="12.7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</row>
    <row r="216" spans="1:11" ht="12.75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</row>
    <row r="217" spans="1:11" ht="12.7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</row>
    <row r="218" spans="1:11" ht="12.7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</row>
    <row r="219" spans="1:11" ht="12.75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</row>
    <row r="220" spans="1:11" ht="12.75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</row>
    <row r="221" spans="1:11" ht="12.75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</row>
    <row r="222" spans="1:11" ht="12.75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</row>
    <row r="223" spans="1:11" ht="12.75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</row>
    <row r="224" spans="1:11" ht="12.75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</row>
    <row r="225" spans="1:11" ht="12.75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</row>
    <row r="226" spans="1:11" ht="12.75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</row>
    <row r="227" spans="1:11" ht="12.75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</row>
    <row r="228" spans="1:11" ht="12.75" customHeight="1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</row>
    <row r="229" spans="1:11" ht="12.75" customHeight="1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</row>
    <row r="230" spans="1:11" ht="12.75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</row>
    <row r="231" spans="1:11" ht="12.75" customHeight="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</row>
    <row r="232" spans="1:11" ht="12.75" customHeight="1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</row>
    <row r="233" spans="1:11" ht="12.75" customHeight="1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</row>
    <row r="234" spans="1:11" ht="12.75" customHeight="1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</row>
    <row r="235" spans="1:11" ht="12.75" customHeight="1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</row>
    <row r="236" spans="1:11" ht="12.75" customHeight="1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</row>
    <row r="237" spans="1:11" ht="12.75" customHeight="1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</row>
    <row r="238" spans="1:11" ht="12.75" customHeight="1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</row>
    <row r="239" spans="1:11" ht="12.75" customHeight="1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</row>
    <row r="240" spans="1:11" ht="12.75" customHeight="1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</row>
    <row r="241" spans="1:11" ht="12.75" customHeight="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</row>
    <row r="242" spans="1:11" ht="12.75" customHeight="1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</row>
    <row r="243" spans="1:11" ht="12.75" customHeight="1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</row>
    <row r="244" spans="1:11" ht="12.75" customHeight="1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</row>
    <row r="245" spans="1:11" ht="12.75" customHeight="1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</row>
    <row r="246" spans="1:11" ht="12.75" customHeight="1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</row>
    <row r="247" spans="1:11" ht="12.75" customHeight="1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</row>
    <row r="248" spans="1:11" ht="12.75" customHeight="1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</row>
    <row r="249" spans="1:11" ht="12.75" customHeight="1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</row>
    <row r="250" spans="1:11" ht="12.75" customHeight="1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</row>
    <row r="251" spans="1:11" ht="12.75" customHeight="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</row>
    <row r="252" spans="1:11" ht="12.75" customHeight="1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</row>
    <row r="253" spans="1:11" ht="12.75" customHeight="1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</row>
    <row r="254" spans="1:11" ht="12.75" customHeight="1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</row>
    <row r="255" spans="1:11" ht="12.75" customHeight="1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</row>
    <row r="256" spans="1:11" ht="12.75" customHeight="1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</row>
    <row r="257" spans="1:11" ht="12.75" customHeight="1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</row>
    <row r="258" spans="1:11" ht="12.75" customHeight="1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</row>
    <row r="259" spans="1:11" ht="12.75" customHeight="1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</row>
    <row r="260" spans="1:11" ht="12.75" customHeight="1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</row>
    <row r="261" spans="1:11" ht="12.75" customHeight="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</row>
    <row r="262" spans="1:11" ht="12.75" customHeight="1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</row>
    <row r="263" spans="1:11" ht="12.75" customHeight="1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</row>
    <row r="264" spans="1:11" ht="12.75" customHeight="1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</row>
    <row r="265" spans="1:11" ht="12.75" customHeight="1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</row>
    <row r="266" spans="1:11" ht="12.75" customHeight="1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</row>
    <row r="267" spans="1:11" ht="12.75" customHeight="1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</row>
    <row r="268" spans="1:11" ht="12.75" customHeight="1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</row>
    <row r="269" spans="1:11" ht="12.75" customHeight="1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</row>
    <row r="270" spans="1:11" ht="12.75" customHeight="1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</row>
    <row r="271" spans="1:11" ht="12.75" customHeight="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</row>
    <row r="272" spans="1:11" ht="12.75" customHeight="1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</row>
    <row r="273" spans="1:11" ht="12.75" customHeight="1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</row>
    <row r="274" spans="1:11" ht="12.75" customHeight="1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</row>
    <row r="275" spans="1:11" ht="12.75" customHeight="1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</row>
    <row r="276" spans="1:11" ht="12.75" customHeight="1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</row>
    <row r="277" spans="1:11" ht="12.75" customHeight="1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</row>
    <row r="278" spans="1:11" ht="12.75" customHeight="1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</row>
    <row r="279" spans="1:11" ht="12.75" customHeight="1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</row>
    <row r="280" spans="1:11" ht="12.75" customHeight="1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</row>
    <row r="281" spans="1:11" ht="12.75" customHeight="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</row>
    <row r="282" spans="1:11" ht="12.75" customHeight="1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</row>
    <row r="283" spans="1:11" ht="12.75" customHeight="1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</row>
    <row r="284" spans="1:11" ht="12.75" customHeight="1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</row>
    <row r="285" spans="1:11" ht="12.75" customHeight="1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</row>
    <row r="286" spans="1:11" ht="12.75" customHeight="1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</row>
    <row r="287" spans="1:11" ht="12.75" customHeight="1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</row>
    <row r="288" spans="1:11" ht="12.75" customHeight="1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</row>
    <row r="289" spans="1:11" ht="12.75" customHeight="1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</row>
    <row r="290" spans="1:11" ht="12.75" customHeight="1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</row>
    <row r="291" spans="1:11" ht="12.75" customHeight="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</row>
    <row r="292" spans="1:11" ht="12.75" customHeight="1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</row>
    <row r="293" spans="1:11" ht="12.75" customHeight="1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</row>
    <row r="294" spans="1:11" ht="12.75" customHeight="1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</row>
    <row r="295" spans="1:11" ht="12.75" customHeight="1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</row>
    <row r="296" spans="1:11" ht="12.75" customHeight="1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</row>
    <row r="297" spans="1:11" ht="12.75" customHeight="1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</row>
    <row r="298" spans="1:11" ht="12.75" customHeight="1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</row>
    <row r="299" spans="1:11" ht="12.75" customHeight="1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</row>
    <row r="300" spans="1:11" ht="12.75" customHeight="1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</row>
    <row r="301" spans="1:11" ht="12.75" customHeight="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</row>
    <row r="302" spans="1:11" ht="12.75" customHeight="1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</row>
    <row r="303" spans="1:11" ht="12.75" customHeight="1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</row>
    <row r="304" spans="1:11" ht="12.75" customHeight="1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</row>
    <row r="305" spans="1:11" ht="12.75" customHeight="1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</row>
    <row r="306" spans="1:11" ht="12.75" customHeight="1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</row>
    <row r="307" spans="1:11" ht="12.75" customHeight="1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</row>
    <row r="308" spans="1:11" ht="12.75" customHeight="1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</row>
    <row r="309" spans="1:11" ht="12.75" customHeight="1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</row>
    <row r="310" spans="1:11" ht="12.75" customHeight="1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</row>
    <row r="311" spans="1:11" ht="12.75" customHeight="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</row>
    <row r="312" spans="1:11" ht="12.75" customHeight="1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</row>
    <row r="313" spans="1:11" ht="12.75" customHeight="1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</row>
    <row r="314" spans="1:11" ht="12.75" customHeight="1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</row>
    <row r="315" spans="1:11" ht="12.75" customHeight="1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</row>
    <row r="316" spans="1:11" ht="12.75" customHeight="1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</row>
    <row r="317" spans="1:11" ht="12.75" customHeight="1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</row>
    <row r="318" spans="1:11" ht="12.75" customHeight="1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</row>
    <row r="319" spans="1:11" ht="12.75" customHeight="1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</row>
    <row r="320" spans="1:11" ht="12.75" customHeight="1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</row>
    <row r="321" spans="1:11" ht="12.75" customHeight="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</row>
    <row r="322" spans="1:11" ht="12.75" customHeight="1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</row>
    <row r="323" spans="1:11" ht="12.75" customHeight="1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</row>
    <row r="324" spans="1:11" ht="12.75" customHeight="1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</row>
    <row r="325" spans="1:11" ht="12.75" customHeight="1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</row>
    <row r="326" spans="1:11" ht="12.75" customHeight="1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</row>
    <row r="327" spans="1:11" ht="12.75" customHeight="1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</row>
    <row r="328" spans="1:11" ht="12.75" customHeight="1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</row>
    <row r="329" spans="1:11" ht="12.75" customHeight="1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</row>
    <row r="330" spans="1:11" ht="12.75" customHeight="1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</row>
    <row r="331" spans="1:11" ht="12.75" customHeight="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</row>
    <row r="332" spans="1:11" ht="12.75" customHeight="1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</row>
    <row r="333" spans="1:11" ht="12.75" customHeight="1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</row>
    <row r="334" spans="1:11" ht="12.75" customHeight="1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</row>
    <row r="335" spans="1:11" ht="12.75" customHeight="1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</row>
    <row r="336" spans="1:11" ht="12.75" customHeight="1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</row>
    <row r="337" spans="1:11" ht="12.75" customHeight="1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</row>
    <row r="338" spans="1:11" ht="12.75" customHeight="1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</row>
    <row r="339" spans="1:11" ht="12.75" customHeight="1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</row>
    <row r="340" spans="1:11" ht="12.75" customHeight="1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</row>
    <row r="341" spans="1:11" ht="12.75" customHeight="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</row>
    <row r="342" spans="1:11" ht="12.75" customHeight="1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</row>
    <row r="343" spans="1:11" ht="12.75" customHeight="1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</row>
    <row r="344" spans="1:11" ht="12.75" customHeight="1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</row>
    <row r="345" spans="1:11" ht="12.75" customHeight="1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</row>
    <row r="346" spans="1:11" ht="12.75" customHeight="1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</row>
    <row r="347" spans="1:11" ht="12.75" customHeight="1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</row>
    <row r="348" spans="1:11" ht="12.75" customHeight="1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</row>
    <row r="349" spans="1:11" ht="12.75" customHeight="1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</row>
    <row r="350" spans="1:11" ht="12.75" customHeight="1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</row>
    <row r="351" spans="1:11" ht="12.75" customHeight="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</row>
    <row r="352" spans="1:11" ht="12.75" customHeight="1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</row>
    <row r="353" spans="1:11" ht="12.75" customHeight="1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</row>
    <row r="354" spans="1:11" ht="12.75" customHeight="1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</row>
    <row r="355" spans="1:11" ht="12.75" customHeight="1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</row>
    <row r="356" spans="1:11" ht="12.75" customHeight="1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</row>
    <row r="357" spans="1:11" ht="12.75" customHeight="1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</row>
    <row r="358" spans="1:11" ht="12.75" customHeight="1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</row>
    <row r="359" spans="1:11" ht="12.75" customHeight="1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</row>
    <row r="360" spans="1:11" ht="12.75" customHeight="1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</row>
    <row r="361" spans="1:11" ht="12.75" customHeight="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</row>
    <row r="362" spans="1:11" ht="12.75" customHeight="1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</row>
    <row r="363" spans="1:11" ht="12.75" customHeight="1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</row>
    <row r="364" spans="1:11" ht="12.75" customHeight="1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</row>
    <row r="365" spans="1:11" ht="12.75" customHeight="1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</row>
    <row r="366" spans="1:11" ht="12.75" customHeight="1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</row>
    <row r="367" spans="1:11" ht="12.75" customHeight="1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</row>
    <row r="368" spans="1:11" ht="12.75" customHeight="1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</row>
    <row r="369" spans="1:11" ht="12.75" customHeight="1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</row>
    <row r="370" spans="1:11" ht="12.75" customHeight="1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</row>
    <row r="371" spans="1:11" ht="12.75" customHeight="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</row>
    <row r="372" spans="1:11" ht="12.75" customHeight="1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</row>
    <row r="373" spans="1:11" ht="12.75" customHeight="1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</row>
    <row r="374" spans="1:11" ht="12.75" customHeight="1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</row>
    <row r="375" spans="1:11" ht="12.75" customHeight="1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</row>
    <row r="376" spans="1:11" ht="12.75" customHeight="1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</row>
    <row r="377" spans="1:11" ht="12.75" customHeight="1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</row>
    <row r="378" spans="1:11" ht="12.75" customHeight="1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</row>
    <row r="379" spans="1:11" ht="12.75" customHeight="1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</row>
    <row r="380" spans="1:11" ht="12.75" customHeight="1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</row>
    <row r="381" spans="1:11" ht="12.75" customHeight="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</row>
    <row r="382" spans="1:11" ht="12.75" customHeight="1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</row>
    <row r="383" spans="1:11" ht="12.75" customHeight="1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</row>
    <row r="384" spans="1:11" ht="12.75" customHeight="1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</row>
    <row r="385" spans="1:11" ht="12.75" customHeight="1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</row>
    <row r="386" spans="1:11" ht="12.75" customHeight="1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</row>
    <row r="387" spans="1:11" ht="12.75" customHeight="1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</row>
    <row r="388" spans="1:11" ht="12.75" customHeight="1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</row>
    <row r="389" spans="1:11" ht="12.75" customHeight="1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</row>
    <row r="390" spans="1:11" ht="12.75" customHeight="1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</row>
    <row r="391" spans="1:11" ht="12.75" customHeight="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</row>
    <row r="392" spans="1:11" ht="12.75" customHeight="1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</row>
    <row r="393" spans="1:11" ht="12.75" customHeight="1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</row>
    <row r="394" spans="1:11" ht="12.75" customHeight="1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</row>
    <row r="395" spans="1:11" ht="12.75" customHeight="1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</row>
    <row r="396" spans="1:11" ht="12.75" customHeight="1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</row>
    <row r="397" spans="1:11" ht="12.75" customHeight="1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</row>
    <row r="398" spans="1:11" ht="12.75" customHeight="1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</row>
    <row r="399" spans="1:11" ht="12.75" customHeight="1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</row>
    <row r="400" spans="1:11" ht="12.75" customHeight="1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</row>
    <row r="401" spans="1:11" ht="12.75" customHeight="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</row>
    <row r="402" spans="1:11" ht="12.75" customHeight="1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</row>
    <row r="403" spans="1:11" ht="12.75" customHeight="1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</row>
    <row r="404" spans="1:11" ht="12.75" customHeight="1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</row>
    <row r="405" spans="1:11" ht="12.75" customHeight="1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</row>
    <row r="406" spans="1:11" ht="12.75" customHeight="1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</row>
    <row r="407" spans="1:11" ht="12.75" customHeight="1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</row>
    <row r="408" spans="1:11" ht="12.75" customHeight="1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</row>
    <row r="409" spans="1:11" ht="12.75" customHeight="1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</row>
    <row r="410" spans="1:11" ht="12.75" customHeight="1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</row>
    <row r="411" spans="1:11" ht="12.75" customHeight="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</row>
    <row r="412" spans="1:11" ht="12.75" customHeight="1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</row>
    <row r="413" spans="1:11" ht="12.75" customHeight="1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</row>
    <row r="414" spans="1:11" ht="12.75" customHeight="1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</row>
    <row r="415" spans="1:11" ht="12.75" customHeight="1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</row>
    <row r="416" spans="1:11" ht="12.75" customHeight="1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</row>
    <row r="417" spans="1:11" ht="12.75" customHeight="1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</row>
    <row r="418" spans="1:11" ht="12.75" customHeight="1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</row>
    <row r="419" spans="1:11" ht="12.75" customHeight="1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</row>
    <row r="420" spans="1:11" ht="12.75" customHeight="1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</row>
    <row r="421" spans="1:11" ht="12.75" customHeight="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</row>
    <row r="422" spans="1:11" ht="12.75" customHeight="1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</row>
    <row r="423" spans="1:11" ht="12.75" customHeight="1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</row>
    <row r="424" spans="1:11" ht="12.75" customHeight="1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</row>
    <row r="425" spans="1:11" ht="12.75" customHeight="1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</row>
    <row r="426" spans="1:11" ht="12.75" customHeight="1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</row>
    <row r="427" spans="1:11" ht="12.75" customHeight="1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</row>
    <row r="428" spans="1:11" ht="12.75" customHeight="1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</row>
    <row r="429" spans="1:11" ht="12.75" customHeight="1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</row>
    <row r="430" spans="1:11" ht="12.75" customHeight="1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</row>
    <row r="431" spans="1:11" ht="12.75" customHeight="1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</row>
    <row r="432" spans="1:11" ht="12.75" customHeight="1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</row>
    <row r="433" spans="1:11" ht="12.75" customHeight="1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</row>
    <row r="434" spans="1:11" ht="12.75" customHeight="1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</row>
    <row r="435" spans="1:11" ht="12.75" customHeight="1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</row>
    <row r="436" spans="1:11" ht="12.75" customHeight="1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</row>
    <row r="437" spans="1:11" ht="12.75" customHeight="1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</row>
    <row r="438" spans="1:11" ht="12.75" customHeight="1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</row>
    <row r="439" spans="1:11" ht="12.75" customHeight="1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</row>
    <row r="440" spans="1:11" ht="12.75" customHeight="1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</row>
    <row r="441" spans="1:11" ht="12.75" customHeight="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</row>
    <row r="442" spans="1:11" ht="12.75" customHeight="1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</row>
    <row r="443" spans="1:11" ht="12.75" customHeight="1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</row>
    <row r="444" spans="1:11" ht="12.75" customHeight="1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</row>
    <row r="445" spans="1:11" ht="12.75" customHeight="1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</row>
    <row r="446" spans="1:11" ht="12.75" customHeight="1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</row>
    <row r="447" spans="1:11" ht="12.75" customHeight="1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</row>
    <row r="448" spans="1:11" ht="12.75" customHeight="1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</row>
    <row r="449" spans="1:11" ht="12.75" customHeight="1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</row>
    <row r="450" spans="1:11" ht="12.75" customHeight="1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</row>
    <row r="451" spans="1:11" ht="12.75" customHeight="1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</row>
    <row r="452" spans="1:11" ht="12.75" customHeight="1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</row>
    <row r="453" spans="1:11" ht="12.75" customHeight="1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</row>
    <row r="454" spans="1:11" ht="12.75" customHeight="1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</row>
    <row r="455" spans="1:11" ht="12.75" customHeight="1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</row>
    <row r="456" spans="1:11" ht="12.75" customHeight="1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</row>
    <row r="457" spans="1:11" ht="12.75" customHeight="1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</row>
    <row r="458" spans="1:11" ht="12.75" customHeight="1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</row>
    <row r="459" spans="1:11" ht="12.75" customHeight="1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</row>
    <row r="460" spans="1:11" ht="12.75" customHeight="1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</row>
    <row r="461" spans="1:11" ht="12.75" customHeight="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</row>
    <row r="462" spans="1:11" ht="12.75" customHeight="1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</row>
    <row r="463" spans="1:11" ht="12.75" customHeight="1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</row>
    <row r="464" spans="1:11" ht="12.75" customHeight="1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</row>
    <row r="465" spans="1:11" ht="12.75" customHeight="1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</row>
    <row r="466" spans="1:11" ht="12.75" customHeight="1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</row>
    <row r="467" spans="1:11" ht="12.75" customHeight="1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</row>
    <row r="468" spans="1:11" ht="12.75" customHeight="1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</row>
    <row r="469" spans="1:11" ht="12.75" customHeight="1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</row>
    <row r="470" spans="1:11" ht="12.75" customHeight="1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</row>
    <row r="471" spans="1:11" ht="12.75" customHeight="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</row>
    <row r="472" spans="1:11" ht="12.75" customHeight="1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</row>
    <row r="473" spans="1:11" ht="12.75" customHeight="1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</row>
    <row r="474" spans="1:11" ht="12.75" customHeight="1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</row>
    <row r="475" spans="1:11" ht="12.75" customHeight="1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</row>
    <row r="476" spans="1:11" ht="12.75" customHeight="1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</row>
    <row r="477" spans="1:11" ht="12.75" customHeight="1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</row>
    <row r="478" spans="1:11" ht="12.75" customHeight="1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</row>
    <row r="479" spans="1:11" ht="12.75" customHeight="1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</row>
    <row r="480" spans="1:11" ht="12.75" customHeight="1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</row>
    <row r="481" spans="1:11" ht="12.75" customHeight="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</row>
    <row r="482" spans="1:11" ht="12.75" customHeight="1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</row>
    <row r="483" spans="1:11" ht="12.75" customHeight="1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</row>
    <row r="484" spans="1:11" ht="12.75" customHeight="1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</row>
    <row r="485" spans="1:11" ht="12.75" customHeight="1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</row>
    <row r="486" spans="1:11" ht="12.75" customHeight="1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</row>
    <row r="487" spans="1:11" ht="12.75" customHeight="1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</row>
    <row r="488" spans="1:11" ht="12.75" customHeight="1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</row>
    <row r="489" spans="1:11" ht="12.75" customHeight="1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</row>
    <row r="490" spans="1:11" ht="12.75" customHeight="1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</row>
    <row r="491" spans="1:11" ht="12.75" customHeight="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</row>
    <row r="492" spans="1:11" ht="12.75" customHeight="1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</row>
    <row r="493" spans="1:11" ht="12.75" customHeight="1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</row>
    <row r="494" spans="1:11" ht="12.75" customHeight="1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</row>
    <row r="495" spans="1:11" ht="12.75" customHeight="1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</row>
    <row r="496" spans="1:11" ht="12.75" customHeight="1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</row>
    <row r="497" spans="1:11" ht="12.75" customHeight="1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</row>
    <row r="498" spans="1:11" ht="12.75" customHeight="1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</row>
    <row r="499" spans="1:11" ht="12.75" customHeight="1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</row>
    <row r="500" spans="1:11" ht="12.75" customHeight="1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</row>
    <row r="501" spans="1:11" ht="12.75" customHeight="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</row>
    <row r="502" spans="1:11" ht="12.75" customHeight="1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</row>
    <row r="503" spans="1:11" ht="12.75" customHeight="1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</row>
    <row r="504" spans="1:11" ht="12.75" customHeight="1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</row>
    <row r="505" spans="1:11" ht="12.75" customHeight="1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</row>
    <row r="506" spans="1:11" ht="12.75" customHeight="1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</row>
    <row r="507" spans="1:11" ht="12.75" customHeight="1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</row>
    <row r="508" spans="1:11" ht="12.75" customHeight="1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</row>
    <row r="509" spans="1:11" ht="12.75" customHeight="1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</row>
    <row r="510" spans="1:11" ht="12.75" customHeight="1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</row>
    <row r="511" spans="1:11" ht="12.75" customHeight="1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</row>
    <row r="512" spans="1:11" ht="12.75" customHeight="1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</row>
    <row r="513" spans="1:11" ht="12.75" customHeight="1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</row>
    <row r="514" spans="1:11" ht="12.75" customHeight="1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</row>
    <row r="515" spans="1:11" ht="12.75" customHeight="1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</row>
    <row r="516" spans="1:11" ht="12.75" customHeight="1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</row>
    <row r="517" spans="1:11" ht="12.75" customHeight="1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</row>
    <row r="518" spans="1:11" ht="12.75" customHeight="1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</row>
    <row r="519" spans="1:11" ht="12.75" customHeight="1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</row>
    <row r="520" spans="1:11" ht="12.75" customHeight="1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</row>
    <row r="521" spans="1:11" ht="12.75" customHeight="1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</row>
    <row r="522" spans="1:11" ht="12.75" customHeight="1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</row>
    <row r="523" spans="1:11" ht="12.75" customHeight="1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</row>
    <row r="524" spans="1:11" ht="12.75" customHeight="1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</row>
    <row r="525" spans="1:11" ht="12.75" customHeight="1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</row>
    <row r="526" spans="1:11" ht="12.75" customHeight="1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</row>
    <row r="527" spans="1:11" ht="12.75" customHeight="1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</row>
    <row r="528" spans="1:11" ht="12.75" customHeight="1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</row>
    <row r="529" spans="1:11" ht="12.75" customHeight="1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</row>
    <row r="530" spans="1:11" ht="12.75" customHeight="1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</row>
    <row r="531" spans="1:11" ht="12.75" customHeight="1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</row>
    <row r="532" spans="1:11" ht="12.75" customHeight="1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</row>
    <row r="533" spans="1:11" ht="12.75" customHeight="1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</row>
    <row r="534" spans="1:11" ht="12.75" customHeight="1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</row>
    <row r="535" spans="1:11" ht="12.75" customHeight="1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</row>
    <row r="536" spans="1:11" ht="12.75" customHeight="1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</row>
    <row r="537" spans="1:11" ht="12.75" customHeight="1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</row>
    <row r="538" spans="1:11" ht="12.75" customHeight="1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</row>
    <row r="539" spans="1:11" ht="12.75" customHeight="1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</row>
    <row r="540" spans="1:11" ht="12.75" customHeight="1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</row>
    <row r="541" spans="1:11" ht="12.75" customHeight="1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</row>
    <row r="542" spans="1:11" ht="12.75" customHeight="1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</row>
    <row r="543" spans="1:11" ht="12.75" customHeight="1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</row>
    <row r="544" spans="1:11" ht="12.75" customHeight="1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</row>
    <row r="545" spans="1:11" ht="12.75" customHeight="1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</row>
    <row r="546" spans="1:11" ht="12.75" customHeight="1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</row>
    <row r="547" spans="1:11" ht="12.75" customHeight="1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</row>
    <row r="548" spans="1:11" ht="12.75" customHeight="1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</row>
    <row r="549" spans="1:11" ht="12.75" customHeight="1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</row>
    <row r="550" spans="1:11" ht="12.75" customHeight="1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</row>
    <row r="551" spans="1:11" ht="12.75" customHeight="1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</row>
    <row r="552" spans="1:11" ht="12.75" customHeight="1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</row>
    <row r="553" spans="1:11" ht="12.75" customHeight="1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</row>
    <row r="554" spans="1:11" ht="12.75" customHeight="1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</row>
    <row r="555" spans="1:11" ht="12.75" customHeight="1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</row>
    <row r="556" spans="1:11" ht="12.75" customHeight="1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</row>
    <row r="557" spans="1:11" ht="12.75" customHeight="1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</row>
    <row r="558" spans="1:11" ht="12.75" customHeight="1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</row>
    <row r="559" spans="1:11" ht="12.75" customHeight="1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</row>
    <row r="560" spans="1:11" ht="12.75" customHeight="1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</row>
    <row r="561" spans="1:11" ht="12.75" customHeight="1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</row>
    <row r="562" spans="1:11" ht="12.75" customHeight="1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</row>
    <row r="563" spans="1:11" ht="12.75" customHeight="1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</row>
    <row r="564" spans="1:11" ht="12.75" customHeight="1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</row>
    <row r="565" spans="1:11" ht="12.75" customHeight="1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</row>
    <row r="566" spans="1:11" ht="12.75" customHeight="1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</row>
    <row r="567" spans="1:11" ht="12.75" customHeight="1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</row>
    <row r="568" spans="1:11" ht="12.75" customHeight="1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</row>
    <row r="569" spans="1:11" ht="12.75" customHeight="1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</row>
    <row r="570" spans="1:11" ht="12.75" customHeight="1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</row>
    <row r="571" spans="1:11" ht="12.75" customHeight="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</row>
    <row r="572" spans="1:11" ht="12.75" customHeight="1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</row>
    <row r="573" spans="1:11" ht="12.75" customHeight="1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</row>
    <row r="574" spans="1:11" ht="12.75" customHeight="1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</row>
    <row r="575" spans="1:11" ht="12.75" customHeight="1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</row>
    <row r="576" spans="1:11" ht="12.75" customHeight="1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</row>
    <row r="577" spans="1:11" ht="12.75" customHeight="1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</row>
    <row r="578" spans="1:11" ht="12.75" customHeight="1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</row>
    <row r="579" spans="1:11" ht="12.75" customHeight="1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</row>
    <row r="580" spans="1:11" ht="12.75" customHeight="1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</row>
    <row r="581" spans="1:11" ht="12.75" customHeight="1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</row>
    <row r="582" spans="1:11" ht="12.75" customHeight="1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</row>
    <row r="583" spans="1:11" ht="12.75" customHeight="1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</row>
    <row r="584" spans="1:11" ht="12.75" customHeight="1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</row>
    <row r="585" spans="1:11" ht="12.75" customHeight="1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</row>
    <row r="586" spans="1:11" ht="12.75" customHeight="1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</row>
    <row r="587" spans="1:11" ht="12.75" customHeight="1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</row>
    <row r="588" spans="1:11" ht="12.75" customHeight="1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</row>
    <row r="589" spans="1:11" ht="12.75" customHeight="1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</row>
    <row r="590" spans="1:11" ht="12.75" customHeight="1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</row>
    <row r="591" spans="1:11" ht="12.75" customHeight="1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</row>
    <row r="592" spans="1:11" ht="12.75" customHeight="1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</row>
    <row r="593" spans="1:11" ht="12.75" customHeight="1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</row>
    <row r="594" spans="1:11" ht="12.75" customHeight="1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</row>
    <row r="595" spans="1:11" ht="12.75" customHeight="1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</row>
    <row r="596" spans="1:11" ht="12.75" customHeight="1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</row>
    <row r="597" spans="1:11" ht="12.75" customHeight="1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</row>
    <row r="598" spans="1:11" ht="12.75" customHeight="1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</row>
    <row r="599" spans="1:11" ht="12.75" customHeight="1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</row>
    <row r="600" spans="1:11" ht="12.75" customHeight="1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</row>
    <row r="601" spans="1:11" ht="12.75" customHeight="1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</row>
    <row r="602" spans="1:11" ht="12.75" customHeight="1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</row>
    <row r="603" spans="1:11" ht="12.75" customHeight="1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</row>
    <row r="604" spans="1:11" ht="12.75" customHeight="1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</row>
    <row r="605" spans="1:11" ht="12.75" customHeight="1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</row>
    <row r="606" spans="1:11" ht="12.75" customHeight="1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</row>
    <row r="607" spans="1:11" ht="12.75" customHeight="1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</row>
    <row r="608" spans="1:11" ht="12.75" customHeight="1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</row>
    <row r="609" spans="1:11" ht="12.75" customHeight="1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</row>
    <row r="610" spans="1:11" ht="12.75" customHeight="1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</row>
    <row r="611" spans="1:11" ht="12.75" customHeight="1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</row>
    <row r="612" spans="1:11" ht="12.75" customHeight="1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</row>
    <row r="613" spans="1:11" ht="12.75" customHeight="1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</row>
    <row r="614" spans="1:11" ht="12.75" customHeight="1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</row>
    <row r="615" spans="1:11" ht="12.75" customHeight="1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</row>
    <row r="616" spans="1:11" ht="12.75" customHeight="1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</row>
    <row r="617" spans="1:11" ht="12.75" customHeight="1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</row>
    <row r="618" spans="1:11" ht="12.75" customHeight="1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</row>
    <row r="619" spans="1:11" ht="12.75" customHeight="1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</row>
    <row r="620" spans="1:11" ht="12.75" customHeight="1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</row>
    <row r="621" spans="1:11" ht="12.75" customHeight="1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</row>
    <row r="622" spans="1:11" ht="12.75" customHeight="1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</row>
    <row r="623" spans="1:11" ht="12.75" customHeight="1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</row>
    <row r="624" spans="1:11" ht="12.75" customHeight="1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</row>
    <row r="625" spans="1:11" ht="12.75" customHeight="1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</row>
    <row r="626" spans="1:11" ht="12.75" customHeight="1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</row>
    <row r="627" spans="1:11" ht="12.75" customHeight="1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</row>
    <row r="628" spans="1:11" ht="12.75" customHeight="1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</row>
    <row r="629" spans="1:11" ht="12.75" customHeight="1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</row>
    <row r="630" spans="1:11" ht="12.75" customHeight="1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</row>
    <row r="631" spans="1:11" ht="12.75" customHeight="1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</row>
    <row r="632" spans="1:11" ht="12.75" customHeight="1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</row>
    <row r="633" spans="1:11" ht="12.75" customHeight="1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</row>
    <row r="634" spans="1:11" ht="12.75" customHeight="1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</row>
    <row r="635" spans="1:11" ht="12.75" customHeight="1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</row>
    <row r="636" spans="1:11" ht="12.75" customHeight="1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</row>
    <row r="637" spans="1:11" ht="12.75" customHeight="1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</row>
    <row r="638" spans="1:11" ht="12.75" customHeight="1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</row>
    <row r="639" spans="1:11" ht="12.75" customHeight="1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</row>
    <row r="640" spans="1:11" ht="12.75" customHeight="1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</row>
    <row r="641" spans="1:11" ht="12.75" customHeight="1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</row>
    <row r="642" spans="1:11" ht="12.75" customHeight="1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</row>
    <row r="643" spans="1:11" ht="12.75" customHeight="1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</row>
    <row r="644" spans="1:11" ht="12.75" customHeight="1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</row>
    <row r="645" spans="1:11" ht="12.75" customHeight="1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</row>
    <row r="646" spans="1:11" ht="12.75" customHeight="1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</row>
    <row r="647" spans="1:11" ht="12.75" customHeight="1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</row>
    <row r="648" spans="1:11" ht="12.75" customHeight="1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</row>
    <row r="649" spans="1:11" ht="12.75" customHeight="1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</row>
    <row r="650" spans="1:11" ht="12.75" customHeight="1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</row>
    <row r="651" spans="1:11" ht="12.75" customHeight="1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</row>
    <row r="652" spans="1:11" ht="12.75" customHeight="1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</row>
    <row r="653" spans="1:11" ht="12.75" customHeight="1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</row>
    <row r="654" spans="1:11" ht="12.75" customHeight="1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</row>
    <row r="655" spans="1:11" ht="12.75" customHeight="1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</row>
    <row r="656" spans="1:11" ht="12.75" customHeight="1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</row>
    <row r="657" spans="1:11" ht="12.75" customHeight="1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</row>
    <row r="658" spans="1:11" ht="12.75" customHeight="1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</row>
    <row r="659" spans="1:11" ht="12.75" customHeight="1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</row>
    <row r="660" spans="1:11" ht="12.75" customHeight="1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</row>
    <row r="661" spans="1:11" ht="12.75" customHeight="1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</row>
    <row r="662" spans="1:11" ht="12.75" customHeight="1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</row>
    <row r="663" spans="1:11" ht="12.75" customHeight="1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</row>
    <row r="664" spans="1:11" ht="12.75" customHeight="1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</row>
    <row r="665" spans="1:11" ht="12.75" customHeight="1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</row>
    <row r="666" spans="1:11" ht="12.75" customHeight="1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</row>
    <row r="667" spans="1:11" ht="12.75" customHeight="1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</row>
    <row r="668" spans="1:11" ht="12.75" customHeight="1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</row>
    <row r="669" spans="1:11" ht="12.75" customHeight="1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</row>
    <row r="670" spans="1:11" ht="12.75" customHeight="1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</row>
    <row r="671" spans="1:11" ht="12.75" customHeight="1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</row>
    <row r="672" spans="1:11" ht="12.75" customHeight="1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</row>
    <row r="673" spans="1:11" ht="12.75" customHeight="1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</row>
    <row r="674" spans="1:11" ht="12.75" customHeight="1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</row>
    <row r="675" spans="1:11" ht="12.75" customHeight="1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</row>
    <row r="676" spans="1:11" ht="12.75" customHeight="1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</row>
    <row r="677" spans="1:11" ht="12.75" customHeight="1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</row>
    <row r="678" spans="1:11" ht="12.75" customHeight="1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</row>
    <row r="679" spans="1:11" ht="12.75" customHeight="1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</row>
    <row r="680" spans="1:11" ht="12.75" customHeight="1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</row>
    <row r="681" spans="1:11" ht="12.75" customHeight="1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</row>
    <row r="682" spans="1:11" ht="12.75" customHeight="1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</row>
    <row r="683" spans="1:11" ht="12.75" customHeight="1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</row>
    <row r="684" spans="1:11" ht="12.75" customHeight="1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</row>
    <row r="685" spans="1:11" ht="12.75" customHeight="1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</row>
    <row r="686" spans="1:11" ht="12.75" customHeight="1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</row>
    <row r="687" spans="1:11" ht="12.75" customHeight="1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</row>
    <row r="688" spans="1:11" ht="12.75" customHeight="1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</row>
    <row r="689" spans="1:11" ht="12.75" customHeight="1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</row>
    <row r="690" spans="1:11" ht="12.75" customHeight="1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</row>
    <row r="691" spans="1:11" ht="12.75" customHeight="1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</row>
    <row r="692" spans="1:11" ht="12.75" customHeight="1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</row>
    <row r="693" spans="1:11" ht="12.75" customHeight="1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</row>
    <row r="694" spans="1:11" ht="12.75" customHeight="1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</row>
    <row r="695" spans="1:11" ht="12.75" customHeight="1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</row>
    <row r="696" spans="1:11" ht="12.75" customHeight="1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</row>
    <row r="697" spans="1:11" ht="12.75" customHeight="1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</row>
    <row r="698" spans="1:11" ht="12.75" customHeight="1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</row>
    <row r="699" spans="1:11" ht="12.75" customHeight="1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</row>
    <row r="700" spans="1:11" ht="12.75" customHeight="1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</row>
    <row r="701" spans="1:11" ht="12.75" customHeight="1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</row>
    <row r="702" spans="1:11" ht="12.75" customHeight="1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</row>
    <row r="703" spans="1:11" ht="12.75" customHeight="1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</row>
    <row r="704" spans="1:11" ht="12.75" customHeight="1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</row>
    <row r="705" spans="1:11" ht="12.75" customHeight="1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</row>
    <row r="706" spans="1:11" ht="12.75" customHeight="1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</row>
    <row r="707" spans="1:11" ht="12.75" customHeight="1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</row>
    <row r="708" spans="1:11" ht="12.75" customHeight="1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</row>
    <row r="709" spans="1:11" ht="12.75" customHeight="1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</row>
    <row r="710" spans="1:11" ht="12.75" customHeight="1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</row>
    <row r="711" spans="1:11" ht="12.75" customHeight="1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</row>
    <row r="712" spans="1:11" ht="12.75" customHeight="1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</row>
    <row r="713" spans="1:11" ht="12.75" customHeight="1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</row>
    <row r="714" spans="1:11" ht="12.75" customHeight="1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</row>
    <row r="715" spans="1:11" ht="12.75" customHeight="1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</row>
    <row r="716" spans="1:11" ht="12.75" customHeight="1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</row>
    <row r="717" spans="1:11" ht="12.75" customHeight="1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</row>
    <row r="718" spans="1:11" ht="12.75" customHeight="1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</row>
    <row r="719" spans="1:11" ht="12.75" customHeight="1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</row>
    <row r="720" spans="1:11" ht="12.75" customHeight="1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</row>
    <row r="721" spans="1:11" ht="12.75" customHeight="1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</row>
    <row r="722" spans="1:11" ht="12.75" customHeight="1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</row>
    <row r="723" spans="1:11" ht="12.75" customHeight="1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</row>
    <row r="724" spans="1:11" ht="12.75" customHeight="1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</row>
    <row r="725" spans="1:11" ht="12.75" customHeight="1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</row>
    <row r="726" spans="1:11" ht="12.75" customHeight="1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</row>
    <row r="727" spans="1:11" ht="12.75" customHeight="1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</row>
    <row r="728" spans="1:11" ht="12.75" customHeight="1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</row>
    <row r="729" spans="1:11" ht="12.75" customHeight="1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</row>
    <row r="730" spans="1:11" ht="12.75" customHeight="1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</row>
    <row r="731" spans="1:11" ht="12.75" customHeight="1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</row>
    <row r="732" spans="1:11" ht="12.75" customHeight="1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</row>
    <row r="733" spans="1:11" ht="12.75" customHeight="1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</row>
    <row r="734" spans="1:11" ht="12.75" customHeight="1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</row>
    <row r="735" spans="1:11" ht="12.75" customHeight="1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</row>
    <row r="736" spans="1:11" ht="12.75" customHeight="1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</row>
    <row r="737" spans="1:11" ht="12.75" customHeight="1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</row>
    <row r="738" spans="1:11" ht="12.75" customHeight="1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</row>
    <row r="739" spans="1:11" ht="12.75" customHeight="1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</row>
    <row r="740" spans="1:11" ht="12.75" customHeight="1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</row>
    <row r="741" spans="1:11" ht="12.75" customHeight="1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</row>
    <row r="742" spans="1:11" ht="12.75" customHeight="1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</row>
    <row r="743" spans="1:11" ht="12.75" customHeight="1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</row>
    <row r="744" spans="1:11" ht="12.75" customHeight="1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</row>
    <row r="745" spans="1:11" ht="12.75" customHeight="1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</row>
    <row r="746" spans="1:11" ht="12.75" customHeight="1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</row>
    <row r="747" spans="1:11" ht="12.75" customHeight="1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</row>
    <row r="748" spans="1:11" ht="12.75" customHeight="1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</row>
    <row r="749" spans="1:11" ht="12.75" customHeight="1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</row>
    <row r="750" spans="1:11" ht="12.75" customHeight="1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</row>
    <row r="751" spans="1:11" ht="12.75" customHeight="1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</row>
    <row r="752" spans="1:11" ht="12.75" customHeight="1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</row>
    <row r="753" spans="1:11" ht="12.75" customHeight="1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</row>
    <row r="754" spans="1:11" ht="12.75" customHeight="1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</row>
    <row r="755" spans="1:11" ht="12.75" customHeight="1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</row>
    <row r="756" spans="1:11" ht="12.75" customHeight="1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</row>
    <row r="757" spans="1:11" ht="12.75" customHeight="1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</row>
    <row r="758" spans="1:11" ht="12.75" customHeight="1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</row>
    <row r="759" spans="1:11" ht="12.75" customHeight="1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</row>
    <row r="760" spans="1:11" ht="12.75" customHeight="1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</row>
    <row r="761" spans="1:11" ht="12.75" customHeight="1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</row>
    <row r="762" spans="1:11" ht="12.75" customHeight="1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</row>
    <row r="763" spans="1:11" ht="12.75" customHeight="1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</row>
    <row r="764" spans="1:11" ht="12.75" customHeight="1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</row>
    <row r="765" spans="1:11" ht="12.75" customHeight="1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</row>
    <row r="766" spans="1:11" ht="12.75" customHeight="1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</row>
    <row r="767" spans="1:11" ht="12.75" customHeight="1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</row>
    <row r="768" spans="1:11" ht="12.75" customHeight="1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</row>
    <row r="769" spans="1:11" ht="12.75" customHeight="1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</row>
    <row r="770" spans="1:11" ht="12.75" customHeight="1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</row>
    <row r="771" spans="1:11" ht="12.75" customHeight="1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</row>
    <row r="772" spans="1:11" ht="12.75" customHeight="1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</row>
    <row r="773" spans="1:11" ht="12.75" customHeight="1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</row>
    <row r="774" spans="1:11" ht="12.75" customHeight="1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</row>
    <row r="775" spans="1:11" ht="12.75" customHeight="1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</row>
    <row r="776" spans="1:11" ht="12.75" customHeight="1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</row>
    <row r="777" spans="1:11" ht="12.75" customHeight="1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</row>
    <row r="778" spans="1:11" ht="12.75" customHeight="1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</row>
    <row r="779" spans="1:11" ht="12.75" customHeight="1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</row>
    <row r="780" spans="1:11" ht="12.75" customHeight="1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</row>
    <row r="781" spans="1:11" ht="12.75" customHeight="1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</row>
    <row r="782" spans="1:11" ht="12.75" customHeight="1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</row>
    <row r="783" spans="1:11" ht="12.75" customHeight="1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</row>
    <row r="784" spans="1:11" ht="12.75" customHeight="1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</row>
    <row r="785" spans="1:11" ht="12.75" customHeight="1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</row>
    <row r="786" spans="1:11" ht="12.75" customHeight="1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</row>
    <row r="787" spans="1:11" ht="12.75" customHeight="1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</row>
    <row r="788" spans="1:11" ht="12.75" customHeight="1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</row>
    <row r="789" spans="1:11" ht="12.75" customHeight="1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</row>
    <row r="790" spans="1:11" ht="12.75" customHeight="1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</row>
    <row r="791" spans="1:11" ht="12.75" customHeight="1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</row>
    <row r="792" spans="1:11" ht="12.75" customHeight="1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</row>
    <row r="793" spans="1:11" ht="12.75" customHeight="1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</row>
    <row r="794" spans="1:11" ht="12.75" customHeight="1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</row>
    <row r="795" spans="1:11" ht="12.75" customHeight="1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</row>
    <row r="796" spans="1:11" ht="12.75" customHeight="1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</row>
    <row r="797" spans="1:11" ht="12.75" customHeight="1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</row>
    <row r="798" spans="1:11" ht="12.75" customHeight="1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</row>
    <row r="799" spans="1:11" ht="12.75" customHeight="1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</row>
    <row r="800" spans="1:11" ht="12.75" customHeight="1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</row>
    <row r="801" spans="1:11" ht="12.75" customHeight="1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</row>
    <row r="802" spans="1:11" ht="12.75" customHeight="1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</row>
    <row r="803" spans="1:11" ht="12.75" customHeight="1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</row>
    <row r="804" spans="1:11" ht="12.75" customHeight="1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</row>
    <row r="805" spans="1:11" ht="12.75" customHeight="1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</row>
    <row r="806" spans="1:11" ht="12.75" customHeight="1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</row>
    <row r="807" spans="1:11" ht="12.75" customHeight="1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</row>
    <row r="808" spans="1:11" ht="12.75" customHeight="1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</row>
    <row r="809" spans="1:11" ht="12.75" customHeight="1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</row>
    <row r="810" spans="1:11" ht="12.75" customHeight="1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</row>
    <row r="811" spans="1:11" ht="12.75" customHeight="1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</row>
    <row r="812" spans="1:11" ht="12.75" customHeight="1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</row>
    <row r="813" spans="1:11" ht="12.75" customHeight="1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</row>
    <row r="814" spans="1:11" ht="12.75" customHeight="1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</row>
    <row r="815" spans="1:11" ht="12.75" customHeight="1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</row>
    <row r="816" spans="1:11" ht="12.75" customHeight="1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</row>
    <row r="817" spans="1:11" ht="12.75" customHeight="1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</row>
    <row r="818" spans="1:11" ht="12.75" customHeight="1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</row>
    <row r="819" spans="1:11" ht="12.75" customHeight="1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</row>
    <row r="820" spans="1:11" ht="12.75" customHeight="1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</row>
    <row r="821" spans="1:11" ht="12.75" customHeight="1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</row>
    <row r="822" spans="1:11" ht="12.75" customHeight="1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</row>
    <row r="823" spans="1:11" ht="12.75" customHeight="1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</row>
    <row r="824" spans="1:11" ht="12.75" customHeight="1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</row>
    <row r="825" spans="1:11" ht="12.75" customHeight="1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</row>
    <row r="826" spans="1:11" ht="12.75" customHeight="1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</row>
    <row r="827" spans="1:11" ht="12.75" customHeight="1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</row>
    <row r="828" spans="1:11" ht="12.75" customHeight="1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</row>
    <row r="829" spans="1:11" ht="12.75" customHeight="1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</row>
    <row r="830" spans="1:11" ht="12.75" customHeight="1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</row>
    <row r="831" spans="1:11" ht="12.75" customHeight="1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</row>
    <row r="832" spans="1:11" ht="12.75" customHeight="1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</row>
    <row r="833" spans="1:11" ht="12.75" customHeight="1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</row>
    <row r="834" spans="1:11" ht="12.75" customHeight="1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</row>
    <row r="835" spans="1:11" ht="12.75" customHeight="1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</row>
    <row r="836" spans="1:11" ht="12.75" customHeight="1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</row>
    <row r="837" spans="1:11" ht="12.75" customHeight="1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</row>
    <row r="838" spans="1:11" ht="12.75" customHeight="1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</row>
    <row r="839" spans="1:11" ht="12.75" customHeight="1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</row>
    <row r="840" spans="1:11" ht="12.75" customHeight="1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</row>
    <row r="841" spans="1:11" ht="12.75" customHeight="1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</row>
    <row r="842" spans="1:11" ht="12.75" customHeight="1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</row>
    <row r="843" spans="1:11" ht="12.75" customHeight="1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</row>
    <row r="844" spans="1:11" ht="12.75" customHeight="1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</row>
    <row r="845" spans="1:11" ht="12.75" customHeight="1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</row>
    <row r="846" spans="1:11" ht="12.75" customHeight="1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</row>
    <row r="847" spans="1:11" ht="12.75" customHeight="1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</row>
    <row r="848" spans="1:11" ht="12.75" customHeight="1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</row>
    <row r="849" spans="1:11" ht="12.75" customHeight="1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</row>
    <row r="850" spans="1:11" ht="12.75" customHeight="1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</row>
    <row r="851" spans="1:11" ht="12.75" customHeight="1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</row>
    <row r="852" spans="1:11" ht="12.75" customHeight="1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</row>
    <row r="853" spans="1:11" ht="12.75" customHeight="1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</row>
    <row r="854" spans="1:11" ht="12.75" customHeight="1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</row>
    <row r="855" spans="1:11" ht="12.75" customHeight="1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</row>
    <row r="856" spans="1:11" ht="12.75" customHeight="1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</row>
    <row r="857" spans="1:11" ht="12.75" customHeight="1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</row>
    <row r="858" spans="1:11" ht="12.75" customHeight="1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</row>
    <row r="859" spans="1:11" ht="12.75" customHeight="1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</row>
    <row r="860" spans="1:11" ht="12.75" customHeight="1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</row>
    <row r="861" spans="1:11" ht="12.75" customHeight="1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</row>
    <row r="862" spans="1:11" ht="12.75" customHeight="1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</row>
    <row r="863" spans="1:11" ht="12.75" customHeight="1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</row>
    <row r="864" spans="1:11" ht="12.75" customHeight="1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</row>
    <row r="865" spans="1:11" ht="12.75" customHeight="1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</row>
    <row r="866" spans="1:11" ht="12.75" customHeight="1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</row>
    <row r="867" spans="1:11" ht="12.75" customHeight="1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</row>
    <row r="868" spans="1:11" ht="12.75" customHeight="1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</row>
    <row r="869" spans="1:11" ht="12.75" customHeight="1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</row>
    <row r="870" spans="1:11" ht="12.75" customHeight="1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</row>
    <row r="871" spans="1:11" ht="12.75" customHeight="1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</row>
    <row r="872" spans="1:11" ht="12.75" customHeight="1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</row>
    <row r="873" spans="1:11" ht="12.75" customHeight="1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</row>
    <row r="874" spans="1:11" ht="12.75" customHeight="1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</row>
    <row r="875" spans="1:11" ht="12.75" customHeight="1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</row>
    <row r="876" spans="1:11" ht="12.75" customHeight="1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</row>
    <row r="877" spans="1:11" ht="12.75" customHeight="1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</row>
    <row r="878" spans="1:11" ht="12.75" customHeight="1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</row>
    <row r="879" spans="1:11" ht="12.75" customHeight="1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</row>
    <row r="880" spans="1:11" ht="12.75" customHeight="1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</row>
    <row r="881" spans="1:11" ht="12.75" customHeight="1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</row>
    <row r="882" spans="1:11" ht="12.75" customHeight="1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</row>
    <row r="883" spans="1:11" ht="12.75" customHeight="1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</row>
    <row r="884" spans="1:11" ht="12.75" customHeight="1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</row>
    <row r="885" spans="1:11" ht="12.75" customHeight="1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</row>
    <row r="886" spans="1:11" ht="12.75" customHeight="1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</row>
    <row r="887" spans="1:11" ht="12.75" customHeight="1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</row>
    <row r="888" spans="1:11" ht="12.75" customHeight="1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</row>
    <row r="889" spans="1:11" ht="12.75" customHeight="1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</row>
    <row r="890" spans="1:11" ht="12.75" customHeight="1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</row>
    <row r="891" spans="1:11" ht="12.75" customHeight="1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</row>
    <row r="892" spans="1:11" ht="12.75" customHeight="1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</row>
    <row r="893" spans="1:11" ht="12.75" customHeight="1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</row>
    <row r="894" spans="1:11" ht="12.75" customHeight="1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</row>
    <row r="895" spans="1:11" ht="12.75" customHeight="1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</row>
    <row r="896" spans="1:11" ht="12.75" customHeight="1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</row>
    <row r="897" spans="1:11" ht="12.75" customHeight="1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</row>
    <row r="898" spans="1:11" ht="12.75" customHeight="1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</row>
    <row r="899" spans="1:11" ht="12.75" customHeight="1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</row>
    <row r="900" spans="1:11" ht="12.75" customHeight="1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</row>
    <row r="901" spans="1:11" ht="12.75" customHeight="1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</row>
    <row r="902" spans="1:11" ht="12.75" customHeight="1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</row>
    <row r="903" spans="1:11" ht="12.75" customHeight="1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</row>
    <row r="904" spans="1:11" ht="12.75" customHeight="1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</row>
    <row r="905" spans="1:11" ht="12.75" customHeight="1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</row>
    <row r="906" spans="1:11" ht="12.75" customHeight="1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</row>
    <row r="907" spans="1:11" ht="12.75" customHeight="1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</row>
    <row r="908" spans="1:11" ht="12.75" customHeight="1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</row>
    <row r="909" spans="1:11" ht="12.75" customHeight="1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</row>
    <row r="910" spans="1:11" ht="12.75" customHeight="1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</row>
    <row r="911" spans="1:11" ht="12.75" customHeight="1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</row>
    <row r="912" spans="1:11" ht="12.75" customHeight="1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</row>
    <row r="913" spans="1:11" ht="12.75" customHeight="1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</row>
    <row r="914" spans="1:11" ht="12.75" customHeight="1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</row>
    <row r="915" spans="1:11" ht="12.75" customHeight="1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</row>
    <row r="916" spans="1:11" ht="12.75" customHeight="1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</row>
    <row r="917" spans="1:11" ht="12.75" customHeight="1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</row>
    <row r="918" spans="1:11" ht="12.75" customHeight="1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</row>
    <row r="919" spans="1:11" ht="12.75" customHeight="1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</row>
    <row r="920" spans="1:11" ht="12.75" customHeight="1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</row>
    <row r="921" spans="1:11" ht="12.75" customHeight="1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</row>
    <row r="922" spans="1:11" ht="12.75" customHeight="1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</row>
    <row r="923" spans="1:11" ht="12.75" customHeight="1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</row>
    <row r="924" spans="1:11" ht="12.75" customHeight="1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</row>
    <row r="925" spans="1:11" ht="12.75" customHeight="1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</row>
    <row r="926" spans="1:11" ht="12.75" customHeight="1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</row>
    <row r="927" spans="1:11" ht="12.75" customHeight="1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</row>
    <row r="928" spans="1:11" ht="12.75" customHeight="1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</row>
    <row r="929" spans="1:11" ht="12.75" customHeight="1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</row>
    <row r="930" spans="1:11" ht="12.75" customHeight="1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</row>
    <row r="931" spans="1:11" ht="12.75" customHeight="1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</row>
    <row r="932" spans="1:11" ht="12.75" customHeight="1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</row>
    <row r="933" spans="1:11" ht="12.75" customHeight="1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</row>
    <row r="934" spans="1:11" ht="12.75" customHeight="1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</row>
    <row r="935" spans="1:11" ht="12.75" customHeight="1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</row>
    <row r="936" spans="1:11" ht="12.75" customHeight="1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</row>
    <row r="937" spans="1:11" ht="12.75" customHeight="1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</row>
    <row r="938" spans="1:11" ht="12.75" customHeight="1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</row>
    <row r="939" spans="1:11" ht="12.75" customHeight="1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</row>
    <row r="940" spans="1:11" ht="12.75" customHeight="1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</row>
    <row r="941" spans="1:11" ht="12.75" customHeight="1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</row>
    <row r="942" spans="1:11" ht="12.75" customHeight="1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</row>
    <row r="943" spans="1:11" ht="12.75" customHeight="1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</row>
    <row r="944" spans="1:11" ht="12.75" customHeight="1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</row>
    <row r="945" spans="1:11" ht="12.75" customHeight="1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</row>
    <row r="946" spans="1:11" ht="12.75" customHeight="1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</row>
    <row r="947" spans="1:11" ht="12.75" customHeight="1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</row>
    <row r="948" spans="1:11" ht="12.75" customHeight="1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</row>
    <row r="949" spans="1:11" ht="12.75" customHeight="1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</row>
    <row r="950" spans="1:11" ht="12.75" customHeight="1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</row>
    <row r="951" spans="1:11" ht="12.75" customHeight="1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</row>
    <row r="952" spans="1:11" ht="12.75" customHeight="1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</row>
    <row r="953" spans="1:11" ht="12.75" customHeight="1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</row>
    <row r="954" spans="1:11" ht="12.75" customHeight="1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</row>
    <row r="955" spans="1:11" ht="12.75" customHeight="1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</row>
    <row r="956" spans="1:11" ht="12.75" customHeight="1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</row>
    <row r="957" spans="1:11" ht="12.75" customHeight="1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</row>
    <row r="958" spans="1:11" ht="12.75" customHeight="1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</row>
    <row r="959" spans="1:11" ht="12.75" customHeight="1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</row>
    <row r="960" spans="1:11" ht="12.75" customHeight="1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</row>
    <row r="961" spans="1:11" ht="12.75" customHeight="1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</row>
    <row r="962" spans="1:11" ht="12.75" customHeight="1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</row>
    <row r="963" spans="1:11" ht="12.75" customHeight="1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</row>
    <row r="964" spans="1:11" ht="12.75" customHeight="1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</row>
    <row r="965" spans="1:11" ht="12.75" customHeight="1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</row>
    <row r="966" spans="1:11" ht="12.75" customHeight="1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</row>
  </sheetData>
  <mergeCells count="5">
    <mergeCell ref="B6:D6"/>
    <mergeCell ref="E6:G6"/>
    <mergeCell ref="F17:H17"/>
    <mergeCell ref="G19:H19"/>
    <mergeCell ref="F28:H28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:I675"/>
  <sheetViews>
    <sheetView showGridLines="0" workbookViewId="0">
      <selection activeCell="E35" sqref="E35"/>
    </sheetView>
  </sheetViews>
  <sheetFormatPr baseColWidth="10" defaultColWidth="14.42578125" defaultRowHeight="15" customHeight="1"/>
  <cols>
    <col min="1" max="1" width="30.7109375" customWidth="1"/>
    <col min="2" max="7" width="8.7109375" customWidth="1"/>
    <col min="8" max="8" width="19.5703125" customWidth="1"/>
    <col min="9" max="9" width="1.85546875" customWidth="1"/>
  </cols>
  <sheetData>
    <row r="1" spans="1:9" ht="24.75" customHeight="1">
      <c r="A1" s="268" t="s">
        <v>6</v>
      </c>
      <c r="B1" s="2"/>
      <c r="C1" s="2"/>
      <c r="D1" s="3"/>
      <c r="E1" s="3"/>
      <c r="F1" s="3"/>
      <c r="G1" s="3"/>
      <c r="H1" s="3"/>
      <c r="I1" s="4" t="s">
        <v>0</v>
      </c>
    </row>
    <row r="2" spans="1:9" ht="18" customHeight="1">
      <c r="A2" s="2"/>
      <c r="B2" s="2"/>
      <c r="C2" s="2"/>
      <c r="D2" s="3"/>
      <c r="E2" s="3"/>
      <c r="F2" s="3"/>
      <c r="G2" s="3"/>
      <c r="H2" s="3"/>
      <c r="I2" s="5"/>
    </row>
    <row r="3" spans="1:9" ht="19.5" customHeight="1">
      <c r="A3" s="70" t="s">
        <v>709</v>
      </c>
      <c r="B3" s="10"/>
      <c r="C3" s="3"/>
      <c r="D3" s="3"/>
      <c r="E3" s="3"/>
      <c r="F3" s="385" t="s">
        <v>710</v>
      </c>
      <c r="G3" s="372"/>
      <c r="H3" s="372"/>
      <c r="I3" s="372"/>
    </row>
    <row r="4" spans="1:9" ht="19.5" customHeight="1">
      <c r="A4" s="10" t="s">
        <v>304</v>
      </c>
      <c r="B4" s="10"/>
      <c r="C4" s="3"/>
      <c r="D4" s="3"/>
      <c r="E4" s="3"/>
      <c r="F4" s="3"/>
      <c r="G4" s="3"/>
      <c r="H4" s="3"/>
      <c r="I4" s="74" t="s">
        <v>271</v>
      </c>
    </row>
    <row r="5" spans="1:9" ht="12.75" customHeight="1">
      <c r="A5" s="10"/>
      <c r="B5" s="10"/>
      <c r="C5" s="3"/>
      <c r="D5" s="3"/>
      <c r="E5" s="74"/>
      <c r="F5" s="3"/>
      <c r="G5" s="3"/>
      <c r="H5" s="49"/>
      <c r="I5" s="49"/>
    </row>
    <row r="6" spans="1:9" ht="15.75" customHeight="1">
      <c r="A6" s="129" t="s">
        <v>274</v>
      </c>
      <c r="B6" s="393" t="s">
        <v>305</v>
      </c>
      <c r="C6" s="372"/>
      <c r="D6" s="372"/>
      <c r="E6" s="393" t="s">
        <v>306</v>
      </c>
      <c r="F6" s="372"/>
      <c r="G6" s="372"/>
      <c r="H6" s="133"/>
      <c r="I6" s="133" t="s">
        <v>276</v>
      </c>
    </row>
    <row r="7" spans="1:9" ht="15" customHeight="1">
      <c r="A7" s="18"/>
      <c r="B7" s="27" t="s">
        <v>7</v>
      </c>
      <c r="C7" s="142" t="s">
        <v>277</v>
      </c>
      <c r="D7" s="143" t="s">
        <v>279</v>
      </c>
      <c r="E7" s="27" t="s">
        <v>7</v>
      </c>
      <c r="F7" s="142" t="s">
        <v>277</v>
      </c>
      <c r="G7" s="143" t="s">
        <v>279</v>
      </c>
      <c r="H7" s="143"/>
      <c r="I7" s="30"/>
    </row>
    <row r="8" spans="1:9" ht="15" customHeight="1">
      <c r="A8" s="3"/>
      <c r="B8" s="31" t="s">
        <v>12</v>
      </c>
      <c r="C8" s="23" t="s">
        <v>287</v>
      </c>
      <c r="D8" s="130" t="s">
        <v>288</v>
      </c>
      <c r="E8" s="31" t="s">
        <v>12</v>
      </c>
      <c r="F8" s="23" t="s">
        <v>287</v>
      </c>
      <c r="G8" s="130" t="s">
        <v>288</v>
      </c>
      <c r="H8" s="143"/>
      <c r="I8" s="49"/>
    </row>
    <row r="9" spans="1:9" ht="18" customHeight="1">
      <c r="A9" s="18" t="s">
        <v>289</v>
      </c>
      <c r="B9" s="23"/>
      <c r="C9" s="22"/>
      <c r="D9" s="130"/>
      <c r="E9" s="23"/>
      <c r="F9" s="22"/>
      <c r="G9" s="130"/>
      <c r="H9" s="143"/>
      <c r="I9" s="146" t="s">
        <v>290</v>
      </c>
    </row>
    <row r="10" spans="1:9" ht="18" customHeight="1">
      <c r="A10" s="124" t="s">
        <v>291</v>
      </c>
      <c r="B10" s="147">
        <v>31.3</v>
      </c>
      <c r="C10" s="147">
        <v>30.1</v>
      </c>
      <c r="D10" s="147">
        <v>32.1</v>
      </c>
      <c r="E10" s="147">
        <v>31.2</v>
      </c>
      <c r="F10" s="147">
        <v>29.5</v>
      </c>
      <c r="G10" s="147">
        <v>32.200000000000003</v>
      </c>
      <c r="H10" s="148"/>
      <c r="I10" s="264" t="s">
        <v>263</v>
      </c>
    </row>
    <row r="11" spans="1:9" ht="18" customHeight="1">
      <c r="A11" s="124"/>
      <c r="B11" s="147"/>
      <c r="C11" s="147"/>
      <c r="D11" s="147"/>
      <c r="E11" s="147"/>
      <c r="F11" s="147"/>
      <c r="G11" s="147"/>
      <c r="H11" s="148"/>
      <c r="I11" s="264"/>
    </row>
    <row r="12" spans="1:9" ht="18" customHeight="1">
      <c r="A12" s="150" t="s">
        <v>292</v>
      </c>
      <c r="B12" s="147">
        <v>25.7</v>
      </c>
      <c r="C12" s="147">
        <v>24.8</v>
      </c>
      <c r="D12" s="147">
        <v>26.4</v>
      </c>
      <c r="E12" s="147">
        <v>26.3</v>
      </c>
      <c r="F12" s="147">
        <v>25.5</v>
      </c>
      <c r="G12" s="147">
        <v>27.1</v>
      </c>
      <c r="H12" s="148"/>
      <c r="I12" s="264" t="s">
        <v>262</v>
      </c>
    </row>
    <row r="13" spans="1:9" ht="18" customHeight="1">
      <c r="A13" s="151"/>
      <c r="B13" s="147"/>
      <c r="C13" s="147"/>
      <c r="D13" s="147"/>
      <c r="E13" s="147"/>
      <c r="F13" s="147"/>
      <c r="G13" s="147"/>
      <c r="H13" s="147"/>
      <c r="I13" s="89"/>
    </row>
    <row r="14" spans="1:9" ht="18" customHeight="1">
      <c r="A14" s="151" t="s">
        <v>295</v>
      </c>
      <c r="B14" s="147">
        <v>28.5</v>
      </c>
      <c r="C14" s="147">
        <v>27.5</v>
      </c>
      <c r="D14" s="147">
        <v>29.2</v>
      </c>
      <c r="E14" s="147">
        <v>28.7</v>
      </c>
      <c r="F14" s="147">
        <v>27.5</v>
      </c>
      <c r="G14" s="147">
        <v>29.5</v>
      </c>
      <c r="H14" s="148"/>
      <c r="I14" s="264" t="s">
        <v>297</v>
      </c>
    </row>
    <row r="15" spans="1:9" ht="12.75" customHeight="1">
      <c r="A15" s="151"/>
      <c r="B15" s="151"/>
      <c r="C15" s="147"/>
      <c r="D15" s="147"/>
      <c r="E15" s="147"/>
      <c r="F15" s="147"/>
      <c r="G15" s="147"/>
      <c r="H15" s="147"/>
      <c r="I15" s="89"/>
    </row>
    <row r="16" spans="1:9" ht="12.75" customHeight="1">
      <c r="A16" s="151"/>
      <c r="B16" s="151"/>
      <c r="C16" s="147"/>
      <c r="D16" s="147"/>
      <c r="E16" s="147"/>
      <c r="F16" s="147"/>
      <c r="G16" s="147"/>
      <c r="H16" s="147"/>
      <c r="I16" s="89"/>
    </row>
    <row r="17" spans="1:9" ht="12.75" customHeight="1">
      <c r="A17" s="151"/>
      <c r="B17" s="151"/>
      <c r="C17" s="147"/>
      <c r="D17" s="147"/>
      <c r="E17" s="147"/>
      <c r="F17" s="147"/>
      <c r="G17" s="147"/>
      <c r="H17" s="147"/>
      <c r="I17" s="89"/>
    </row>
    <row r="18" spans="1:9" ht="12.75" customHeight="1">
      <c r="A18" s="151"/>
      <c r="B18" s="151"/>
      <c r="C18" s="147"/>
      <c r="D18" s="147"/>
      <c r="E18" s="147"/>
      <c r="F18" s="147"/>
      <c r="G18" s="147"/>
      <c r="H18" s="147"/>
      <c r="I18" s="89"/>
    </row>
    <row r="19" spans="1:9" ht="21" customHeight="1">
      <c r="A19" s="70" t="s">
        <v>711</v>
      </c>
      <c r="B19" s="10"/>
      <c r="C19" s="10"/>
      <c r="D19" s="3"/>
      <c r="E19" s="3"/>
      <c r="F19" s="388" t="s">
        <v>712</v>
      </c>
      <c r="G19" s="372"/>
      <c r="H19" s="372"/>
      <c r="I19" s="372"/>
    </row>
    <row r="20" spans="1:9" ht="21" customHeight="1">
      <c r="A20" s="139" t="s">
        <v>307</v>
      </c>
      <c r="B20" s="139"/>
      <c r="C20" s="10"/>
      <c r="D20" s="3"/>
      <c r="E20" s="1"/>
      <c r="F20" s="380" t="s">
        <v>308</v>
      </c>
      <c r="G20" s="372"/>
      <c r="H20" s="372"/>
      <c r="I20" s="372"/>
    </row>
    <row r="21" spans="1:9" ht="21" customHeight="1">
      <c r="A21" s="139"/>
      <c r="B21" s="139"/>
      <c r="C21" s="10"/>
      <c r="D21" s="3"/>
      <c r="E21" s="1"/>
      <c r="F21" s="1"/>
      <c r="G21" s="1"/>
      <c r="H21" s="1"/>
      <c r="I21" s="71"/>
    </row>
    <row r="22" spans="1:9" ht="15.75" customHeight="1">
      <c r="A22" s="14" t="s">
        <v>309</v>
      </c>
      <c r="B22" s="14"/>
      <c r="C22" s="3"/>
      <c r="D22" s="21" t="s">
        <v>7</v>
      </c>
      <c r="E22" s="136" t="s">
        <v>263</v>
      </c>
      <c r="F22" s="136" t="s">
        <v>262</v>
      </c>
      <c r="G22" s="66"/>
      <c r="H22" s="66"/>
      <c r="I22" s="22" t="s">
        <v>310</v>
      </c>
    </row>
    <row r="23" spans="1:9" ht="15.75" customHeight="1">
      <c r="A23" s="129" t="s">
        <v>242</v>
      </c>
      <c r="B23" s="50"/>
      <c r="C23" s="184"/>
      <c r="D23" s="31" t="s">
        <v>12</v>
      </c>
      <c r="E23" s="23" t="s">
        <v>311</v>
      </c>
      <c r="F23" s="23" t="s">
        <v>312</v>
      </c>
      <c r="G23" s="23"/>
      <c r="H23" s="23"/>
      <c r="I23" s="49" t="s">
        <v>313</v>
      </c>
    </row>
    <row r="24" spans="1:9" ht="15" customHeight="1">
      <c r="A24" s="185"/>
      <c r="B24" s="185"/>
      <c r="C24" s="52"/>
      <c r="D24" s="3"/>
      <c r="E24" s="186"/>
      <c r="F24" s="186"/>
      <c r="G24" s="186"/>
      <c r="H24" s="186"/>
      <c r="I24" s="51"/>
    </row>
    <row r="25" spans="1:9" ht="18" customHeight="1">
      <c r="A25" s="3" t="s">
        <v>314</v>
      </c>
      <c r="B25" s="3"/>
      <c r="C25" s="76"/>
      <c r="D25" s="76">
        <v>36.200000000000003</v>
      </c>
      <c r="E25" s="77">
        <v>39.200000000000003</v>
      </c>
      <c r="F25" s="77">
        <v>33.1</v>
      </c>
      <c r="G25" s="77"/>
      <c r="H25" s="77"/>
      <c r="I25" s="221" t="s">
        <v>315</v>
      </c>
    </row>
    <row r="26" spans="1:9" ht="18" customHeight="1">
      <c r="A26" s="3"/>
      <c r="B26" s="3"/>
      <c r="C26" s="181"/>
      <c r="D26" s="3"/>
      <c r="E26" s="181"/>
      <c r="F26" s="187"/>
      <c r="G26" s="187"/>
      <c r="H26" s="187"/>
      <c r="I26" s="77"/>
    </row>
    <row r="27" spans="1:9" ht="18" customHeight="1">
      <c r="A27" s="392" t="s">
        <v>316</v>
      </c>
      <c r="B27" s="372"/>
      <c r="C27" s="372"/>
      <c r="D27" s="76">
        <v>6.3</v>
      </c>
      <c r="E27" s="77">
        <v>6.7</v>
      </c>
      <c r="F27" s="77">
        <v>5.8</v>
      </c>
      <c r="G27" s="77"/>
      <c r="H27" s="77"/>
      <c r="I27" s="221" t="s">
        <v>317</v>
      </c>
    </row>
    <row r="28" spans="1:9" ht="18" customHeight="1">
      <c r="A28" s="3"/>
      <c r="B28" s="3"/>
      <c r="C28" s="181"/>
      <c r="D28" s="3"/>
      <c r="E28" s="181"/>
      <c r="F28" s="181"/>
      <c r="G28" s="181"/>
      <c r="H28" s="181"/>
      <c r="I28" s="77"/>
    </row>
    <row r="29" spans="1:9" ht="18" customHeight="1">
      <c r="A29" s="3" t="s">
        <v>318</v>
      </c>
      <c r="B29" s="3"/>
      <c r="C29" s="76"/>
      <c r="D29" s="76">
        <v>30.2</v>
      </c>
      <c r="E29" s="77">
        <v>32.700000000000003</v>
      </c>
      <c r="F29" s="77">
        <v>27.4</v>
      </c>
      <c r="G29" s="77"/>
      <c r="H29" s="77"/>
      <c r="I29" s="221" t="s">
        <v>319</v>
      </c>
    </row>
    <row r="30" spans="1:9" ht="12.75" customHeight="1">
      <c r="A30" s="3"/>
      <c r="B30" s="3"/>
      <c r="C30" s="181"/>
      <c r="D30" s="181"/>
      <c r="E30" s="76"/>
      <c r="F30" s="188"/>
      <c r="G30" s="188"/>
      <c r="H30" s="188"/>
      <c r="I30" s="189"/>
    </row>
    <row r="31" spans="1:9" ht="12.75" customHeight="1">
      <c r="A31" s="3"/>
      <c r="B31" s="3"/>
      <c r="C31" s="181"/>
      <c r="D31" s="181"/>
      <c r="E31" s="76"/>
      <c r="F31" s="188"/>
      <c r="G31" s="188"/>
      <c r="H31" s="188"/>
      <c r="I31" s="189"/>
    </row>
    <row r="32" spans="1:9" ht="12.75" customHeight="1">
      <c r="A32" s="3"/>
      <c r="B32" s="3"/>
      <c r="C32" s="181"/>
      <c r="D32" s="181"/>
      <c r="E32" s="76"/>
      <c r="F32" s="188"/>
      <c r="G32" s="188"/>
      <c r="H32" s="188"/>
      <c r="I32" s="189"/>
    </row>
    <row r="33" spans="1:9" ht="12.75" customHeight="1">
      <c r="A33" s="3"/>
      <c r="B33" s="3"/>
      <c r="C33" s="181"/>
      <c r="D33" s="181"/>
      <c r="E33" s="76"/>
      <c r="F33" s="188"/>
      <c r="G33" s="188"/>
      <c r="H33" s="188"/>
      <c r="I33" s="189"/>
    </row>
    <row r="34" spans="1:9" ht="18.75" customHeight="1">
      <c r="A34" s="70" t="s">
        <v>713</v>
      </c>
      <c r="B34" s="10"/>
      <c r="C34" s="10"/>
      <c r="D34" s="3"/>
      <c r="E34" s="3"/>
      <c r="F34" s="388" t="s">
        <v>714</v>
      </c>
      <c r="G34" s="372"/>
      <c r="H34" s="372"/>
      <c r="I34" s="372"/>
    </row>
    <row r="35" spans="1:9" ht="18.75" customHeight="1">
      <c r="A35" s="139" t="s">
        <v>320</v>
      </c>
      <c r="B35" s="139"/>
      <c r="C35" s="10"/>
      <c r="D35" s="3"/>
      <c r="E35" s="1"/>
      <c r="F35" s="388" t="s">
        <v>321</v>
      </c>
      <c r="G35" s="372"/>
      <c r="H35" s="372"/>
      <c r="I35" s="372"/>
    </row>
    <row r="36" spans="1:9" ht="12.75" customHeight="1">
      <c r="A36" s="139"/>
      <c r="B36" s="139"/>
      <c r="C36" s="10"/>
      <c r="D36" s="3"/>
      <c r="E36" s="1"/>
      <c r="F36" s="1"/>
      <c r="G36" s="1"/>
      <c r="H36" s="1"/>
      <c r="I36" s="71"/>
    </row>
    <row r="37" spans="1:9" ht="12.75" customHeight="1">
      <c r="A37" s="14" t="s">
        <v>309</v>
      </c>
      <c r="B37" s="3"/>
      <c r="C37" s="3"/>
      <c r="D37" s="27" t="s">
        <v>7</v>
      </c>
      <c r="E37" s="27" t="s">
        <v>8</v>
      </c>
      <c r="F37" s="27" t="s">
        <v>9</v>
      </c>
      <c r="G37" s="25"/>
      <c r="H37" s="25"/>
      <c r="I37" s="22" t="s">
        <v>310</v>
      </c>
    </row>
    <row r="38" spans="1:9" ht="12.75" customHeight="1">
      <c r="A38" s="129" t="s">
        <v>242</v>
      </c>
      <c r="B38" s="50"/>
      <c r="C38" s="184"/>
      <c r="D38" s="31" t="s">
        <v>12</v>
      </c>
      <c r="E38" s="23" t="s">
        <v>232</v>
      </c>
      <c r="F38" s="23" t="s">
        <v>231</v>
      </c>
      <c r="G38" s="23"/>
      <c r="H38" s="23"/>
      <c r="I38" s="49" t="s">
        <v>322</v>
      </c>
    </row>
    <row r="39" spans="1:9" ht="12.75" customHeight="1">
      <c r="A39" s="185"/>
      <c r="B39" s="185"/>
      <c r="C39" s="52"/>
      <c r="D39" s="1"/>
      <c r="E39" s="186"/>
      <c r="F39" s="186"/>
      <c r="G39" s="186"/>
      <c r="H39" s="186"/>
      <c r="I39" s="51"/>
    </row>
    <row r="40" spans="1:9" ht="18" customHeight="1">
      <c r="A40" s="3" t="s">
        <v>314</v>
      </c>
      <c r="B40" s="3"/>
      <c r="C40" s="76"/>
      <c r="D40" s="76">
        <v>36.200000000000003</v>
      </c>
      <c r="E40" s="77">
        <v>42</v>
      </c>
      <c r="F40" s="77">
        <v>31</v>
      </c>
      <c r="G40" s="77"/>
      <c r="H40" s="77"/>
      <c r="I40" s="221" t="s">
        <v>315</v>
      </c>
    </row>
    <row r="41" spans="1:9" ht="18" customHeight="1">
      <c r="A41" s="3"/>
      <c r="B41" s="3"/>
      <c r="C41" s="181"/>
      <c r="D41" s="181"/>
      <c r="E41" s="181"/>
      <c r="F41" s="187"/>
      <c r="G41" s="187"/>
      <c r="H41" s="187"/>
      <c r="I41" s="77"/>
    </row>
    <row r="42" spans="1:9" ht="18" customHeight="1">
      <c r="A42" s="392" t="s">
        <v>316</v>
      </c>
      <c r="B42" s="372"/>
      <c r="C42" s="372"/>
      <c r="D42" s="76">
        <v>6.3</v>
      </c>
      <c r="E42" s="77">
        <v>7</v>
      </c>
      <c r="F42" s="77">
        <v>5.9</v>
      </c>
      <c r="G42" s="77"/>
      <c r="H42" s="77"/>
      <c r="I42" s="221" t="s">
        <v>317</v>
      </c>
    </row>
    <row r="43" spans="1:9" ht="18" customHeight="1">
      <c r="A43" s="3"/>
      <c r="B43" s="3"/>
      <c r="C43" s="181"/>
      <c r="D43" s="22"/>
      <c r="E43" s="181"/>
      <c r="F43" s="181"/>
      <c r="G43" s="181"/>
      <c r="H43" s="181"/>
      <c r="I43" s="77"/>
    </row>
    <row r="44" spans="1:9" ht="18" customHeight="1">
      <c r="A44" s="3" t="s">
        <v>318</v>
      </c>
      <c r="B44" s="3"/>
      <c r="C44" s="76"/>
      <c r="D44" s="76">
        <v>30.2</v>
      </c>
      <c r="E44" s="77">
        <v>35.299999999999997</v>
      </c>
      <c r="F44" s="77">
        <v>25.3</v>
      </c>
      <c r="G44" s="77"/>
      <c r="H44" s="77"/>
      <c r="I44" s="221" t="s">
        <v>319</v>
      </c>
    </row>
    <row r="45" spans="1:9" ht="12.75" customHeight="1">
      <c r="A45" s="3"/>
      <c r="B45" s="3"/>
      <c r="C45" s="3"/>
      <c r="D45" s="22"/>
      <c r="E45" s="183"/>
      <c r="F45" s="3"/>
      <c r="G45" s="3"/>
      <c r="H45" s="3"/>
      <c r="I45" s="22"/>
    </row>
    <row r="46" spans="1:9" ht="12.75" customHeight="1">
      <c r="A46" s="3"/>
      <c r="B46" s="3"/>
      <c r="C46" s="181"/>
      <c r="D46" s="181"/>
      <c r="E46" s="181"/>
      <c r="F46" s="190"/>
      <c r="G46" s="190"/>
      <c r="H46" s="190"/>
      <c r="I46" s="191"/>
    </row>
    <row r="47" spans="1:9" ht="12.75" customHeight="1">
      <c r="A47" s="3"/>
      <c r="B47" s="3"/>
      <c r="C47" s="3"/>
      <c r="D47" s="3"/>
      <c r="E47" s="3"/>
      <c r="F47" s="3"/>
      <c r="G47" s="3"/>
      <c r="H47" s="3"/>
      <c r="I47" s="3"/>
    </row>
    <row r="48" spans="1:9" ht="12.75" customHeight="1">
      <c r="A48" s="1"/>
      <c r="B48" s="1"/>
      <c r="C48" s="1"/>
      <c r="D48" s="1"/>
      <c r="E48" s="1"/>
      <c r="F48" s="1"/>
      <c r="G48" s="1"/>
      <c r="H48" s="1"/>
      <c r="I48" s="1"/>
    </row>
    <row r="49" spans="1:9" ht="12.75" customHeight="1">
      <c r="A49" s="3"/>
      <c r="B49" s="3"/>
      <c r="C49" s="3"/>
      <c r="D49" s="3"/>
      <c r="E49" s="3"/>
      <c r="F49" s="3"/>
      <c r="G49" s="3"/>
      <c r="H49" s="3"/>
      <c r="I49" s="3"/>
    </row>
    <row r="50" spans="1:9" ht="12.75" customHeight="1">
      <c r="A50" s="10"/>
      <c r="B50" s="10"/>
      <c r="C50" s="3"/>
      <c r="D50" s="3"/>
      <c r="E50" s="3"/>
      <c r="F50" s="3"/>
      <c r="G50" s="3"/>
      <c r="H50" s="3"/>
      <c r="I50" s="127"/>
    </row>
    <row r="51" spans="1:9" ht="12.75" customHeight="1">
      <c r="A51" s="3"/>
      <c r="B51" s="3"/>
      <c r="C51" s="3"/>
      <c r="D51" s="3"/>
      <c r="E51" s="3"/>
      <c r="F51" s="3"/>
      <c r="G51" s="3"/>
      <c r="H51" s="3"/>
      <c r="I51" s="3"/>
    </row>
    <row r="52" spans="1:9" ht="101.25" customHeight="1">
      <c r="A52" s="3"/>
      <c r="B52" s="3"/>
      <c r="C52" s="3"/>
      <c r="D52" s="3"/>
      <c r="E52" s="3"/>
      <c r="F52" s="3"/>
      <c r="G52" s="3"/>
      <c r="H52" s="49"/>
      <c r="I52" s="49"/>
    </row>
    <row r="53" spans="1:9" ht="12.75" customHeight="1">
      <c r="A53" s="242" t="s">
        <v>521</v>
      </c>
      <c r="B53" s="48"/>
      <c r="C53" s="52"/>
      <c r="D53" s="52"/>
      <c r="E53" s="183"/>
      <c r="F53" s="183"/>
      <c r="G53" s="183"/>
      <c r="H53" s="183"/>
      <c r="I53" s="302" t="s">
        <v>524</v>
      </c>
    </row>
    <row r="54" spans="1:9" ht="12.75" customHeight="1">
      <c r="A54" s="48" t="s">
        <v>323</v>
      </c>
      <c r="B54" s="57"/>
      <c r="C54" s="77"/>
      <c r="D54" s="77"/>
      <c r="E54" s="3"/>
      <c r="F54" s="3"/>
      <c r="G54" s="3"/>
      <c r="H54" s="49"/>
      <c r="I54" s="192" t="s">
        <v>522</v>
      </c>
    </row>
    <row r="55" spans="1:9" ht="12.75" customHeight="1">
      <c r="A55" s="48"/>
      <c r="B55" s="3"/>
      <c r="C55" s="77"/>
      <c r="D55" s="77"/>
      <c r="E55" s="77"/>
      <c r="F55" s="77"/>
      <c r="G55" s="77"/>
      <c r="H55" s="77"/>
      <c r="I55" s="119" t="s">
        <v>523</v>
      </c>
    </row>
    <row r="56" spans="1:9" ht="12.75" customHeight="1">
      <c r="A56" s="14"/>
      <c r="B56" s="14"/>
      <c r="C56" s="76"/>
      <c r="D56" s="76"/>
      <c r="E56" s="3"/>
      <c r="F56" s="76"/>
      <c r="G56" s="76"/>
      <c r="H56" s="76"/>
      <c r="I56" s="135"/>
    </row>
    <row r="57" spans="1:9" ht="12.75" customHeight="1">
      <c r="A57" s="3"/>
      <c r="B57" s="3"/>
      <c r="C57" s="76"/>
      <c r="D57" s="76"/>
      <c r="E57" s="76"/>
      <c r="F57" s="76"/>
      <c r="G57" s="76"/>
      <c r="H57" s="76"/>
      <c r="I57" s="135"/>
    </row>
    <row r="58" spans="1:9" ht="12.75" customHeight="1">
      <c r="A58" s="14"/>
      <c r="B58" s="14"/>
      <c r="C58" s="76"/>
      <c r="D58" s="76"/>
      <c r="E58" s="76"/>
      <c r="F58" s="76"/>
      <c r="G58" s="76"/>
      <c r="H58" s="76"/>
      <c r="I58" s="135"/>
    </row>
    <row r="59" spans="1:9" ht="12.75" customHeight="1">
      <c r="A59" s="14"/>
      <c r="B59" s="14"/>
      <c r="C59" s="76"/>
      <c r="D59" s="76"/>
      <c r="E59" s="76"/>
      <c r="F59" s="76"/>
      <c r="G59" s="76"/>
      <c r="H59" s="76"/>
      <c r="I59" s="135"/>
    </row>
    <row r="60" spans="1:9" ht="12.75" customHeight="1">
      <c r="A60" s="10"/>
      <c r="B60" s="10"/>
      <c r="C60" s="10"/>
      <c r="D60" s="139"/>
      <c r="E60" s="3"/>
      <c r="F60" s="3"/>
      <c r="G60" s="3"/>
      <c r="H60" s="3"/>
      <c r="I60" s="22"/>
    </row>
    <row r="61" spans="1:9" ht="12.75" customHeight="1">
      <c r="A61" s="1"/>
      <c r="B61" s="1"/>
      <c r="C61" s="1"/>
      <c r="D61" s="1"/>
      <c r="E61" s="1"/>
      <c r="F61" s="1"/>
      <c r="G61" s="1"/>
      <c r="H61" s="1"/>
      <c r="I61" s="22"/>
    </row>
    <row r="62" spans="1:9" ht="12.75" customHeight="1">
      <c r="A62" s="1"/>
      <c r="B62" s="1"/>
      <c r="C62" s="1"/>
      <c r="D62" s="1"/>
      <c r="E62" s="1"/>
      <c r="F62" s="1"/>
      <c r="G62" s="1"/>
      <c r="H62" s="1"/>
      <c r="I62" s="22"/>
    </row>
    <row r="63" spans="1:9" ht="12.75" customHeight="1">
      <c r="A63" s="1"/>
      <c r="B63" s="1"/>
      <c r="C63" s="1"/>
      <c r="D63" s="1"/>
      <c r="E63" s="1"/>
      <c r="F63" s="1"/>
      <c r="G63" s="1"/>
      <c r="H63" s="1"/>
      <c r="I63" s="22"/>
    </row>
    <row r="64" spans="1:9" ht="12.75" customHeight="1">
      <c r="A64" s="1"/>
      <c r="B64" s="1"/>
      <c r="C64" s="1"/>
      <c r="D64" s="1"/>
      <c r="E64" s="1"/>
      <c r="F64" s="1"/>
      <c r="G64" s="1"/>
      <c r="H64" s="1"/>
      <c r="I64" s="22"/>
    </row>
    <row r="65" spans="1:9" ht="12.75" customHeight="1">
      <c r="A65" s="1"/>
      <c r="B65" s="1"/>
      <c r="C65" s="1"/>
      <c r="D65" s="1"/>
      <c r="E65" s="1"/>
      <c r="F65" s="1"/>
      <c r="G65" s="1"/>
      <c r="H65" s="1"/>
      <c r="I65" s="22"/>
    </row>
    <row r="66" spans="1:9" ht="12.75" customHeight="1">
      <c r="A66" s="1"/>
      <c r="B66" s="1"/>
      <c r="C66" s="1"/>
      <c r="D66" s="1"/>
      <c r="E66" s="1"/>
      <c r="F66" s="1"/>
      <c r="G66" s="1"/>
      <c r="H66" s="1"/>
      <c r="I66" s="22"/>
    </row>
    <row r="67" spans="1:9" ht="12.75" customHeight="1">
      <c r="A67" s="3"/>
      <c r="B67" s="3"/>
      <c r="C67" s="3"/>
      <c r="D67" s="3"/>
      <c r="E67" s="3"/>
      <c r="F67" s="3"/>
      <c r="G67" s="3"/>
      <c r="H67" s="3"/>
      <c r="I67" s="3"/>
    </row>
    <row r="68" spans="1:9" ht="12.75" customHeight="1">
      <c r="A68" s="3"/>
      <c r="B68" s="3"/>
      <c r="C68" s="3"/>
      <c r="D68" s="3"/>
      <c r="E68" s="3"/>
      <c r="F68" s="3"/>
      <c r="G68" s="3"/>
      <c r="H68" s="3"/>
      <c r="I68" s="3"/>
    </row>
    <row r="69" spans="1:9" ht="12.75" customHeight="1">
      <c r="A69" s="3"/>
      <c r="B69" s="3"/>
      <c r="C69" s="3"/>
      <c r="D69" s="3"/>
      <c r="E69" s="3"/>
      <c r="F69" s="3"/>
      <c r="G69" s="3"/>
      <c r="H69" s="3"/>
      <c r="I69" s="3"/>
    </row>
    <row r="70" spans="1:9" ht="12.75" customHeight="1">
      <c r="A70" s="3"/>
      <c r="B70" s="3"/>
      <c r="C70" s="3"/>
      <c r="D70" s="3"/>
      <c r="E70" s="3"/>
      <c r="F70" s="3"/>
      <c r="G70" s="3"/>
      <c r="H70" s="3"/>
      <c r="I70" s="3"/>
    </row>
    <row r="71" spans="1:9" ht="12.75" customHeight="1">
      <c r="A71" s="3"/>
      <c r="B71" s="3"/>
      <c r="C71" s="3"/>
      <c r="D71" s="3"/>
      <c r="E71" s="3"/>
      <c r="F71" s="3"/>
      <c r="G71" s="3"/>
      <c r="H71" s="3"/>
      <c r="I71" s="3"/>
    </row>
    <row r="72" spans="1:9" ht="12.75" customHeight="1">
      <c r="A72" s="3"/>
      <c r="B72" s="3"/>
      <c r="C72" s="3"/>
      <c r="D72" s="3"/>
      <c r="E72" s="3"/>
      <c r="F72" s="3"/>
      <c r="G72" s="3"/>
      <c r="H72" s="3"/>
      <c r="I72" s="3"/>
    </row>
    <row r="73" spans="1:9" ht="12.75" customHeight="1">
      <c r="A73" s="3"/>
      <c r="B73" s="3"/>
      <c r="C73" s="3"/>
      <c r="D73" s="3"/>
      <c r="E73" s="3"/>
      <c r="F73" s="3"/>
      <c r="G73" s="3"/>
      <c r="H73" s="3"/>
      <c r="I73" s="3"/>
    </row>
    <row r="74" spans="1:9" ht="12.75" customHeight="1">
      <c r="A74" s="3"/>
      <c r="B74" s="3"/>
      <c r="C74" s="3"/>
      <c r="D74" s="3"/>
      <c r="E74" s="3"/>
      <c r="F74" s="3"/>
      <c r="G74" s="3"/>
      <c r="H74" s="3"/>
      <c r="I74" s="3"/>
    </row>
    <row r="75" spans="1:9" ht="12.75" customHeight="1">
      <c r="A75" s="3"/>
      <c r="B75" s="3"/>
      <c r="C75" s="3"/>
      <c r="D75" s="3"/>
      <c r="E75" s="3"/>
      <c r="F75" s="3"/>
      <c r="G75" s="3"/>
      <c r="H75" s="3"/>
      <c r="I75" s="3"/>
    </row>
    <row r="76" spans="1:9" ht="12.75" customHeight="1">
      <c r="A76" s="3"/>
      <c r="B76" s="3"/>
      <c r="C76" s="3"/>
      <c r="D76" s="3"/>
      <c r="E76" s="3"/>
      <c r="F76" s="3"/>
      <c r="G76" s="3"/>
      <c r="H76" s="3"/>
      <c r="I76" s="3"/>
    </row>
    <row r="77" spans="1:9" ht="12.75" customHeight="1">
      <c r="A77" s="3"/>
      <c r="B77" s="3"/>
      <c r="C77" s="3"/>
      <c r="D77" s="3"/>
      <c r="E77" s="3"/>
      <c r="F77" s="3"/>
      <c r="G77" s="3"/>
      <c r="H77" s="3"/>
      <c r="I77" s="3"/>
    </row>
    <row r="78" spans="1:9" ht="12.75" customHeight="1">
      <c r="A78" s="3"/>
      <c r="B78" s="3"/>
      <c r="C78" s="3"/>
      <c r="D78" s="3"/>
      <c r="E78" s="3"/>
      <c r="F78" s="3"/>
      <c r="G78" s="3"/>
      <c r="H78" s="3"/>
      <c r="I78" s="3"/>
    </row>
    <row r="79" spans="1:9" ht="12.75" customHeight="1">
      <c r="A79" s="3"/>
      <c r="B79" s="3"/>
      <c r="C79" s="3"/>
      <c r="D79" s="3"/>
      <c r="E79" s="3"/>
      <c r="F79" s="3"/>
      <c r="G79" s="3"/>
      <c r="H79" s="3"/>
      <c r="I79" s="3"/>
    </row>
    <row r="80" spans="1:9" ht="12.75" customHeight="1">
      <c r="A80" s="3"/>
      <c r="B80" s="3"/>
      <c r="C80" s="3"/>
      <c r="D80" s="3"/>
      <c r="E80" s="3"/>
      <c r="F80" s="3"/>
      <c r="G80" s="3"/>
      <c r="H80" s="3"/>
      <c r="I80" s="3"/>
    </row>
    <row r="81" spans="1:9" ht="12.75" customHeight="1">
      <c r="A81" s="3"/>
      <c r="B81" s="3"/>
      <c r="C81" s="3"/>
      <c r="D81" s="3"/>
      <c r="E81" s="3"/>
      <c r="F81" s="3"/>
      <c r="G81" s="3"/>
      <c r="H81" s="3"/>
      <c r="I81" s="3"/>
    </row>
    <row r="82" spans="1:9" ht="12.75" customHeight="1">
      <c r="A82" s="3"/>
      <c r="B82" s="3"/>
      <c r="C82" s="3"/>
      <c r="D82" s="3"/>
      <c r="E82" s="3"/>
      <c r="F82" s="3"/>
      <c r="G82" s="3"/>
      <c r="H82" s="3"/>
      <c r="I82" s="3"/>
    </row>
    <row r="83" spans="1:9" ht="12.75" customHeight="1">
      <c r="A83" s="3"/>
      <c r="B83" s="3"/>
      <c r="C83" s="3"/>
      <c r="D83" s="3"/>
      <c r="E83" s="3"/>
      <c r="F83" s="3"/>
      <c r="G83" s="3"/>
      <c r="H83" s="3"/>
      <c r="I83" s="3"/>
    </row>
    <row r="84" spans="1:9" ht="12.75" customHeight="1">
      <c r="A84" s="3"/>
      <c r="B84" s="3"/>
      <c r="C84" s="3"/>
      <c r="D84" s="3"/>
      <c r="E84" s="3"/>
      <c r="F84" s="3"/>
      <c r="G84" s="3"/>
      <c r="H84" s="3"/>
      <c r="I84" s="3"/>
    </row>
    <row r="85" spans="1:9" ht="12.75" customHeight="1">
      <c r="A85" s="3"/>
      <c r="B85" s="3"/>
      <c r="C85" s="3"/>
      <c r="D85" s="3"/>
      <c r="E85" s="3"/>
      <c r="F85" s="3"/>
      <c r="G85" s="3"/>
      <c r="H85" s="3"/>
      <c r="I85" s="3"/>
    </row>
    <row r="86" spans="1:9" ht="12.75" customHeight="1">
      <c r="A86" s="3"/>
      <c r="B86" s="3"/>
      <c r="C86" s="3"/>
      <c r="D86" s="3"/>
      <c r="E86" s="3"/>
      <c r="F86" s="3"/>
      <c r="G86" s="3"/>
      <c r="H86" s="3"/>
      <c r="I86" s="3"/>
    </row>
    <row r="87" spans="1:9" ht="12.75" customHeight="1">
      <c r="A87" s="3"/>
      <c r="B87" s="3"/>
      <c r="C87" s="3"/>
      <c r="D87" s="3"/>
      <c r="E87" s="3"/>
      <c r="F87" s="3"/>
      <c r="G87" s="3"/>
      <c r="H87" s="3"/>
      <c r="I87" s="3"/>
    </row>
    <row r="88" spans="1:9" ht="12.75" customHeight="1">
      <c r="A88" s="3"/>
      <c r="B88" s="3"/>
      <c r="C88" s="3"/>
      <c r="D88" s="3"/>
      <c r="E88" s="3"/>
      <c r="F88" s="3"/>
      <c r="G88" s="3"/>
      <c r="H88" s="3"/>
      <c r="I88" s="3"/>
    </row>
    <row r="89" spans="1:9" ht="12.75" customHeight="1">
      <c r="A89" s="3"/>
      <c r="B89" s="3"/>
      <c r="C89" s="3"/>
      <c r="D89" s="3"/>
      <c r="E89" s="3"/>
      <c r="F89" s="3"/>
      <c r="G89" s="3"/>
      <c r="H89" s="3"/>
      <c r="I89" s="3"/>
    </row>
    <row r="90" spans="1:9" ht="12.75" customHeight="1">
      <c r="A90" s="3"/>
      <c r="B90" s="3"/>
      <c r="C90" s="3"/>
      <c r="D90" s="3"/>
      <c r="E90" s="3"/>
      <c r="F90" s="3"/>
      <c r="G90" s="3"/>
      <c r="H90" s="3"/>
      <c r="I90" s="3"/>
    </row>
    <row r="91" spans="1:9" ht="12.75" customHeight="1">
      <c r="A91" s="3"/>
      <c r="B91" s="3"/>
      <c r="C91" s="3"/>
      <c r="D91" s="3"/>
      <c r="E91" s="3"/>
      <c r="F91" s="3"/>
      <c r="G91" s="3"/>
      <c r="H91" s="3"/>
      <c r="I91" s="3"/>
    </row>
    <row r="92" spans="1:9" ht="12.75" customHeight="1">
      <c r="A92" s="3"/>
      <c r="B92" s="3"/>
      <c r="C92" s="3"/>
      <c r="D92" s="3"/>
      <c r="E92" s="3"/>
      <c r="F92" s="3"/>
      <c r="G92" s="3"/>
      <c r="H92" s="3"/>
      <c r="I92" s="3"/>
    </row>
    <row r="93" spans="1:9" ht="12.75" customHeight="1">
      <c r="A93" s="3"/>
      <c r="B93" s="3"/>
      <c r="C93" s="3"/>
      <c r="D93" s="3"/>
      <c r="E93" s="3"/>
      <c r="F93" s="3"/>
      <c r="G93" s="3"/>
      <c r="H93" s="3"/>
      <c r="I93" s="3"/>
    </row>
    <row r="94" spans="1:9" ht="12.75" customHeight="1">
      <c r="A94" s="3"/>
      <c r="B94" s="3"/>
      <c r="C94" s="3"/>
      <c r="D94" s="3"/>
      <c r="E94" s="3"/>
      <c r="F94" s="3"/>
      <c r="G94" s="3"/>
      <c r="H94" s="3"/>
      <c r="I94" s="3"/>
    </row>
    <row r="95" spans="1:9" ht="12.75" customHeight="1">
      <c r="A95" s="3"/>
      <c r="B95" s="3"/>
      <c r="C95" s="3"/>
      <c r="D95" s="3"/>
      <c r="E95" s="3"/>
      <c r="F95" s="3"/>
      <c r="G95" s="3"/>
      <c r="H95" s="3"/>
      <c r="I95" s="3"/>
    </row>
    <row r="96" spans="1:9" ht="12.75" customHeight="1">
      <c r="A96" s="3"/>
      <c r="B96" s="3"/>
      <c r="C96" s="3"/>
      <c r="D96" s="3"/>
      <c r="E96" s="3"/>
      <c r="F96" s="3"/>
      <c r="G96" s="3"/>
      <c r="H96" s="3"/>
      <c r="I96" s="3"/>
    </row>
    <row r="97" spans="1:9" ht="12.75" customHeight="1">
      <c r="A97" s="3"/>
      <c r="B97" s="3"/>
      <c r="C97" s="3"/>
      <c r="D97" s="3"/>
      <c r="E97" s="3"/>
      <c r="F97" s="3"/>
      <c r="G97" s="3"/>
      <c r="H97" s="3"/>
      <c r="I97" s="3"/>
    </row>
    <row r="98" spans="1:9" ht="12.75" customHeight="1">
      <c r="A98" s="3"/>
      <c r="B98" s="3"/>
      <c r="C98" s="3"/>
      <c r="D98" s="3"/>
      <c r="E98" s="3"/>
      <c r="F98" s="3"/>
      <c r="G98" s="3"/>
      <c r="H98" s="3"/>
      <c r="I98" s="3"/>
    </row>
    <row r="99" spans="1:9" ht="12.75" customHeight="1">
      <c r="A99" s="3"/>
      <c r="B99" s="3"/>
      <c r="C99" s="3"/>
      <c r="D99" s="3"/>
      <c r="E99" s="3"/>
      <c r="F99" s="3"/>
      <c r="G99" s="3"/>
      <c r="H99" s="3"/>
      <c r="I99" s="3"/>
    </row>
    <row r="100" spans="1:9" ht="12.75" customHeight="1">
      <c r="A100" s="3"/>
      <c r="B100" s="3"/>
      <c r="C100" s="3"/>
      <c r="D100" s="3"/>
      <c r="E100" s="3"/>
      <c r="F100" s="3"/>
      <c r="G100" s="3"/>
      <c r="H100" s="3"/>
      <c r="I100" s="3"/>
    </row>
    <row r="101" spans="1:9" ht="12.75" customHeight="1">
      <c r="A101" s="3"/>
      <c r="B101" s="3"/>
      <c r="C101" s="3"/>
      <c r="D101" s="3"/>
      <c r="E101" s="3"/>
      <c r="F101" s="3"/>
      <c r="G101" s="3"/>
      <c r="H101" s="3"/>
      <c r="I101" s="3"/>
    </row>
    <row r="102" spans="1:9" ht="12.75" customHeight="1">
      <c r="A102" s="3"/>
      <c r="B102" s="3"/>
      <c r="C102" s="3"/>
      <c r="D102" s="3"/>
      <c r="E102" s="3"/>
      <c r="F102" s="3"/>
      <c r="G102" s="3"/>
      <c r="H102" s="3"/>
      <c r="I102" s="3"/>
    </row>
    <row r="103" spans="1:9" ht="12.75" customHeight="1">
      <c r="A103" s="3"/>
      <c r="B103" s="3"/>
      <c r="C103" s="3"/>
      <c r="D103" s="3"/>
      <c r="E103" s="3"/>
      <c r="F103" s="3"/>
      <c r="G103" s="3"/>
      <c r="H103" s="3"/>
      <c r="I103" s="3"/>
    </row>
    <row r="104" spans="1:9" ht="12.75" customHeight="1">
      <c r="A104" s="3"/>
      <c r="B104" s="3"/>
      <c r="C104" s="3"/>
      <c r="D104" s="3"/>
      <c r="E104" s="3"/>
      <c r="F104" s="3"/>
      <c r="G104" s="3"/>
      <c r="H104" s="3"/>
      <c r="I104" s="3"/>
    </row>
    <row r="105" spans="1:9" ht="12.75" customHeight="1">
      <c r="A105" s="3"/>
      <c r="B105" s="3"/>
      <c r="C105" s="3"/>
      <c r="D105" s="3"/>
      <c r="E105" s="3"/>
      <c r="F105" s="3"/>
      <c r="G105" s="3"/>
      <c r="H105" s="3"/>
      <c r="I105" s="3"/>
    </row>
    <row r="106" spans="1:9" ht="12.75" customHeight="1">
      <c r="A106" s="3"/>
      <c r="B106" s="3"/>
      <c r="C106" s="3"/>
      <c r="D106" s="3"/>
      <c r="E106" s="3"/>
      <c r="F106" s="3"/>
      <c r="G106" s="3"/>
      <c r="H106" s="3"/>
      <c r="I106" s="3"/>
    </row>
    <row r="107" spans="1:9" ht="12.75" customHeight="1">
      <c r="A107" s="3"/>
      <c r="B107" s="3"/>
      <c r="C107" s="3"/>
      <c r="D107" s="3"/>
      <c r="E107" s="3"/>
      <c r="F107" s="3"/>
      <c r="G107" s="3"/>
      <c r="H107" s="3"/>
      <c r="I107" s="3"/>
    </row>
    <row r="108" spans="1:9" ht="12.75" customHeight="1">
      <c r="A108" s="3"/>
      <c r="B108" s="3"/>
      <c r="C108" s="3"/>
      <c r="D108" s="3"/>
      <c r="E108" s="3"/>
      <c r="F108" s="3"/>
      <c r="G108" s="3"/>
      <c r="H108" s="3"/>
      <c r="I108" s="3"/>
    </row>
    <row r="109" spans="1:9" ht="12.75" customHeight="1">
      <c r="A109" s="3"/>
      <c r="B109" s="3"/>
      <c r="C109" s="3"/>
      <c r="D109" s="3"/>
      <c r="E109" s="3"/>
      <c r="F109" s="3"/>
      <c r="G109" s="3"/>
      <c r="H109" s="3"/>
      <c r="I109" s="3"/>
    </row>
    <row r="110" spans="1:9" ht="12.75" customHeight="1">
      <c r="A110" s="3"/>
      <c r="B110" s="3"/>
      <c r="C110" s="3"/>
      <c r="D110" s="3"/>
      <c r="E110" s="3"/>
      <c r="F110" s="3"/>
      <c r="G110" s="3"/>
      <c r="H110" s="3"/>
      <c r="I110" s="3"/>
    </row>
    <row r="111" spans="1:9" ht="12.75" customHeight="1">
      <c r="A111" s="3"/>
      <c r="B111" s="3"/>
      <c r="C111" s="3"/>
      <c r="D111" s="3"/>
      <c r="E111" s="3"/>
      <c r="F111" s="3"/>
      <c r="G111" s="3"/>
      <c r="H111" s="3"/>
      <c r="I111" s="3"/>
    </row>
    <row r="112" spans="1:9" ht="12.75" customHeight="1">
      <c r="A112" s="3"/>
      <c r="B112" s="3"/>
      <c r="C112" s="3"/>
      <c r="D112" s="3"/>
      <c r="E112" s="3"/>
      <c r="F112" s="3"/>
      <c r="G112" s="3"/>
      <c r="H112" s="3"/>
      <c r="I112" s="3"/>
    </row>
    <row r="113" spans="1:9" ht="12.75" customHeight="1">
      <c r="A113" s="3"/>
      <c r="B113" s="3"/>
      <c r="C113" s="3"/>
      <c r="D113" s="3"/>
      <c r="E113" s="3"/>
      <c r="F113" s="3"/>
      <c r="G113" s="3"/>
      <c r="H113" s="3"/>
      <c r="I113" s="3"/>
    </row>
    <row r="114" spans="1:9" ht="12.75" customHeight="1">
      <c r="A114" s="3"/>
      <c r="B114" s="3"/>
      <c r="C114" s="3"/>
      <c r="D114" s="3"/>
      <c r="E114" s="3"/>
      <c r="F114" s="3"/>
      <c r="G114" s="3"/>
      <c r="H114" s="3"/>
      <c r="I114" s="3"/>
    </row>
    <row r="115" spans="1:9" ht="12.75" customHeight="1">
      <c r="A115" s="3"/>
      <c r="B115" s="3"/>
      <c r="C115" s="3"/>
      <c r="D115" s="3"/>
      <c r="E115" s="3"/>
      <c r="F115" s="3"/>
      <c r="G115" s="3"/>
      <c r="H115" s="3"/>
      <c r="I115" s="3"/>
    </row>
    <row r="116" spans="1:9" ht="12.75" customHeight="1">
      <c r="A116" s="3"/>
      <c r="B116" s="3"/>
      <c r="C116" s="3"/>
      <c r="D116" s="3"/>
      <c r="E116" s="3"/>
      <c r="F116" s="3"/>
      <c r="G116" s="3"/>
      <c r="H116" s="3"/>
      <c r="I116" s="3"/>
    </row>
    <row r="117" spans="1:9" ht="12.75" customHeight="1">
      <c r="A117" s="3"/>
      <c r="B117" s="3"/>
      <c r="C117" s="3"/>
      <c r="D117" s="3"/>
      <c r="E117" s="3"/>
      <c r="F117" s="3"/>
      <c r="G117" s="3"/>
      <c r="H117" s="3"/>
      <c r="I117" s="3"/>
    </row>
    <row r="118" spans="1:9" ht="12.75" customHeight="1">
      <c r="A118" s="3"/>
      <c r="B118" s="3"/>
      <c r="C118" s="3"/>
      <c r="D118" s="3"/>
      <c r="E118" s="3"/>
      <c r="F118" s="3"/>
      <c r="G118" s="3"/>
      <c r="H118" s="3"/>
      <c r="I118" s="3"/>
    </row>
    <row r="119" spans="1:9" ht="12.75" customHeight="1">
      <c r="A119" s="3"/>
      <c r="B119" s="3"/>
      <c r="C119" s="3"/>
      <c r="D119" s="3"/>
      <c r="E119" s="3"/>
      <c r="F119" s="3"/>
      <c r="G119" s="3"/>
      <c r="H119" s="3"/>
      <c r="I119" s="3"/>
    </row>
    <row r="120" spans="1:9" ht="12.75" customHeight="1">
      <c r="A120" s="3"/>
      <c r="B120" s="3"/>
      <c r="C120" s="3"/>
      <c r="D120" s="3"/>
      <c r="E120" s="3"/>
      <c r="F120" s="3"/>
      <c r="G120" s="3"/>
      <c r="H120" s="3"/>
      <c r="I120" s="3"/>
    </row>
    <row r="121" spans="1:9" ht="12.75" customHeight="1">
      <c r="A121" s="3"/>
      <c r="B121" s="3"/>
      <c r="C121" s="3"/>
      <c r="D121" s="3"/>
      <c r="E121" s="3"/>
      <c r="F121" s="3"/>
      <c r="G121" s="3"/>
      <c r="H121" s="3"/>
      <c r="I121" s="3"/>
    </row>
    <row r="122" spans="1:9" ht="12.75" customHeight="1">
      <c r="A122" s="3"/>
      <c r="B122" s="3"/>
      <c r="C122" s="3"/>
      <c r="D122" s="3"/>
      <c r="E122" s="3"/>
      <c r="F122" s="3"/>
      <c r="G122" s="3"/>
      <c r="H122" s="3"/>
      <c r="I122" s="3"/>
    </row>
    <row r="123" spans="1:9" ht="12.75" customHeight="1">
      <c r="A123" s="3"/>
      <c r="B123" s="3"/>
      <c r="C123" s="3"/>
      <c r="D123" s="3"/>
      <c r="E123" s="3"/>
      <c r="F123" s="3"/>
      <c r="G123" s="3"/>
      <c r="H123" s="3"/>
      <c r="I123" s="3"/>
    </row>
    <row r="124" spans="1:9" ht="12.75" customHeight="1">
      <c r="A124" s="3"/>
      <c r="B124" s="3"/>
      <c r="C124" s="3"/>
      <c r="D124" s="3"/>
      <c r="E124" s="3"/>
      <c r="F124" s="3"/>
      <c r="G124" s="3"/>
      <c r="H124" s="3"/>
      <c r="I124" s="3"/>
    </row>
    <row r="125" spans="1:9" ht="12.75" customHeight="1">
      <c r="A125" s="3"/>
      <c r="B125" s="3"/>
      <c r="C125" s="3"/>
      <c r="D125" s="3"/>
      <c r="E125" s="3"/>
      <c r="F125" s="3"/>
      <c r="G125" s="3"/>
      <c r="H125" s="3"/>
      <c r="I125" s="3"/>
    </row>
    <row r="126" spans="1:9" ht="12.75" customHeight="1">
      <c r="A126" s="3"/>
      <c r="B126" s="3"/>
      <c r="C126" s="3"/>
      <c r="D126" s="3"/>
      <c r="E126" s="3"/>
      <c r="F126" s="3"/>
      <c r="G126" s="3"/>
      <c r="H126" s="3"/>
      <c r="I126" s="3"/>
    </row>
    <row r="127" spans="1:9" ht="12.75" customHeight="1">
      <c r="A127" s="3"/>
      <c r="B127" s="3"/>
      <c r="C127" s="3"/>
      <c r="D127" s="3"/>
      <c r="E127" s="3"/>
      <c r="F127" s="3"/>
      <c r="G127" s="3"/>
      <c r="H127" s="3"/>
      <c r="I127" s="3"/>
    </row>
    <row r="128" spans="1:9" ht="12.75" customHeight="1">
      <c r="A128" s="3"/>
      <c r="B128" s="3"/>
      <c r="C128" s="3"/>
      <c r="D128" s="3"/>
      <c r="E128" s="3"/>
      <c r="F128" s="3"/>
      <c r="G128" s="3"/>
      <c r="H128" s="3"/>
      <c r="I128" s="3"/>
    </row>
    <row r="129" spans="1:9" ht="12.75" customHeight="1">
      <c r="A129" s="3"/>
      <c r="B129" s="3"/>
      <c r="C129" s="3"/>
      <c r="D129" s="3"/>
      <c r="E129" s="3"/>
      <c r="F129" s="3"/>
      <c r="G129" s="3"/>
      <c r="H129" s="3"/>
      <c r="I129" s="3"/>
    </row>
    <row r="130" spans="1:9" ht="12.75" customHeight="1">
      <c r="A130" s="3"/>
      <c r="B130" s="3"/>
      <c r="C130" s="3"/>
      <c r="D130" s="3"/>
      <c r="E130" s="3"/>
      <c r="F130" s="3"/>
      <c r="G130" s="3"/>
      <c r="H130" s="3"/>
      <c r="I130" s="3"/>
    </row>
    <row r="131" spans="1:9" ht="12.75" customHeight="1">
      <c r="A131" s="3"/>
      <c r="B131" s="3"/>
      <c r="C131" s="3"/>
      <c r="D131" s="3"/>
      <c r="E131" s="3"/>
      <c r="F131" s="3"/>
      <c r="G131" s="3"/>
      <c r="H131" s="3"/>
      <c r="I131" s="3"/>
    </row>
    <row r="132" spans="1:9" ht="12.75" customHeight="1">
      <c r="A132" s="3"/>
      <c r="B132" s="3"/>
      <c r="C132" s="3"/>
      <c r="D132" s="3"/>
      <c r="E132" s="3"/>
      <c r="F132" s="3"/>
      <c r="G132" s="3"/>
      <c r="H132" s="3"/>
      <c r="I132" s="3"/>
    </row>
    <row r="133" spans="1:9" ht="12.75" customHeight="1">
      <c r="A133" s="3"/>
      <c r="B133" s="3"/>
      <c r="C133" s="3"/>
      <c r="D133" s="3"/>
      <c r="E133" s="3"/>
      <c r="F133" s="3"/>
      <c r="G133" s="3"/>
      <c r="H133" s="3"/>
      <c r="I133" s="3"/>
    </row>
    <row r="134" spans="1:9" ht="12.75" customHeight="1">
      <c r="A134" s="3"/>
      <c r="B134" s="3"/>
      <c r="C134" s="3"/>
      <c r="D134" s="3"/>
      <c r="E134" s="3"/>
      <c r="F134" s="3"/>
      <c r="G134" s="3"/>
      <c r="H134" s="3"/>
      <c r="I134" s="3"/>
    </row>
    <row r="135" spans="1:9" ht="12.75" customHeight="1">
      <c r="A135" s="3"/>
      <c r="B135" s="3"/>
      <c r="C135" s="3"/>
      <c r="D135" s="3"/>
      <c r="E135" s="3"/>
      <c r="F135" s="3"/>
      <c r="G135" s="3"/>
      <c r="H135" s="3"/>
      <c r="I135" s="3"/>
    </row>
    <row r="136" spans="1:9" ht="12.75" customHeight="1">
      <c r="A136" s="3"/>
      <c r="B136" s="3"/>
      <c r="C136" s="3"/>
      <c r="D136" s="3"/>
      <c r="E136" s="3"/>
      <c r="F136" s="3"/>
      <c r="G136" s="3"/>
      <c r="H136" s="3"/>
      <c r="I136" s="3"/>
    </row>
    <row r="137" spans="1:9" ht="12.75" customHeight="1">
      <c r="A137" s="3"/>
      <c r="B137" s="3"/>
      <c r="C137" s="3"/>
      <c r="D137" s="3"/>
      <c r="E137" s="3"/>
      <c r="F137" s="3"/>
      <c r="G137" s="3"/>
      <c r="H137" s="3"/>
      <c r="I137" s="3"/>
    </row>
    <row r="138" spans="1:9" ht="12.75" customHeight="1">
      <c r="A138" s="3"/>
      <c r="B138" s="3"/>
      <c r="C138" s="3"/>
      <c r="D138" s="3"/>
      <c r="E138" s="3"/>
      <c r="F138" s="3"/>
      <c r="G138" s="3"/>
      <c r="H138" s="3"/>
      <c r="I138" s="3"/>
    </row>
    <row r="139" spans="1:9" ht="12.75" customHeight="1">
      <c r="A139" s="3"/>
      <c r="B139" s="3"/>
      <c r="C139" s="3"/>
      <c r="D139" s="3"/>
      <c r="E139" s="3"/>
      <c r="F139" s="3"/>
      <c r="G139" s="3"/>
      <c r="H139" s="3"/>
      <c r="I139" s="3"/>
    </row>
    <row r="140" spans="1:9" ht="12.75" customHeight="1">
      <c r="A140" s="3"/>
      <c r="B140" s="3"/>
      <c r="C140" s="3"/>
      <c r="D140" s="3"/>
      <c r="E140" s="3"/>
      <c r="F140" s="3"/>
      <c r="G140" s="3"/>
      <c r="H140" s="3"/>
      <c r="I140" s="3"/>
    </row>
    <row r="141" spans="1:9" ht="12.75" customHeight="1">
      <c r="A141" s="3"/>
      <c r="B141" s="3"/>
      <c r="C141" s="3"/>
      <c r="D141" s="3"/>
      <c r="E141" s="3"/>
      <c r="F141" s="3"/>
      <c r="G141" s="3"/>
      <c r="H141" s="3"/>
      <c r="I141" s="3"/>
    </row>
    <row r="142" spans="1:9" ht="12.75" customHeight="1">
      <c r="A142" s="3"/>
      <c r="B142" s="3"/>
      <c r="C142" s="3"/>
      <c r="D142" s="3"/>
      <c r="E142" s="3"/>
      <c r="F142" s="3"/>
      <c r="G142" s="3"/>
      <c r="H142" s="3"/>
      <c r="I142" s="3"/>
    </row>
    <row r="143" spans="1:9" ht="12.75" customHeight="1">
      <c r="A143" s="3"/>
      <c r="B143" s="3"/>
      <c r="C143" s="3"/>
      <c r="D143" s="3"/>
      <c r="E143" s="3"/>
      <c r="F143" s="3"/>
      <c r="G143" s="3"/>
      <c r="H143" s="3"/>
      <c r="I143" s="3"/>
    </row>
    <row r="144" spans="1:9" ht="12.75" customHeight="1">
      <c r="A144" s="3"/>
      <c r="B144" s="3"/>
      <c r="C144" s="3"/>
      <c r="D144" s="3"/>
      <c r="E144" s="3"/>
      <c r="F144" s="3"/>
      <c r="G144" s="3"/>
      <c r="H144" s="3"/>
      <c r="I144" s="3"/>
    </row>
    <row r="145" spans="1:9" ht="12.75" customHeight="1">
      <c r="A145" s="3"/>
      <c r="B145" s="3"/>
      <c r="C145" s="3"/>
      <c r="D145" s="3"/>
      <c r="E145" s="3"/>
      <c r="F145" s="3"/>
      <c r="G145" s="3"/>
      <c r="H145" s="3"/>
      <c r="I145" s="3"/>
    </row>
    <row r="146" spans="1:9" ht="12.75" customHeight="1">
      <c r="A146" s="3"/>
      <c r="B146" s="3"/>
      <c r="C146" s="3"/>
      <c r="D146" s="3"/>
      <c r="E146" s="3"/>
      <c r="F146" s="3"/>
      <c r="G146" s="3"/>
      <c r="H146" s="3"/>
      <c r="I146" s="3"/>
    </row>
    <row r="147" spans="1:9" ht="12.75" customHeight="1">
      <c r="A147" s="3"/>
      <c r="B147" s="3"/>
      <c r="C147" s="3"/>
      <c r="D147" s="3"/>
      <c r="E147" s="3"/>
      <c r="F147" s="3"/>
      <c r="G147" s="3"/>
      <c r="H147" s="3"/>
      <c r="I147" s="3"/>
    </row>
    <row r="148" spans="1:9" ht="12.75" customHeight="1">
      <c r="A148" s="3"/>
      <c r="B148" s="3"/>
      <c r="C148" s="3"/>
      <c r="D148" s="3"/>
      <c r="E148" s="3"/>
      <c r="F148" s="3"/>
      <c r="G148" s="3"/>
      <c r="H148" s="3"/>
      <c r="I148" s="3"/>
    </row>
    <row r="149" spans="1:9" ht="12.75" customHeight="1">
      <c r="A149" s="3"/>
      <c r="B149" s="3"/>
      <c r="C149" s="3"/>
      <c r="D149" s="3"/>
      <c r="E149" s="3"/>
      <c r="F149" s="3"/>
      <c r="G149" s="3"/>
      <c r="H149" s="3"/>
      <c r="I149" s="3"/>
    </row>
    <row r="150" spans="1:9" ht="12.75" customHeight="1">
      <c r="A150" s="3"/>
      <c r="B150" s="3"/>
      <c r="C150" s="3"/>
      <c r="D150" s="3"/>
      <c r="E150" s="3"/>
      <c r="F150" s="3"/>
      <c r="G150" s="3"/>
      <c r="H150" s="3"/>
      <c r="I150" s="3"/>
    </row>
    <row r="151" spans="1:9" ht="12.75" customHeight="1">
      <c r="A151" s="3"/>
      <c r="B151" s="3"/>
      <c r="C151" s="3"/>
      <c r="D151" s="3"/>
      <c r="E151" s="3"/>
      <c r="F151" s="3"/>
      <c r="G151" s="3"/>
      <c r="H151" s="3"/>
      <c r="I151" s="3"/>
    </row>
    <row r="152" spans="1:9" ht="12.75" customHeight="1">
      <c r="A152" s="3"/>
      <c r="B152" s="3"/>
      <c r="C152" s="3"/>
      <c r="D152" s="3"/>
      <c r="E152" s="3"/>
      <c r="F152" s="3"/>
      <c r="G152" s="3"/>
      <c r="H152" s="3"/>
      <c r="I152" s="3"/>
    </row>
    <row r="153" spans="1:9" ht="12.75" customHeight="1">
      <c r="A153" s="3"/>
      <c r="B153" s="3"/>
      <c r="C153" s="3"/>
      <c r="D153" s="3"/>
      <c r="E153" s="3"/>
      <c r="F153" s="3"/>
      <c r="G153" s="3"/>
      <c r="H153" s="3"/>
      <c r="I153" s="3"/>
    </row>
    <row r="154" spans="1:9" ht="12.75" customHeight="1">
      <c r="A154" s="3"/>
      <c r="B154" s="3"/>
      <c r="C154" s="3"/>
      <c r="D154" s="3"/>
      <c r="E154" s="3"/>
      <c r="F154" s="3"/>
      <c r="G154" s="3"/>
      <c r="H154" s="3"/>
      <c r="I154" s="3"/>
    </row>
    <row r="155" spans="1:9" ht="12.75" customHeight="1">
      <c r="A155" s="3"/>
      <c r="B155" s="3"/>
      <c r="C155" s="3"/>
      <c r="D155" s="3"/>
      <c r="E155" s="3"/>
      <c r="F155" s="3"/>
      <c r="G155" s="3"/>
      <c r="H155" s="3"/>
      <c r="I155" s="3"/>
    </row>
    <row r="156" spans="1:9" ht="12.75" customHeight="1">
      <c r="A156" s="3"/>
      <c r="B156" s="3"/>
      <c r="C156" s="3"/>
      <c r="D156" s="3"/>
      <c r="E156" s="3"/>
      <c r="F156" s="3"/>
      <c r="G156" s="3"/>
      <c r="H156" s="3"/>
      <c r="I156" s="3"/>
    </row>
    <row r="157" spans="1:9" ht="12.75" customHeight="1">
      <c r="A157" s="3"/>
      <c r="B157" s="3"/>
      <c r="C157" s="3"/>
      <c r="D157" s="3"/>
      <c r="E157" s="3"/>
      <c r="F157" s="3"/>
      <c r="G157" s="3"/>
      <c r="H157" s="3"/>
      <c r="I157" s="3"/>
    </row>
    <row r="158" spans="1:9" ht="12.75" customHeight="1">
      <c r="A158" s="3"/>
      <c r="B158" s="3"/>
      <c r="C158" s="3"/>
      <c r="D158" s="3"/>
      <c r="E158" s="3"/>
      <c r="F158" s="3"/>
      <c r="G158" s="3"/>
      <c r="H158" s="3"/>
      <c r="I158" s="3"/>
    </row>
    <row r="159" spans="1:9" ht="12.75" customHeight="1">
      <c r="A159" s="3"/>
      <c r="B159" s="3"/>
      <c r="C159" s="3"/>
      <c r="D159" s="3"/>
      <c r="E159" s="3"/>
      <c r="F159" s="3"/>
      <c r="G159" s="3"/>
      <c r="H159" s="3"/>
      <c r="I159" s="3"/>
    </row>
    <row r="160" spans="1:9" ht="12.75" customHeight="1">
      <c r="A160" s="3"/>
      <c r="B160" s="3"/>
      <c r="C160" s="3"/>
      <c r="D160" s="3"/>
      <c r="E160" s="3"/>
      <c r="F160" s="3"/>
      <c r="G160" s="3"/>
      <c r="H160" s="3"/>
      <c r="I160" s="3"/>
    </row>
    <row r="161" spans="1:9" ht="12.75" customHeight="1">
      <c r="A161" s="3"/>
      <c r="B161" s="3"/>
      <c r="C161" s="3"/>
      <c r="D161" s="3"/>
      <c r="E161" s="3"/>
      <c r="F161" s="3"/>
      <c r="G161" s="3"/>
      <c r="H161" s="3"/>
      <c r="I161" s="3"/>
    </row>
    <row r="162" spans="1:9" ht="12.75" customHeight="1">
      <c r="A162" s="3"/>
      <c r="B162" s="3"/>
      <c r="C162" s="3"/>
      <c r="D162" s="3"/>
      <c r="E162" s="3"/>
      <c r="F162" s="3"/>
      <c r="G162" s="3"/>
      <c r="H162" s="3"/>
      <c r="I162" s="3"/>
    </row>
    <row r="163" spans="1:9" ht="12.75" customHeight="1">
      <c r="A163" s="3"/>
      <c r="B163" s="3"/>
      <c r="C163" s="3"/>
      <c r="D163" s="3"/>
      <c r="E163" s="3"/>
      <c r="F163" s="3"/>
      <c r="G163" s="3"/>
      <c r="H163" s="3"/>
      <c r="I163" s="3"/>
    </row>
    <row r="164" spans="1:9" ht="12.75" customHeight="1">
      <c r="A164" s="3"/>
      <c r="B164" s="3"/>
      <c r="C164" s="3"/>
      <c r="D164" s="3"/>
      <c r="E164" s="3"/>
      <c r="F164" s="3"/>
      <c r="G164" s="3"/>
      <c r="H164" s="3"/>
      <c r="I164" s="3"/>
    </row>
    <row r="165" spans="1:9" ht="12.75" customHeight="1">
      <c r="A165" s="3"/>
      <c r="B165" s="3"/>
      <c r="C165" s="3"/>
      <c r="D165" s="3"/>
      <c r="E165" s="3"/>
      <c r="F165" s="3"/>
      <c r="G165" s="3"/>
      <c r="H165" s="3"/>
      <c r="I165" s="3"/>
    </row>
    <row r="166" spans="1:9" ht="12.75" customHeight="1">
      <c r="A166" s="3"/>
      <c r="B166" s="3"/>
      <c r="C166" s="3"/>
      <c r="D166" s="3"/>
      <c r="E166" s="3"/>
      <c r="F166" s="3"/>
      <c r="G166" s="3"/>
      <c r="H166" s="3"/>
      <c r="I166" s="3"/>
    </row>
    <row r="167" spans="1:9" ht="12.75" customHeight="1">
      <c r="A167" s="3"/>
      <c r="B167" s="3"/>
      <c r="C167" s="3"/>
      <c r="D167" s="3"/>
      <c r="E167" s="3"/>
      <c r="F167" s="3"/>
      <c r="G167" s="3"/>
      <c r="H167" s="3"/>
      <c r="I167" s="3"/>
    </row>
    <row r="168" spans="1:9" ht="12.75" customHeight="1">
      <c r="A168" s="3"/>
      <c r="B168" s="3"/>
      <c r="C168" s="3"/>
      <c r="D168" s="3"/>
      <c r="E168" s="3"/>
      <c r="F168" s="3"/>
      <c r="G168" s="3"/>
      <c r="H168" s="3"/>
      <c r="I168" s="3"/>
    </row>
    <row r="169" spans="1:9" ht="12.75" customHeight="1">
      <c r="A169" s="3"/>
      <c r="B169" s="3"/>
      <c r="C169" s="3"/>
      <c r="D169" s="3"/>
      <c r="E169" s="3"/>
      <c r="F169" s="3"/>
      <c r="G169" s="3"/>
      <c r="H169" s="3"/>
      <c r="I169" s="3"/>
    </row>
    <row r="170" spans="1:9" ht="12.75" customHeight="1">
      <c r="A170" s="3"/>
      <c r="B170" s="3"/>
      <c r="C170" s="3"/>
      <c r="D170" s="3"/>
      <c r="E170" s="3"/>
      <c r="F170" s="3"/>
      <c r="G170" s="3"/>
      <c r="H170" s="3"/>
      <c r="I170" s="3"/>
    </row>
    <row r="171" spans="1:9" ht="12.75" customHeight="1">
      <c r="A171" s="3"/>
      <c r="B171" s="3"/>
      <c r="C171" s="3"/>
      <c r="D171" s="3"/>
      <c r="E171" s="3"/>
      <c r="F171" s="3"/>
      <c r="G171" s="3"/>
      <c r="H171" s="3"/>
      <c r="I171" s="3"/>
    </row>
    <row r="172" spans="1:9" ht="12.75" customHeight="1">
      <c r="A172" s="3"/>
      <c r="B172" s="3"/>
      <c r="C172" s="3"/>
      <c r="D172" s="3"/>
      <c r="E172" s="3"/>
      <c r="F172" s="3"/>
      <c r="G172" s="3"/>
      <c r="H172" s="3"/>
      <c r="I172" s="3"/>
    </row>
    <row r="173" spans="1:9" ht="12.75" customHeight="1">
      <c r="A173" s="3"/>
      <c r="B173" s="3"/>
      <c r="C173" s="3"/>
      <c r="D173" s="3"/>
      <c r="E173" s="3"/>
      <c r="F173" s="3"/>
      <c r="G173" s="3"/>
      <c r="H173" s="3"/>
      <c r="I173" s="3"/>
    </row>
    <row r="174" spans="1:9" ht="12.75" customHeight="1">
      <c r="A174" s="3"/>
      <c r="B174" s="3"/>
      <c r="C174" s="3"/>
      <c r="D174" s="3"/>
      <c r="E174" s="3"/>
      <c r="F174" s="3"/>
      <c r="G174" s="3"/>
      <c r="H174" s="3"/>
      <c r="I174" s="3"/>
    </row>
    <row r="175" spans="1:9" ht="12.75" customHeight="1">
      <c r="A175" s="3"/>
      <c r="B175" s="3"/>
      <c r="C175" s="3"/>
      <c r="D175" s="3"/>
      <c r="E175" s="3"/>
      <c r="F175" s="3"/>
      <c r="G175" s="3"/>
      <c r="H175" s="3"/>
      <c r="I175" s="3"/>
    </row>
    <row r="176" spans="1:9" ht="12.75" customHeight="1">
      <c r="A176" s="3"/>
      <c r="B176" s="3"/>
      <c r="C176" s="3"/>
      <c r="D176" s="3"/>
      <c r="E176" s="3"/>
      <c r="F176" s="3"/>
      <c r="G176" s="3"/>
      <c r="H176" s="3"/>
      <c r="I176" s="3"/>
    </row>
    <row r="177" spans="1:9" ht="12.75" customHeight="1">
      <c r="A177" s="3"/>
      <c r="B177" s="3"/>
      <c r="C177" s="3"/>
      <c r="D177" s="3"/>
      <c r="E177" s="3"/>
      <c r="F177" s="3"/>
      <c r="G177" s="3"/>
      <c r="H177" s="3"/>
      <c r="I177" s="3"/>
    </row>
    <row r="178" spans="1:9" ht="12.75" customHeight="1">
      <c r="A178" s="3"/>
      <c r="B178" s="3"/>
      <c r="C178" s="3"/>
      <c r="D178" s="3"/>
      <c r="E178" s="3"/>
      <c r="F178" s="3"/>
      <c r="G178" s="3"/>
      <c r="H178" s="3"/>
      <c r="I178" s="3"/>
    </row>
    <row r="179" spans="1:9" ht="12.75" customHeight="1">
      <c r="A179" s="3"/>
      <c r="B179" s="3"/>
      <c r="C179" s="3"/>
      <c r="D179" s="3"/>
      <c r="E179" s="3"/>
      <c r="F179" s="3"/>
      <c r="G179" s="3"/>
      <c r="H179" s="3"/>
      <c r="I179" s="3"/>
    </row>
    <row r="180" spans="1:9" ht="12.75" customHeight="1">
      <c r="A180" s="3"/>
      <c r="B180" s="3"/>
      <c r="C180" s="3"/>
      <c r="D180" s="3"/>
      <c r="E180" s="3"/>
      <c r="F180" s="3"/>
      <c r="G180" s="3"/>
      <c r="H180" s="3"/>
      <c r="I180" s="3"/>
    </row>
    <row r="181" spans="1:9" ht="12.75" customHeight="1">
      <c r="A181" s="3"/>
      <c r="B181" s="3"/>
      <c r="C181" s="3"/>
      <c r="D181" s="3"/>
      <c r="E181" s="3"/>
      <c r="F181" s="3"/>
      <c r="G181" s="3"/>
      <c r="H181" s="3"/>
      <c r="I181" s="3"/>
    </row>
    <row r="182" spans="1:9" ht="12.75" customHeight="1">
      <c r="A182" s="3"/>
      <c r="B182" s="3"/>
      <c r="C182" s="3"/>
      <c r="D182" s="3"/>
      <c r="E182" s="3"/>
      <c r="F182" s="3"/>
      <c r="G182" s="3"/>
      <c r="H182" s="3"/>
      <c r="I182" s="3"/>
    </row>
    <row r="183" spans="1:9" ht="12.75" customHeight="1">
      <c r="A183" s="3"/>
      <c r="B183" s="3"/>
      <c r="C183" s="3"/>
      <c r="D183" s="3"/>
      <c r="E183" s="3"/>
      <c r="F183" s="3"/>
      <c r="G183" s="3"/>
      <c r="H183" s="3"/>
      <c r="I183" s="3"/>
    </row>
    <row r="184" spans="1:9" ht="12.75" customHeight="1">
      <c r="A184" s="3"/>
      <c r="B184" s="3"/>
      <c r="C184" s="3"/>
      <c r="D184" s="3"/>
      <c r="E184" s="3"/>
      <c r="F184" s="3"/>
      <c r="G184" s="3"/>
      <c r="H184" s="3"/>
      <c r="I184" s="3"/>
    </row>
    <row r="185" spans="1:9" ht="12.75" customHeight="1">
      <c r="A185" s="3"/>
      <c r="B185" s="3"/>
      <c r="C185" s="3"/>
      <c r="D185" s="3"/>
      <c r="E185" s="3"/>
      <c r="F185" s="3"/>
      <c r="G185" s="3"/>
      <c r="H185" s="3"/>
      <c r="I185" s="3"/>
    </row>
    <row r="186" spans="1:9" ht="12.75" customHeight="1">
      <c r="A186" s="3"/>
      <c r="B186" s="3"/>
      <c r="C186" s="3"/>
      <c r="D186" s="3"/>
      <c r="E186" s="3"/>
      <c r="F186" s="3"/>
      <c r="G186" s="3"/>
      <c r="H186" s="3"/>
      <c r="I186" s="3"/>
    </row>
    <row r="187" spans="1:9" ht="12.75" customHeight="1">
      <c r="A187" s="3"/>
      <c r="B187" s="3"/>
      <c r="C187" s="3"/>
      <c r="D187" s="3"/>
      <c r="E187" s="3"/>
      <c r="F187" s="3"/>
      <c r="G187" s="3"/>
      <c r="H187" s="3"/>
      <c r="I187" s="3"/>
    </row>
    <row r="188" spans="1:9" ht="12.75" customHeight="1">
      <c r="A188" s="3"/>
      <c r="B188" s="3"/>
      <c r="C188" s="3"/>
      <c r="D188" s="3"/>
      <c r="E188" s="3"/>
      <c r="F188" s="3"/>
      <c r="G188" s="3"/>
      <c r="H188" s="3"/>
      <c r="I188" s="3"/>
    </row>
    <row r="189" spans="1:9" ht="12.75" customHeight="1">
      <c r="A189" s="3"/>
      <c r="B189" s="3"/>
      <c r="C189" s="3"/>
      <c r="D189" s="3"/>
      <c r="E189" s="3"/>
      <c r="F189" s="3"/>
      <c r="G189" s="3"/>
      <c r="H189" s="3"/>
      <c r="I189" s="3"/>
    </row>
    <row r="190" spans="1:9" ht="12.75" customHeight="1">
      <c r="A190" s="3"/>
      <c r="B190" s="3"/>
      <c r="C190" s="3"/>
      <c r="D190" s="3"/>
      <c r="E190" s="3"/>
      <c r="F190" s="3"/>
      <c r="G190" s="3"/>
      <c r="H190" s="3"/>
      <c r="I190" s="3"/>
    </row>
    <row r="191" spans="1:9" ht="12.75" customHeight="1">
      <c r="A191" s="3"/>
      <c r="B191" s="3"/>
      <c r="C191" s="3"/>
      <c r="D191" s="3"/>
      <c r="E191" s="3"/>
      <c r="F191" s="3"/>
      <c r="G191" s="3"/>
      <c r="H191" s="3"/>
      <c r="I191" s="3"/>
    </row>
    <row r="192" spans="1:9" ht="12.75" customHeight="1">
      <c r="A192" s="3"/>
      <c r="B192" s="3"/>
      <c r="C192" s="3"/>
      <c r="D192" s="3"/>
      <c r="E192" s="3"/>
      <c r="F192" s="3"/>
      <c r="G192" s="3"/>
      <c r="H192" s="3"/>
      <c r="I192" s="3"/>
    </row>
    <row r="193" spans="1:9" ht="12.75" customHeight="1">
      <c r="A193" s="3"/>
      <c r="B193" s="3"/>
      <c r="C193" s="3"/>
      <c r="D193" s="3"/>
      <c r="E193" s="3"/>
      <c r="F193" s="3"/>
      <c r="G193" s="3"/>
      <c r="H193" s="3"/>
      <c r="I193" s="3"/>
    </row>
    <row r="194" spans="1:9" ht="12.75" customHeight="1">
      <c r="A194" s="3"/>
      <c r="B194" s="3"/>
      <c r="C194" s="3"/>
      <c r="D194" s="3"/>
      <c r="E194" s="3"/>
      <c r="F194" s="3"/>
      <c r="G194" s="3"/>
      <c r="H194" s="3"/>
      <c r="I194" s="3"/>
    </row>
    <row r="195" spans="1:9" ht="12.75" customHeight="1">
      <c r="A195" s="3"/>
      <c r="B195" s="3"/>
      <c r="C195" s="3"/>
      <c r="D195" s="3"/>
      <c r="E195" s="3"/>
      <c r="F195" s="3"/>
      <c r="G195" s="3"/>
      <c r="H195" s="3"/>
      <c r="I195" s="3"/>
    </row>
    <row r="196" spans="1:9" ht="12.75" customHeight="1">
      <c r="A196" s="3"/>
      <c r="B196" s="3"/>
      <c r="C196" s="3"/>
      <c r="D196" s="3"/>
      <c r="E196" s="3"/>
      <c r="F196" s="3"/>
      <c r="G196" s="3"/>
      <c r="H196" s="3"/>
      <c r="I196" s="3"/>
    </row>
    <row r="197" spans="1:9" ht="12.75" customHeight="1">
      <c r="A197" s="3"/>
      <c r="B197" s="3"/>
      <c r="C197" s="3"/>
      <c r="D197" s="3"/>
      <c r="E197" s="3"/>
      <c r="F197" s="3"/>
      <c r="G197" s="3"/>
      <c r="H197" s="3"/>
      <c r="I197" s="3"/>
    </row>
    <row r="198" spans="1:9" ht="12.75" customHeight="1">
      <c r="A198" s="3"/>
      <c r="B198" s="3"/>
      <c r="C198" s="3"/>
      <c r="D198" s="3"/>
      <c r="E198" s="3"/>
      <c r="F198" s="3"/>
      <c r="G198" s="3"/>
      <c r="H198" s="3"/>
      <c r="I198" s="3"/>
    </row>
    <row r="199" spans="1:9" ht="12.75" customHeight="1">
      <c r="A199" s="3"/>
      <c r="B199" s="3"/>
      <c r="C199" s="3"/>
      <c r="D199" s="3"/>
      <c r="E199" s="3"/>
      <c r="F199" s="3"/>
      <c r="G199" s="3"/>
      <c r="H199" s="3"/>
      <c r="I199" s="3"/>
    </row>
    <row r="200" spans="1:9" ht="12.75" customHeight="1">
      <c r="A200" s="3"/>
      <c r="B200" s="3"/>
      <c r="C200" s="3"/>
      <c r="D200" s="3"/>
      <c r="E200" s="3"/>
      <c r="F200" s="3"/>
      <c r="G200" s="3"/>
      <c r="H200" s="3"/>
      <c r="I200" s="3"/>
    </row>
    <row r="201" spans="1:9" ht="12.75" customHeight="1">
      <c r="A201" s="3"/>
      <c r="B201" s="3"/>
      <c r="C201" s="3"/>
      <c r="D201" s="3"/>
      <c r="E201" s="3"/>
      <c r="F201" s="3"/>
      <c r="G201" s="3"/>
      <c r="H201" s="3"/>
      <c r="I201" s="3"/>
    </row>
    <row r="202" spans="1:9" ht="12.75" customHeight="1">
      <c r="A202" s="3"/>
      <c r="B202" s="3"/>
      <c r="C202" s="3"/>
      <c r="D202" s="3"/>
      <c r="E202" s="3"/>
      <c r="F202" s="3"/>
      <c r="G202" s="3"/>
      <c r="H202" s="3"/>
      <c r="I202" s="3"/>
    </row>
    <row r="203" spans="1:9" ht="12.75" customHeight="1">
      <c r="A203" s="3"/>
      <c r="B203" s="3"/>
      <c r="C203" s="3"/>
      <c r="D203" s="3"/>
      <c r="E203" s="3"/>
      <c r="F203" s="3"/>
      <c r="G203" s="3"/>
      <c r="H203" s="3"/>
      <c r="I203" s="3"/>
    </row>
    <row r="204" spans="1:9" ht="12.75" customHeight="1">
      <c r="A204" s="3"/>
      <c r="B204" s="3"/>
      <c r="C204" s="3"/>
      <c r="D204" s="3"/>
      <c r="E204" s="3"/>
      <c r="F204" s="3"/>
      <c r="G204" s="3"/>
      <c r="H204" s="3"/>
      <c r="I204" s="3"/>
    </row>
    <row r="205" spans="1:9" ht="12.75" customHeight="1">
      <c r="A205" s="3"/>
      <c r="B205" s="3"/>
      <c r="C205" s="3"/>
      <c r="D205" s="3"/>
      <c r="E205" s="3"/>
      <c r="F205" s="3"/>
      <c r="G205" s="3"/>
      <c r="H205" s="3"/>
      <c r="I205" s="3"/>
    </row>
    <row r="206" spans="1:9" ht="12.75" customHeight="1">
      <c r="A206" s="3"/>
      <c r="B206" s="3"/>
      <c r="C206" s="3"/>
      <c r="D206" s="3"/>
      <c r="E206" s="3"/>
      <c r="F206" s="3"/>
      <c r="G206" s="3"/>
      <c r="H206" s="3"/>
      <c r="I206" s="3"/>
    </row>
    <row r="207" spans="1:9" ht="12.75" customHeight="1">
      <c r="A207" s="3"/>
      <c r="B207" s="3"/>
      <c r="C207" s="3"/>
      <c r="D207" s="3"/>
      <c r="E207" s="3"/>
      <c r="F207" s="3"/>
      <c r="G207" s="3"/>
      <c r="H207" s="3"/>
      <c r="I207" s="3"/>
    </row>
    <row r="208" spans="1:9" ht="12.75" customHeight="1">
      <c r="A208" s="3"/>
      <c r="B208" s="3"/>
      <c r="C208" s="3"/>
      <c r="D208" s="3"/>
      <c r="E208" s="3"/>
      <c r="F208" s="3"/>
      <c r="G208" s="3"/>
      <c r="H208" s="3"/>
      <c r="I208" s="3"/>
    </row>
    <row r="209" spans="1:9" ht="12.75" customHeight="1">
      <c r="A209" s="3"/>
      <c r="B209" s="3"/>
      <c r="C209" s="3"/>
      <c r="D209" s="3"/>
      <c r="E209" s="3"/>
      <c r="F209" s="3"/>
      <c r="G209" s="3"/>
      <c r="H209" s="3"/>
      <c r="I209" s="3"/>
    </row>
    <row r="210" spans="1:9" ht="12.75" customHeight="1">
      <c r="A210" s="3"/>
      <c r="B210" s="3"/>
      <c r="C210" s="3"/>
      <c r="D210" s="3"/>
      <c r="E210" s="3"/>
      <c r="F210" s="3"/>
      <c r="G210" s="3"/>
      <c r="H210" s="3"/>
      <c r="I210" s="3"/>
    </row>
    <row r="211" spans="1:9" ht="12.75" customHeight="1">
      <c r="A211" s="3"/>
      <c r="B211" s="3"/>
      <c r="C211" s="3"/>
      <c r="D211" s="3"/>
      <c r="E211" s="3"/>
      <c r="F211" s="3"/>
      <c r="G211" s="3"/>
      <c r="H211" s="3"/>
      <c r="I211" s="3"/>
    </row>
    <row r="212" spans="1:9" ht="12.75" customHeight="1">
      <c r="A212" s="3"/>
      <c r="B212" s="3"/>
      <c r="C212" s="3"/>
      <c r="D212" s="3"/>
      <c r="E212" s="3"/>
      <c r="F212" s="3"/>
      <c r="G212" s="3"/>
      <c r="H212" s="3"/>
      <c r="I212" s="3"/>
    </row>
    <row r="213" spans="1:9" ht="12.75" customHeight="1">
      <c r="A213" s="3"/>
      <c r="B213" s="3"/>
      <c r="C213" s="3"/>
      <c r="D213" s="3"/>
      <c r="E213" s="3"/>
      <c r="F213" s="3"/>
      <c r="G213" s="3"/>
      <c r="H213" s="3"/>
      <c r="I213" s="3"/>
    </row>
    <row r="214" spans="1:9" ht="12.75" customHeight="1">
      <c r="A214" s="3"/>
      <c r="B214" s="3"/>
      <c r="C214" s="3"/>
      <c r="D214" s="3"/>
      <c r="E214" s="3"/>
      <c r="F214" s="3"/>
      <c r="G214" s="3"/>
      <c r="H214" s="3"/>
      <c r="I214" s="3"/>
    </row>
    <row r="215" spans="1:9" ht="12.75" customHeight="1">
      <c r="A215" s="3"/>
      <c r="B215" s="3"/>
      <c r="C215" s="3"/>
      <c r="D215" s="3"/>
      <c r="E215" s="3"/>
      <c r="F215" s="3"/>
      <c r="G215" s="3"/>
      <c r="H215" s="3"/>
      <c r="I215" s="3"/>
    </row>
    <row r="216" spans="1:9" ht="12.75" customHeight="1">
      <c r="A216" s="3"/>
      <c r="B216" s="3"/>
      <c r="C216" s="3"/>
      <c r="D216" s="3"/>
      <c r="E216" s="3"/>
      <c r="F216" s="3"/>
      <c r="G216" s="3"/>
      <c r="H216" s="3"/>
      <c r="I216" s="3"/>
    </row>
    <row r="217" spans="1:9" ht="12.75" customHeight="1">
      <c r="A217" s="3"/>
      <c r="B217" s="3"/>
      <c r="C217" s="3"/>
      <c r="D217" s="3"/>
      <c r="E217" s="3"/>
      <c r="F217" s="3"/>
      <c r="G217" s="3"/>
      <c r="H217" s="3"/>
      <c r="I217" s="3"/>
    </row>
    <row r="218" spans="1:9" ht="12.75" customHeight="1">
      <c r="A218" s="3"/>
      <c r="B218" s="3"/>
      <c r="C218" s="3"/>
      <c r="D218" s="3"/>
      <c r="E218" s="3"/>
      <c r="F218" s="3"/>
      <c r="G218" s="3"/>
      <c r="H218" s="3"/>
      <c r="I218" s="3"/>
    </row>
    <row r="219" spans="1:9" ht="12.75" customHeight="1">
      <c r="A219" s="3"/>
      <c r="B219" s="3"/>
      <c r="C219" s="3"/>
      <c r="D219" s="3"/>
      <c r="E219" s="3"/>
      <c r="F219" s="3"/>
      <c r="G219" s="3"/>
      <c r="H219" s="3"/>
      <c r="I219" s="3"/>
    </row>
    <row r="220" spans="1:9" ht="12.75" customHeight="1">
      <c r="A220" s="3"/>
      <c r="B220" s="3"/>
      <c r="C220" s="3"/>
      <c r="D220" s="3"/>
      <c r="E220" s="3"/>
      <c r="F220" s="3"/>
      <c r="G220" s="3"/>
      <c r="H220" s="3"/>
      <c r="I220" s="3"/>
    </row>
    <row r="221" spans="1:9" ht="12.75" customHeight="1">
      <c r="A221" s="3"/>
      <c r="B221" s="3"/>
      <c r="C221" s="3"/>
      <c r="D221" s="3"/>
      <c r="E221" s="3"/>
      <c r="F221" s="3"/>
      <c r="G221" s="3"/>
      <c r="H221" s="3"/>
      <c r="I221" s="3"/>
    </row>
    <row r="222" spans="1:9" ht="12.75" customHeight="1">
      <c r="A222" s="3"/>
      <c r="B222" s="3"/>
      <c r="C222" s="3"/>
      <c r="D222" s="3"/>
      <c r="E222" s="3"/>
      <c r="F222" s="3"/>
      <c r="G222" s="3"/>
      <c r="H222" s="3"/>
      <c r="I222" s="3"/>
    </row>
    <row r="223" spans="1:9" ht="12.75" customHeight="1">
      <c r="A223" s="3"/>
      <c r="B223" s="3"/>
      <c r="C223" s="3"/>
      <c r="D223" s="3"/>
      <c r="E223" s="3"/>
      <c r="F223" s="3"/>
      <c r="G223" s="3"/>
      <c r="H223" s="3"/>
      <c r="I223" s="3"/>
    </row>
    <row r="224" spans="1:9" ht="12.75" customHeight="1">
      <c r="A224" s="3"/>
      <c r="B224" s="3"/>
      <c r="C224" s="3"/>
      <c r="D224" s="3"/>
      <c r="E224" s="3"/>
      <c r="F224" s="3"/>
      <c r="G224" s="3"/>
      <c r="H224" s="3"/>
      <c r="I224" s="3"/>
    </row>
    <row r="225" spans="1:9" ht="12.75" customHeight="1">
      <c r="A225" s="3"/>
      <c r="B225" s="3"/>
      <c r="C225" s="3"/>
      <c r="D225" s="3"/>
      <c r="E225" s="3"/>
      <c r="F225" s="3"/>
      <c r="G225" s="3"/>
      <c r="H225" s="3"/>
      <c r="I225" s="3"/>
    </row>
    <row r="226" spans="1:9" ht="12.75" customHeight="1">
      <c r="A226" s="3"/>
      <c r="B226" s="3"/>
      <c r="C226" s="3"/>
      <c r="D226" s="3"/>
      <c r="E226" s="3"/>
      <c r="F226" s="3"/>
      <c r="G226" s="3"/>
      <c r="H226" s="3"/>
      <c r="I226" s="3"/>
    </row>
    <row r="227" spans="1:9" ht="12.75" customHeight="1">
      <c r="A227" s="3"/>
      <c r="B227" s="3"/>
      <c r="C227" s="3"/>
      <c r="D227" s="3"/>
      <c r="E227" s="3"/>
      <c r="F227" s="3"/>
      <c r="G227" s="3"/>
      <c r="H227" s="3"/>
      <c r="I227" s="3"/>
    </row>
    <row r="228" spans="1:9" ht="12.75" customHeight="1">
      <c r="A228" s="3"/>
      <c r="B228" s="3"/>
      <c r="C228" s="3"/>
      <c r="D228" s="3"/>
      <c r="E228" s="3"/>
      <c r="F228" s="3"/>
      <c r="G228" s="3"/>
      <c r="H228" s="3"/>
      <c r="I228" s="3"/>
    </row>
    <row r="229" spans="1:9" ht="12.75" customHeight="1">
      <c r="A229" s="3"/>
      <c r="B229" s="3"/>
      <c r="C229" s="3"/>
      <c r="D229" s="3"/>
      <c r="E229" s="3"/>
      <c r="F229" s="3"/>
      <c r="G229" s="3"/>
      <c r="H229" s="3"/>
      <c r="I229" s="3"/>
    </row>
    <row r="230" spans="1:9" ht="12.75" customHeight="1">
      <c r="A230" s="3"/>
      <c r="B230" s="3"/>
      <c r="C230" s="3"/>
      <c r="D230" s="3"/>
      <c r="E230" s="3"/>
      <c r="F230" s="3"/>
      <c r="G230" s="3"/>
      <c r="H230" s="3"/>
      <c r="I230" s="3"/>
    </row>
    <row r="231" spans="1:9" ht="12.75" customHeight="1">
      <c r="A231" s="3"/>
      <c r="B231" s="3"/>
      <c r="C231" s="3"/>
      <c r="D231" s="3"/>
      <c r="E231" s="3"/>
      <c r="F231" s="3"/>
      <c r="G231" s="3"/>
      <c r="H231" s="3"/>
      <c r="I231" s="3"/>
    </row>
    <row r="232" spans="1:9" ht="12.75" customHeight="1">
      <c r="A232" s="3"/>
      <c r="B232" s="3"/>
      <c r="C232" s="3"/>
      <c r="D232" s="3"/>
      <c r="E232" s="3"/>
      <c r="F232" s="3"/>
      <c r="G232" s="3"/>
      <c r="H232" s="3"/>
      <c r="I232" s="3"/>
    </row>
    <row r="233" spans="1:9" ht="12.75" customHeight="1">
      <c r="A233" s="3"/>
      <c r="B233" s="3"/>
      <c r="C233" s="3"/>
      <c r="D233" s="3"/>
      <c r="E233" s="3"/>
      <c r="F233" s="3"/>
      <c r="G233" s="3"/>
      <c r="H233" s="3"/>
      <c r="I233" s="3"/>
    </row>
    <row r="234" spans="1:9" ht="12.75" customHeight="1">
      <c r="A234" s="3"/>
      <c r="B234" s="3"/>
      <c r="C234" s="3"/>
      <c r="D234" s="3"/>
      <c r="E234" s="3"/>
      <c r="F234" s="3"/>
      <c r="G234" s="3"/>
      <c r="H234" s="3"/>
      <c r="I234" s="3"/>
    </row>
    <row r="235" spans="1:9" ht="12.75" customHeight="1">
      <c r="A235" s="3"/>
      <c r="B235" s="3"/>
      <c r="C235" s="3"/>
      <c r="D235" s="3"/>
      <c r="E235" s="3"/>
      <c r="F235" s="3"/>
      <c r="G235" s="3"/>
      <c r="H235" s="3"/>
      <c r="I235" s="3"/>
    </row>
    <row r="236" spans="1:9" ht="12.75" customHeight="1">
      <c r="A236" s="3"/>
      <c r="B236" s="3"/>
      <c r="C236" s="3"/>
      <c r="D236" s="3"/>
      <c r="E236" s="3"/>
      <c r="F236" s="3"/>
      <c r="G236" s="3"/>
      <c r="H236" s="3"/>
      <c r="I236" s="3"/>
    </row>
    <row r="237" spans="1:9" ht="12.75" customHeight="1">
      <c r="A237" s="3"/>
      <c r="B237" s="3"/>
      <c r="C237" s="3"/>
      <c r="D237" s="3"/>
      <c r="E237" s="3"/>
      <c r="F237" s="3"/>
      <c r="G237" s="3"/>
      <c r="H237" s="3"/>
      <c r="I237" s="3"/>
    </row>
    <row r="238" spans="1:9" ht="12.75" customHeight="1">
      <c r="A238" s="3"/>
      <c r="B238" s="3"/>
      <c r="C238" s="3"/>
      <c r="D238" s="3"/>
      <c r="E238" s="3"/>
      <c r="F238" s="3"/>
      <c r="G238" s="3"/>
      <c r="H238" s="3"/>
      <c r="I238" s="3"/>
    </row>
    <row r="239" spans="1:9" ht="12.75" customHeight="1">
      <c r="A239" s="3"/>
      <c r="B239" s="3"/>
      <c r="C239" s="3"/>
      <c r="D239" s="3"/>
      <c r="E239" s="3"/>
      <c r="F239" s="3"/>
      <c r="G239" s="3"/>
      <c r="H239" s="3"/>
      <c r="I239" s="3"/>
    </row>
    <row r="240" spans="1:9" ht="12.75" customHeight="1">
      <c r="A240" s="3"/>
      <c r="B240" s="3"/>
      <c r="C240" s="3"/>
      <c r="D240" s="3"/>
      <c r="E240" s="3"/>
      <c r="F240" s="3"/>
      <c r="G240" s="3"/>
      <c r="H240" s="3"/>
      <c r="I240" s="3"/>
    </row>
    <row r="241" spans="1:9" ht="12.75" customHeight="1">
      <c r="A241" s="3"/>
      <c r="B241" s="3"/>
      <c r="C241" s="3"/>
      <c r="D241" s="3"/>
      <c r="E241" s="3"/>
      <c r="F241" s="3"/>
      <c r="G241" s="3"/>
      <c r="H241" s="3"/>
      <c r="I241" s="3"/>
    </row>
    <row r="242" spans="1:9" ht="12.75" customHeight="1">
      <c r="A242" s="3"/>
      <c r="B242" s="3"/>
      <c r="C242" s="3"/>
      <c r="D242" s="3"/>
      <c r="E242" s="3"/>
      <c r="F242" s="3"/>
      <c r="G242" s="3"/>
      <c r="H242" s="3"/>
      <c r="I242" s="3"/>
    </row>
    <row r="243" spans="1:9" ht="12.75" customHeight="1">
      <c r="A243" s="3"/>
      <c r="B243" s="3"/>
      <c r="C243" s="3"/>
      <c r="D243" s="3"/>
      <c r="E243" s="3"/>
      <c r="F243" s="3"/>
      <c r="G243" s="3"/>
      <c r="H243" s="3"/>
      <c r="I243" s="3"/>
    </row>
    <row r="244" spans="1:9" ht="12.75" customHeight="1">
      <c r="A244" s="3"/>
      <c r="B244" s="3"/>
      <c r="C244" s="3"/>
      <c r="D244" s="3"/>
      <c r="E244" s="3"/>
      <c r="F244" s="3"/>
      <c r="G244" s="3"/>
      <c r="H244" s="3"/>
      <c r="I244" s="3"/>
    </row>
    <row r="245" spans="1:9" ht="12.75" customHeight="1">
      <c r="A245" s="3"/>
      <c r="B245" s="3"/>
      <c r="C245" s="3"/>
      <c r="D245" s="3"/>
      <c r="E245" s="3"/>
      <c r="F245" s="3"/>
      <c r="G245" s="3"/>
      <c r="H245" s="3"/>
      <c r="I245" s="3"/>
    </row>
    <row r="246" spans="1:9" ht="12.75" customHeight="1">
      <c r="A246" s="3"/>
      <c r="B246" s="3"/>
      <c r="C246" s="3"/>
      <c r="D246" s="3"/>
      <c r="E246" s="3"/>
      <c r="F246" s="3"/>
      <c r="G246" s="3"/>
      <c r="H246" s="3"/>
      <c r="I246" s="3"/>
    </row>
    <row r="247" spans="1:9" ht="12.75" customHeight="1">
      <c r="A247" s="3"/>
      <c r="B247" s="3"/>
      <c r="C247" s="3"/>
      <c r="D247" s="3"/>
      <c r="E247" s="3"/>
      <c r="F247" s="3"/>
      <c r="G247" s="3"/>
      <c r="H247" s="3"/>
      <c r="I247" s="3"/>
    </row>
    <row r="248" spans="1:9" ht="12.75" customHeight="1">
      <c r="A248" s="3"/>
      <c r="B248" s="3"/>
      <c r="C248" s="3"/>
      <c r="D248" s="3"/>
      <c r="E248" s="3"/>
      <c r="F248" s="3"/>
      <c r="G248" s="3"/>
      <c r="H248" s="3"/>
      <c r="I248" s="3"/>
    </row>
    <row r="249" spans="1:9" ht="12.75" customHeight="1">
      <c r="A249" s="3"/>
      <c r="B249" s="3"/>
      <c r="C249" s="3"/>
      <c r="D249" s="3"/>
      <c r="E249" s="3"/>
      <c r="F249" s="3"/>
      <c r="G249" s="3"/>
      <c r="H249" s="3"/>
      <c r="I249" s="3"/>
    </row>
    <row r="250" spans="1:9" ht="12.75" customHeight="1">
      <c r="A250" s="3"/>
      <c r="B250" s="3"/>
      <c r="C250" s="3"/>
      <c r="D250" s="3"/>
      <c r="E250" s="3"/>
      <c r="F250" s="3"/>
      <c r="G250" s="3"/>
      <c r="H250" s="3"/>
      <c r="I250" s="3"/>
    </row>
    <row r="251" spans="1:9" ht="12.75" customHeight="1">
      <c r="A251" s="3"/>
      <c r="B251" s="3"/>
      <c r="C251" s="3"/>
      <c r="D251" s="3"/>
      <c r="E251" s="3"/>
      <c r="F251" s="3"/>
      <c r="G251" s="3"/>
      <c r="H251" s="3"/>
      <c r="I251" s="3"/>
    </row>
    <row r="252" spans="1:9" ht="12.75" customHeight="1">
      <c r="A252" s="3"/>
      <c r="B252" s="3"/>
      <c r="C252" s="3"/>
      <c r="D252" s="3"/>
      <c r="E252" s="3"/>
      <c r="F252" s="3"/>
      <c r="G252" s="3"/>
      <c r="H252" s="3"/>
      <c r="I252" s="3"/>
    </row>
    <row r="253" spans="1:9" ht="12.75" customHeight="1">
      <c r="A253" s="3"/>
      <c r="B253" s="3"/>
      <c r="C253" s="3"/>
      <c r="D253" s="3"/>
      <c r="E253" s="3"/>
      <c r="F253" s="3"/>
      <c r="G253" s="3"/>
      <c r="H253" s="3"/>
      <c r="I253" s="3"/>
    </row>
    <row r="254" spans="1:9" ht="12.75" customHeight="1">
      <c r="A254" s="3"/>
      <c r="B254" s="3"/>
      <c r="C254" s="3"/>
      <c r="D254" s="3"/>
      <c r="E254" s="3"/>
      <c r="F254" s="3"/>
      <c r="G254" s="3"/>
      <c r="H254" s="3"/>
      <c r="I254" s="3"/>
    </row>
    <row r="255" spans="1:9" ht="12.75" customHeight="1">
      <c r="A255" s="3"/>
      <c r="B255" s="3"/>
      <c r="C255" s="3"/>
      <c r="D255" s="3"/>
      <c r="E255" s="3"/>
      <c r="F255" s="3"/>
      <c r="G255" s="3"/>
      <c r="H255" s="3"/>
      <c r="I255" s="3"/>
    </row>
    <row r="256" spans="1:9" ht="12.75" customHeight="1">
      <c r="A256" s="3"/>
      <c r="B256" s="3"/>
      <c r="C256" s="3"/>
      <c r="D256" s="3"/>
      <c r="E256" s="3"/>
      <c r="F256" s="3"/>
      <c r="G256" s="3"/>
      <c r="H256" s="3"/>
      <c r="I256" s="3"/>
    </row>
    <row r="257" spans="1:9" ht="12.75" customHeight="1">
      <c r="A257" s="3"/>
      <c r="B257" s="3"/>
      <c r="C257" s="3"/>
      <c r="D257" s="3"/>
      <c r="E257" s="3"/>
      <c r="F257" s="3"/>
      <c r="G257" s="3"/>
      <c r="H257" s="3"/>
      <c r="I257" s="3"/>
    </row>
    <row r="258" spans="1:9" ht="12.75" customHeight="1">
      <c r="A258" s="3"/>
      <c r="B258" s="3"/>
      <c r="C258" s="3"/>
      <c r="D258" s="3"/>
      <c r="E258" s="3"/>
      <c r="F258" s="3"/>
      <c r="G258" s="3"/>
      <c r="H258" s="3"/>
      <c r="I258" s="3"/>
    </row>
    <row r="259" spans="1:9" ht="12.75" customHeight="1">
      <c r="A259" s="3"/>
      <c r="B259" s="3"/>
      <c r="C259" s="3"/>
      <c r="D259" s="3"/>
      <c r="E259" s="3"/>
      <c r="F259" s="3"/>
      <c r="G259" s="3"/>
      <c r="H259" s="3"/>
      <c r="I259" s="3"/>
    </row>
    <row r="260" spans="1:9" ht="12.75" customHeight="1">
      <c r="A260" s="3"/>
      <c r="B260" s="3"/>
      <c r="C260" s="3"/>
      <c r="D260" s="3"/>
      <c r="E260" s="3"/>
      <c r="F260" s="3"/>
      <c r="G260" s="3"/>
      <c r="H260" s="3"/>
      <c r="I260" s="3"/>
    </row>
    <row r="261" spans="1:9" ht="12.75" customHeight="1">
      <c r="A261" s="3"/>
      <c r="B261" s="3"/>
      <c r="C261" s="3"/>
      <c r="D261" s="3"/>
      <c r="E261" s="3"/>
      <c r="F261" s="3"/>
      <c r="G261" s="3"/>
      <c r="H261" s="3"/>
      <c r="I261" s="3"/>
    </row>
    <row r="262" spans="1:9" ht="12.75" customHeight="1">
      <c r="A262" s="3"/>
      <c r="B262" s="3"/>
      <c r="C262" s="3"/>
      <c r="D262" s="3"/>
      <c r="E262" s="3"/>
      <c r="F262" s="3"/>
      <c r="G262" s="3"/>
      <c r="H262" s="3"/>
      <c r="I262" s="3"/>
    </row>
    <row r="263" spans="1:9" ht="12.75" customHeight="1">
      <c r="A263" s="3"/>
      <c r="B263" s="3"/>
      <c r="C263" s="3"/>
      <c r="D263" s="3"/>
      <c r="E263" s="3"/>
      <c r="F263" s="3"/>
      <c r="G263" s="3"/>
      <c r="H263" s="3"/>
      <c r="I263" s="3"/>
    </row>
    <row r="264" spans="1:9" ht="12.75" customHeight="1">
      <c r="A264" s="3"/>
      <c r="B264" s="3"/>
      <c r="C264" s="3"/>
      <c r="D264" s="3"/>
      <c r="E264" s="3"/>
      <c r="F264" s="3"/>
      <c r="G264" s="3"/>
      <c r="H264" s="3"/>
      <c r="I264" s="3"/>
    </row>
    <row r="265" spans="1:9" ht="12.75" customHeight="1">
      <c r="A265" s="3"/>
      <c r="B265" s="3"/>
      <c r="C265" s="3"/>
      <c r="D265" s="3"/>
      <c r="E265" s="3"/>
      <c r="F265" s="3"/>
      <c r="G265" s="3"/>
      <c r="H265" s="3"/>
      <c r="I265" s="3"/>
    </row>
    <row r="266" spans="1:9" ht="12.75" customHeight="1">
      <c r="A266" s="3"/>
      <c r="B266" s="3"/>
      <c r="C266" s="3"/>
      <c r="D266" s="3"/>
      <c r="E266" s="3"/>
      <c r="F266" s="3"/>
      <c r="G266" s="3"/>
      <c r="H266" s="3"/>
      <c r="I266" s="3"/>
    </row>
    <row r="267" spans="1:9" ht="12.75" customHeight="1">
      <c r="A267" s="3"/>
      <c r="B267" s="3"/>
      <c r="C267" s="3"/>
      <c r="D267" s="3"/>
      <c r="E267" s="3"/>
      <c r="F267" s="3"/>
      <c r="G267" s="3"/>
      <c r="H267" s="3"/>
      <c r="I267" s="3"/>
    </row>
    <row r="268" spans="1:9" ht="12.75" customHeight="1">
      <c r="A268" s="3"/>
      <c r="B268" s="3"/>
      <c r="C268" s="3"/>
      <c r="D268" s="3"/>
      <c r="E268" s="3"/>
      <c r="F268" s="3"/>
      <c r="G268" s="3"/>
      <c r="H268" s="3"/>
      <c r="I268" s="3"/>
    </row>
    <row r="269" spans="1:9" ht="12.75" customHeight="1">
      <c r="A269" s="3"/>
      <c r="B269" s="3"/>
      <c r="C269" s="3"/>
      <c r="D269" s="3"/>
      <c r="E269" s="3"/>
      <c r="F269" s="3"/>
      <c r="G269" s="3"/>
      <c r="H269" s="3"/>
      <c r="I269" s="3"/>
    </row>
    <row r="270" spans="1:9" ht="12.75" customHeight="1">
      <c r="A270" s="3"/>
      <c r="B270" s="3"/>
      <c r="C270" s="3"/>
      <c r="D270" s="3"/>
      <c r="E270" s="3"/>
      <c r="F270" s="3"/>
      <c r="G270" s="3"/>
      <c r="H270" s="3"/>
      <c r="I270" s="3"/>
    </row>
    <row r="271" spans="1:9" ht="12.75" customHeight="1">
      <c r="A271" s="3"/>
      <c r="B271" s="3"/>
      <c r="C271" s="3"/>
      <c r="D271" s="3"/>
      <c r="E271" s="3"/>
      <c r="F271" s="3"/>
      <c r="G271" s="3"/>
      <c r="H271" s="3"/>
      <c r="I271" s="3"/>
    </row>
    <row r="272" spans="1:9" ht="12.75" customHeight="1">
      <c r="A272" s="3"/>
      <c r="B272" s="3"/>
      <c r="C272" s="3"/>
      <c r="D272" s="3"/>
      <c r="E272" s="3"/>
      <c r="F272" s="3"/>
      <c r="G272" s="3"/>
      <c r="H272" s="3"/>
      <c r="I272" s="3"/>
    </row>
    <row r="273" spans="1:9" ht="12.75" customHeight="1">
      <c r="A273" s="3"/>
      <c r="B273" s="3"/>
      <c r="C273" s="3"/>
      <c r="D273" s="3"/>
      <c r="E273" s="3"/>
      <c r="F273" s="3"/>
      <c r="G273" s="3"/>
      <c r="H273" s="3"/>
      <c r="I273" s="3"/>
    </row>
    <row r="274" spans="1:9" ht="12.75" customHeight="1">
      <c r="A274" s="3"/>
      <c r="B274" s="3"/>
      <c r="C274" s="3"/>
      <c r="D274" s="3"/>
      <c r="E274" s="3"/>
      <c r="F274" s="3"/>
      <c r="G274" s="3"/>
      <c r="H274" s="3"/>
      <c r="I274" s="3"/>
    </row>
    <row r="275" spans="1:9" ht="12.75" customHeight="1">
      <c r="A275" s="3"/>
      <c r="B275" s="3"/>
      <c r="C275" s="3"/>
      <c r="D275" s="3"/>
      <c r="E275" s="3"/>
      <c r="F275" s="3"/>
      <c r="G275" s="3"/>
      <c r="H275" s="3"/>
      <c r="I275" s="3"/>
    </row>
    <row r="276" spans="1:9" ht="12.75" customHeight="1">
      <c r="A276" s="3"/>
      <c r="B276" s="3"/>
      <c r="C276" s="3"/>
      <c r="D276" s="3"/>
      <c r="E276" s="3"/>
      <c r="F276" s="3"/>
      <c r="G276" s="3"/>
      <c r="H276" s="3"/>
      <c r="I276" s="3"/>
    </row>
    <row r="277" spans="1:9" ht="12.75" customHeight="1">
      <c r="A277" s="3"/>
      <c r="B277" s="3"/>
      <c r="C277" s="3"/>
      <c r="D277" s="3"/>
      <c r="E277" s="3"/>
      <c r="F277" s="3"/>
      <c r="G277" s="3"/>
      <c r="H277" s="3"/>
      <c r="I277" s="3"/>
    </row>
    <row r="278" spans="1:9" ht="12.75" customHeight="1">
      <c r="A278" s="3"/>
      <c r="B278" s="3"/>
      <c r="C278" s="3"/>
      <c r="D278" s="3"/>
      <c r="E278" s="3"/>
      <c r="F278" s="3"/>
      <c r="G278" s="3"/>
      <c r="H278" s="3"/>
      <c r="I278" s="3"/>
    </row>
    <row r="279" spans="1:9" ht="12.75" customHeight="1">
      <c r="A279" s="3"/>
      <c r="B279" s="3"/>
      <c r="C279" s="3"/>
      <c r="D279" s="3"/>
      <c r="E279" s="3"/>
      <c r="F279" s="3"/>
      <c r="G279" s="3"/>
      <c r="H279" s="3"/>
      <c r="I279" s="3"/>
    </row>
    <row r="280" spans="1:9" ht="12.75" customHeight="1">
      <c r="A280" s="3"/>
      <c r="B280" s="3"/>
      <c r="C280" s="3"/>
      <c r="D280" s="3"/>
      <c r="E280" s="3"/>
      <c r="F280" s="3"/>
      <c r="G280" s="3"/>
      <c r="H280" s="3"/>
      <c r="I280" s="3"/>
    </row>
    <row r="281" spans="1:9" ht="12.75" customHeight="1">
      <c r="A281" s="3"/>
      <c r="B281" s="3"/>
      <c r="C281" s="3"/>
      <c r="D281" s="3"/>
      <c r="E281" s="3"/>
      <c r="F281" s="3"/>
      <c r="G281" s="3"/>
      <c r="H281" s="3"/>
      <c r="I281" s="3"/>
    </row>
    <row r="282" spans="1:9" ht="12.75" customHeight="1">
      <c r="A282" s="3"/>
      <c r="B282" s="3"/>
      <c r="C282" s="3"/>
      <c r="D282" s="3"/>
      <c r="E282" s="3"/>
      <c r="F282" s="3"/>
      <c r="G282" s="3"/>
      <c r="H282" s="3"/>
      <c r="I282" s="3"/>
    </row>
    <row r="283" spans="1:9" ht="12.75" customHeight="1">
      <c r="A283" s="3"/>
      <c r="B283" s="3"/>
      <c r="C283" s="3"/>
      <c r="D283" s="3"/>
      <c r="E283" s="3"/>
      <c r="F283" s="3"/>
      <c r="G283" s="3"/>
      <c r="H283" s="3"/>
      <c r="I283" s="3"/>
    </row>
    <row r="284" spans="1:9" ht="12.75" customHeight="1">
      <c r="A284" s="3"/>
      <c r="B284" s="3"/>
      <c r="C284" s="3"/>
      <c r="D284" s="3"/>
      <c r="E284" s="3"/>
      <c r="F284" s="3"/>
      <c r="G284" s="3"/>
      <c r="H284" s="3"/>
      <c r="I284" s="3"/>
    </row>
    <row r="285" spans="1:9" ht="12.75" customHeight="1">
      <c r="A285" s="3"/>
      <c r="B285" s="3"/>
      <c r="C285" s="3"/>
      <c r="D285" s="3"/>
      <c r="E285" s="3"/>
      <c r="F285" s="3"/>
      <c r="G285" s="3"/>
      <c r="H285" s="3"/>
      <c r="I285" s="3"/>
    </row>
    <row r="286" spans="1:9" ht="12.75" customHeight="1">
      <c r="A286" s="3"/>
      <c r="B286" s="3"/>
      <c r="C286" s="3"/>
      <c r="D286" s="3"/>
      <c r="E286" s="3"/>
      <c r="F286" s="3"/>
      <c r="G286" s="3"/>
      <c r="H286" s="3"/>
      <c r="I286" s="3"/>
    </row>
    <row r="287" spans="1:9" ht="12.75" customHeight="1">
      <c r="A287" s="3"/>
      <c r="B287" s="3"/>
      <c r="C287" s="3"/>
      <c r="D287" s="3"/>
      <c r="E287" s="3"/>
      <c r="F287" s="3"/>
      <c r="G287" s="3"/>
      <c r="H287" s="3"/>
      <c r="I287" s="3"/>
    </row>
    <row r="288" spans="1:9" ht="12.75" customHeight="1">
      <c r="A288" s="3"/>
      <c r="B288" s="3"/>
      <c r="C288" s="3"/>
      <c r="D288" s="3"/>
      <c r="E288" s="3"/>
      <c r="F288" s="3"/>
      <c r="G288" s="3"/>
      <c r="H288" s="3"/>
      <c r="I288" s="3"/>
    </row>
    <row r="289" spans="1:9" ht="12.75" customHeight="1">
      <c r="A289" s="3"/>
      <c r="B289" s="3"/>
      <c r="C289" s="3"/>
      <c r="D289" s="3"/>
      <c r="E289" s="3"/>
      <c r="F289" s="3"/>
      <c r="G289" s="3"/>
      <c r="H289" s="3"/>
      <c r="I289" s="3"/>
    </row>
    <row r="290" spans="1:9" ht="12.75" customHeight="1">
      <c r="A290" s="3"/>
      <c r="B290" s="3"/>
      <c r="C290" s="3"/>
      <c r="D290" s="3"/>
      <c r="E290" s="3"/>
      <c r="F290" s="3"/>
      <c r="G290" s="3"/>
      <c r="H290" s="3"/>
      <c r="I290" s="3"/>
    </row>
    <row r="291" spans="1:9" ht="12.75" customHeight="1">
      <c r="A291" s="3"/>
      <c r="B291" s="3"/>
      <c r="C291" s="3"/>
      <c r="D291" s="3"/>
      <c r="E291" s="3"/>
      <c r="F291" s="3"/>
      <c r="G291" s="3"/>
      <c r="H291" s="3"/>
      <c r="I291" s="3"/>
    </row>
    <row r="292" spans="1:9" ht="12.75" customHeight="1">
      <c r="A292" s="3"/>
      <c r="B292" s="3"/>
      <c r="C292" s="3"/>
      <c r="D292" s="3"/>
      <c r="E292" s="3"/>
      <c r="F292" s="3"/>
      <c r="G292" s="3"/>
      <c r="H292" s="3"/>
      <c r="I292" s="3"/>
    </row>
    <row r="293" spans="1:9" ht="12.75" customHeight="1">
      <c r="A293" s="3"/>
      <c r="B293" s="3"/>
      <c r="C293" s="3"/>
      <c r="D293" s="3"/>
      <c r="E293" s="3"/>
      <c r="F293" s="3"/>
      <c r="G293" s="3"/>
      <c r="H293" s="3"/>
      <c r="I293" s="3"/>
    </row>
    <row r="294" spans="1:9" ht="12.75" customHeight="1">
      <c r="A294" s="3"/>
      <c r="B294" s="3"/>
      <c r="C294" s="3"/>
      <c r="D294" s="3"/>
      <c r="E294" s="3"/>
      <c r="F294" s="3"/>
      <c r="G294" s="3"/>
      <c r="H294" s="3"/>
      <c r="I294" s="3"/>
    </row>
    <row r="295" spans="1:9" ht="12.75" customHeight="1">
      <c r="A295" s="3"/>
      <c r="B295" s="3"/>
      <c r="C295" s="3"/>
      <c r="D295" s="3"/>
      <c r="E295" s="3"/>
      <c r="F295" s="3"/>
      <c r="G295" s="3"/>
      <c r="H295" s="3"/>
      <c r="I295" s="3"/>
    </row>
    <row r="296" spans="1:9" ht="12.75" customHeight="1">
      <c r="A296" s="3"/>
      <c r="B296" s="3"/>
      <c r="C296" s="3"/>
      <c r="D296" s="3"/>
      <c r="E296" s="3"/>
      <c r="F296" s="3"/>
      <c r="G296" s="3"/>
      <c r="H296" s="3"/>
      <c r="I296" s="3"/>
    </row>
    <row r="297" spans="1:9" ht="12.75" customHeight="1">
      <c r="A297" s="3"/>
      <c r="B297" s="3"/>
      <c r="C297" s="3"/>
      <c r="D297" s="3"/>
      <c r="E297" s="3"/>
      <c r="F297" s="3"/>
      <c r="G297" s="3"/>
      <c r="H297" s="3"/>
      <c r="I297" s="3"/>
    </row>
    <row r="298" spans="1:9" ht="12.75" customHeight="1">
      <c r="A298" s="3"/>
      <c r="B298" s="3"/>
      <c r="C298" s="3"/>
      <c r="D298" s="3"/>
      <c r="E298" s="3"/>
      <c r="F298" s="3"/>
      <c r="G298" s="3"/>
      <c r="H298" s="3"/>
      <c r="I298" s="3"/>
    </row>
    <row r="299" spans="1:9" ht="12.75" customHeight="1">
      <c r="A299" s="3"/>
      <c r="B299" s="3"/>
      <c r="C299" s="3"/>
      <c r="D299" s="3"/>
      <c r="E299" s="3"/>
      <c r="F299" s="3"/>
      <c r="G299" s="3"/>
      <c r="H299" s="3"/>
      <c r="I299" s="3"/>
    </row>
    <row r="300" spans="1:9" ht="12.75" customHeight="1">
      <c r="A300" s="3"/>
      <c r="B300" s="3"/>
      <c r="C300" s="3"/>
      <c r="D300" s="3"/>
      <c r="E300" s="3"/>
      <c r="F300" s="3"/>
      <c r="G300" s="3"/>
      <c r="H300" s="3"/>
      <c r="I300" s="3"/>
    </row>
    <row r="301" spans="1:9" ht="12.75" customHeight="1">
      <c r="A301" s="3"/>
      <c r="B301" s="3"/>
      <c r="C301" s="3"/>
      <c r="D301" s="3"/>
      <c r="E301" s="3"/>
      <c r="F301" s="3"/>
      <c r="G301" s="3"/>
      <c r="H301" s="3"/>
      <c r="I301" s="3"/>
    </row>
    <row r="302" spans="1:9" ht="12.75" customHeight="1">
      <c r="A302" s="3"/>
      <c r="B302" s="3"/>
      <c r="C302" s="3"/>
      <c r="D302" s="3"/>
      <c r="E302" s="3"/>
      <c r="F302" s="3"/>
      <c r="G302" s="3"/>
      <c r="H302" s="3"/>
      <c r="I302" s="3"/>
    </row>
    <row r="303" spans="1:9" ht="12.75" customHeight="1">
      <c r="A303" s="3"/>
      <c r="B303" s="3"/>
      <c r="C303" s="3"/>
      <c r="D303" s="3"/>
      <c r="E303" s="3"/>
      <c r="F303" s="3"/>
      <c r="G303" s="3"/>
      <c r="H303" s="3"/>
      <c r="I303" s="3"/>
    </row>
    <row r="304" spans="1:9" ht="12.75" customHeight="1">
      <c r="A304" s="3"/>
      <c r="B304" s="3"/>
      <c r="C304" s="3"/>
      <c r="D304" s="3"/>
      <c r="E304" s="3"/>
      <c r="F304" s="3"/>
      <c r="G304" s="3"/>
      <c r="H304" s="3"/>
      <c r="I304" s="3"/>
    </row>
    <row r="305" spans="1:9" ht="12.75" customHeight="1">
      <c r="A305" s="3"/>
      <c r="B305" s="3"/>
      <c r="C305" s="3"/>
      <c r="D305" s="3"/>
      <c r="E305" s="3"/>
      <c r="F305" s="3"/>
      <c r="G305" s="3"/>
      <c r="H305" s="3"/>
      <c r="I305" s="3"/>
    </row>
    <row r="306" spans="1:9" ht="12.75" customHeight="1">
      <c r="A306" s="3"/>
      <c r="B306" s="3"/>
      <c r="C306" s="3"/>
      <c r="D306" s="3"/>
      <c r="E306" s="3"/>
      <c r="F306" s="3"/>
      <c r="G306" s="3"/>
      <c r="H306" s="3"/>
      <c r="I306" s="3"/>
    </row>
    <row r="307" spans="1:9" ht="12.75" customHeight="1">
      <c r="A307" s="3"/>
      <c r="B307" s="3"/>
      <c r="C307" s="3"/>
      <c r="D307" s="3"/>
      <c r="E307" s="3"/>
      <c r="F307" s="3"/>
      <c r="G307" s="3"/>
      <c r="H307" s="3"/>
      <c r="I307" s="3"/>
    </row>
    <row r="308" spans="1:9" ht="12.75" customHeight="1">
      <c r="A308" s="3"/>
      <c r="B308" s="3"/>
      <c r="C308" s="3"/>
      <c r="D308" s="3"/>
      <c r="E308" s="3"/>
      <c r="F308" s="3"/>
      <c r="G308" s="3"/>
      <c r="H308" s="3"/>
      <c r="I308" s="3"/>
    </row>
    <row r="309" spans="1:9" ht="12.75" customHeight="1">
      <c r="A309" s="3"/>
      <c r="B309" s="3"/>
      <c r="C309" s="3"/>
      <c r="D309" s="3"/>
      <c r="E309" s="3"/>
      <c r="F309" s="3"/>
      <c r="G309" s="3"/>
      <c r="H309" s="3"/>
      <c r="I309" s="3"/>
    </row>
    <row r="310" spans="1:9" ht="12.75" customHeight="1">
      <c r="A310" s="3"/>
      <c r="B310" s="3"/>
      <c r="C310" s="3"/>
      <c r="D310" s="3"/>
      <c r="E310" s="3"/>
      <c r="F310" s="3"/>
      <c r="G310" s="3"/>
      <c r="H310" s="3"/>
      <c r="I310" s="3"/>
    </row>
    <row r="311" spans="1:9" ht="12.75" customHeight="1">
      <c r="A311" s="3"/>
      <c r="B311" s="3"/>
      <c r="C311" s="3"/>
      <c r="D311" s="3"/>
      <c r="E311" s="3"/>
      <c r="F311" s="3"/>
      <c r="G311" s="3"/>
      <c r="H311" s="3"/>
      <c r="I311" s="3"/>
    </row>
    <row r="312" spans="1:9" ht="12.75" customHeight="1">
      <c r="A312" s="3"/>
      <c r="B312" s="3"/>
      <c r="C312" s="3"/>
      <c r="D312" s="3"/>
      <c r="E312" s="3"/>
      <c r="F312" s="3"/>
      <c r="G312" s="3"/>
      <c r="H312" s="3"/>
      <c r="I312" s="3"/>
    </row>
    <row r="313" spans="1:9" ht="12.75" customHeight="1">
      <c r="A313" s="3"/>
      <c r="B313" s="3"/>
      <c r="C313" s="3"/>
      <c r="D313" s="3"/>
      <c r="E313" s="3"/>
      <c r="F313" s="3"/>
      <c r="G313" s="3"/>
      <c r="H313" s="3"/>
      <c r="I313" s="3"/>
    </row>
    <row r="314" spans="1:9" ht="12.75" customHeight="1">
      <c r="A314" s="3"/>
      <c r="B314" s="3"/>
      <c r="C314" s="3"/>
      <c r="D314" s="3"/>
      <c r="E314" s="3"/>
      <c r="F314" s="3"/>
      <c r="G314" s="3"/>
      <c r="H314" s="3"/>
      <c r="I314" s="3"/>
    </row>
    <row r="315" spans="1:9" ht="12.75" customHeight="1">
      <c r="A315" s="3"/>
      <c r="B315" s="3"/>
      <c r="C315" s="3"/>
      <c r="D315" s="3"/>
      <c r="E315" s="3"/>
      <c r="F315" s="3"/>
      <c r="G315" s="3"/>
      <c r="H315" s="3"/>
      <c r="I315" s="3"/>
    </row>
    <row r="316" spans="1:9" ht="12.75" customHeight="1">
      <c r="A316" s="3"/>
      <c r="B316" s="3"/>
      <c r="C316" s="3"/>
      <c r="D316" s="3"/>
      <c r="E316" s="3"/>
      <c r="F316" s="3"/>
      <c r="G316" s="3"/>
      <c r="H316" s="3"/>
      <c r="I316" s="3"/>
    </row>
    <row r="317" spans="1:9" ht="12.75" customHeight="1">
      <c r="A317" s="3"/>
      <c r="B317" s="3"/>
      <c r="C317" s="3"/>
      <c r="D317" s="3"/>
      <c r="E317" s="3"/>
      <c r="F317" s="3"/>
      <c r="G317" s="3"/>
      <c r="H317" s="3"/>
      <c r="I317" s="3"/>
    </row>
    <row r="318" spans="1:9" ht="12.75" customHeight="1">
      <c r="A318" s="3"/>
      <c r="B318" s="3"/>
      <c r="C318" s="3"/>
      <c r="D318" s="3"/>
      <c r="E318" s="3"/>
      <c r="F318" s="3"/>
      <c r="G318" s="3"/>
      <c r="H318" s="3"/>
      <c r="I318" s="3"/>
    </row>
    <row r="319" spans="1:9" ht="12.75" customHeight="1">
      <c r="A319" s="3"/>
      <c r="B319" s="3"/>
      <c r="C319" s="3"/>
      <c r="D319" s="3"/>
      <c r="E319" s="3"/>
      <c r="F319" s="3"/>
      <c r="G319" s="3"/>
      <c r="H319" s="3"/>
      <c r="I319" s="3"/>
    </row>
    <row r="320" spans="1:9" ht="12.75" customHeight="1">
      <c r="A320" s="3"/>
      <c r="B320" s="3"/>
      <c r="C320" s="3"/>
      <c r="D320" s="3"/>
      <c r="E320" s="3"/>
      <c r="F320" s="3"/>
      <c r="G320" s="3"/>
      <c r="H320" s="3"/>
      <c r="I320" s="3"/>
    </row>
    <row r="321" spans="1:9" ht="12.75" customHeight="1">
      <c r="A321" s="3"/>
      <c r="B321" s="3"/>
      <c r="C321" s="3"/>
      <c r="D321" s="3"/>
      <c r="E321" s="3"/>
      <c r="F321" s="3"/>
      <c r="G321" s="3"/>
      <c r="H321" s="3"/>
      <c r="I321" s="3"/>
    </row>
    <row r="322" spans="1:9" ht="12.75" customHeight="1">
      <c r="A322" s="3"/>
      <c r="B322" s="3"/>
      <c r="C322" s="3"/>
      <c r="D322" s="3"/>
      <c r="E322" s="3"/>
      <c r="F322" s="3"/>
      <c r="G322" s="3"/>
      <c r="H322" s="3"/>
      <c r="I322" s="3"/>
    </row>
    <row r="323" spans="1:9" ht="12.75" customHeight="1">
      <c r="A323" s="3"/>
      <c r="B323" s="3"/>
      <c r="C323" s="3"/>
      <c r="D323" s="3"/>
      <c r="E323" s="3"/>
      <c r="F323" s="3"/>
      <c r="G323" s="3"/>
      <c r="H323" s="3"/>
      <c r="I323" s="3"/>
    </row>
    <row r="324" spans="1:9" ht="12.75" customHeight="1">
      <c r="A324" s="3"/>
      <c r="B324" s="3"/>
      <c r="C324" s="3"/>
      <c r="D324" s="3"/>
      <c r="E324" s="3"/>
      <c r="F324" s="3"/>
      <c r="G324" s="3"/>
      <c r="H324" s="3"/>
      <c r="I324" s="3"/>
    </row>
    <row r="325" spans="1:9" ht="12.75" customHeight="1">
      <c r="A325" s="3"/>
      <c r="B325" s="3"/>
      <c r="C325" s="3"/>
      <c r="D325" s="3"/>
      <c r="E325" s="3"/>
      <c r="F325" s="3"/>
      <c r="G325" s="3"/>
      <c r="H325" s="3"/>
      <c r="I325" s="3"/>
    </row>
    <row r="326" spans="1:9" ht="12.75" customHeight="1">
      <c r="A326" s="3"/>
      <c r="B326" s="3"/>
      <c r="C326" s="3"/>
      <c r="D326" s="3"/>
      <c r="E326" s="3"/>
      <c r="F326" s="3"/>
      <c r="G326" s="3"/>
      <c r="H326" s="3"/>
      <c r="I326" s="3"/>
    </row>
    <row r="327" spans="1:9" ht="12.75" customHeight="1">
      <c r="A327" s="3"/>
      <c r="B327" s="3"/>
      <c r="C327" s="3"/>
      <c r="D327" s="3"/>
      <c r="E327" s="3"/>
      <c r="F327" s="3"/>
      <c r="G327" s="3"/>
      <c r="H327" s="3"/>
      <c r="I327" s="3"/>
    </row>
    <row r="328" spans="1:9" ht="12.75" customHeight="1">
      <c r="A328" s="3"/>
      <c r="B328" s="3"/>
      <c r="C328" s="3"/>
      <c r="D328" s="3"/>
      <c r="E328" s="3"/>
      <c r="F328" s="3"/>
      <c r="G328" s="3"/>
      <c r="H328" s="3"/>
      <c r="I328" s="3"/>
    </row>
    <row r="329" spans="1:9" ht="12.75" customHeight="1">
      <c r="A329" s="3"/>
      <c r="B329" s="3"/>
      <c r="C329" s="3"/>
      <c r="D329" s="3"/>
      <c r="E329" s="3"/>
      <c r="F329" s="3"/>
      <c r="G329" s="3"/>
      <c r="H329" s="3"/>
      <c r="I329" s="3"/>
    </row>
    <row r="330" spans="1:9" ht="12.75" customHeight="1">
      <c r="A330" s="3"/>
      <c r="B330" s="3"/>
      <c r="C330" s="3"/>
      <c r="D330" s="3"/>
      <c r="E330" s="3"/>
      <c r="F330" s="3"/>
      <c r="G330" s="3"/>
      <c r="H330" s="3"/>
      <c r="I330" s="3"/>
    </row>
    <row r="331" spans="1:9" ht="12.75" customHeight="1">
      <c r="A331" s="3"/>
      <c r="B331" s="3"/>
      <c r="C331" s="3"/>
      <c r="D331" s="3"/>
      <c r="E331" s="3"/>
      <c r="F331" s="3"/>
      <c r="G331" s="3"/>
      <c r="H331" s="3"/>
      <c r="I331" s="3"/>
    </row>
    <row r="332" spans="1:9" ht="12.75" customHeight="1">
      <c r="A332" s="3"/>
      <c r="B332" s="3"/>
      <c r="C332" s="3"/>
      <c r="D332" s="3"/>
      <c r="E332" s="3"/>
      <c r="F332" s="3"/>
      <c r="G332" s="3"/>
      <c r="H332" s="3"/>
      <c r="I332" s="3"/>
    </row>
    <row r="333" spans="1:9" ht="12.75" customHeight="1">
      <c r="A333" s="3"/>
      <c r="B333" s="3"/>
      <c r="C333" s="3"/>
      <c r="D333" s="3"/>
      <c r="E333" s="3"/>
      <c r="F333" s="3"/>
      <c r="G333" s="3"/>
      <c r="H333" s="3"/>
      <c r="I333" s="3"/>
    </row>
    <row r="334" spans="1:9" ht="12.75" customHeight="1">
      <c r="A334" s="3"/>
      <c r="B334" s="3"/>
      <c r="C334" s="3"/>
      <c r="D334" s="3"/>
      <c r="E334" s="3"/>
      <c r="F334" s="3"/>
      <c r="G334" s="3"/>
      <c r="H334" s="3"/>
      <c r="I334" s="3"/>
    </row>
    <row r="335" spans="1:9" ht="12.75" customHeight="1">
      <c r="A335" s="3"/>
      <c r="B335" s="3"/>
      <c r="C335" s="3"/>
      <c r="D335" s="3"/>
      <c r="E335" s="3"/>
      <c r="F335" s="3"/>
      <c r="G335" s="3"/>
      <c r="H335" s="3"/>
      <c r="I335" s="3"/>
    </row>
    <row r="336" spans="1:9" ht="12.75" customHeight="1">
      <c r="A336" s="3"/>
      <c r="B336" s="3"/>
      <c r="C336" s="3"/>
      <c r="D336" s="3"/>
      <c r="E336" s="3"/>
      <c r="F336" s="3"/>
      <c r="G336" s="3"/>
      <c r="H336" s="3"/>
      <c r="I336" s="3"/>
    </row>
    <row r="337" spans="1:9" ht="12.75" customHeight="1">
      <c r="A337" s="3"/>
      <c r="B337" s="3"/>
      <c r="C337" s="3"/>
      <c r="D337" s="3"/>
      <c r="E337" s="3"/>
      <c r="F337" s="3"/>
      <c r="G337" s="3"/>
      <c r="H337" s="3"/>
      <c r="I337" s="3"/>
    </row>
    <row r="338" spans="1:9" ht="12.75" customHeight="1">
      <c r="A338" s="3"/>
      <c r="B338" s="3"/>
      <c r="C338" s="3"/>
      <c r="D338" s="3"/>
      <c r="E338" s="3"/>
      <c r="F338" s="3"/>
      <c r="G338" s="3"/>
      <c r="H338" s="3"/>
      <c r="I338" s="3"/>
    </row>
    <row r="339" spans="1:9" ht="12.75" customHeight="1">
      <c r="A339" s="3"/>
      <c r="B339" s="3"/>
      <c r="C339" s="3"/>
      <c r="D339" s="3"/>
      <c r="E339" s="3"/>
      <c r="F339" s="3"/>
      <c r="G339" s="3"/>
      <c r="H339" s="3"/>
      <c r="I339" s="3"/>
    </row>
    <row r="340" spans="1:9" ht="12.75" customHeight="1">
      <c r="A340" s="3"/>
      <c r="B340" s="3"/>
      <c r="C340" s="3"/>
      <c r="D340" s="3"/>
      <c r="E340" s="3"/>
      <c r="F340" s="3"/>
      <c r="G340" s="3"/>
      <c r="H340" s="3"/>
      <c r="I340" s="3"/>
    </row>
    <row r="341" spans="1:9" ht="12.75" customHeight="1">
      <c r="A341" s="3"/>
      <c r="B341" s="3"/>
      <c r="C341" s="3"/>
      <c r="D341" s="3"/>
      <c r="E341" s="3"/>
      <c r="F341" s="3"/>
      <c r="G341" s="3"/>
      <c r="H341" s="3"/>
      <c r="I341" s="3"/>
    </row>
    <row r="342" spans="1:9" ht="12.75" customHeight="1">
      <c r="A342" s="3"/>
      <c r="B342" s="3"/>
      <c r="C342" s="3"/>
      <c r="D342" s="3"/>
      <c r="E342" s="3"/>
      <c r="F342" s="3"/>
      <c r="G342" s="3"/>
      <c r="H342" s="3"/>
      <c r="I342" s="3"/>
    </row>
    <row r="343" spans="1:9" ht="12.75" customHeight="1">
      <c r="A343" s="3"/>
      <c r="B343" s="3"/>
      <c r="C343" s="3"/>
      <c r="D343" s="3"/>
      <c r="E343" s="3"/>
      <c r="F343" s="3"/>
      <c r="G343" s="3"/>
      <c r="H343" s="3"/>
      <c r="I343" s="3"/>
    </row>
    <row r="344" spans="1:9" ht="12.75" customHeight="1">
      <c r="A344" s="3"/>
      <c r="B344" s="3"/>
      <c r="C344" s="3"/>
      <c r="D344" s="3"/>
      <c r="E344" s="3"/>
      <c r="F344" s="3"/>
      <c r="G344" s="3"/>
      <c r="H344" s="3"/>
      <c r="I344" s="3"/>
    </row>
    <row r="345" spans="1:9" ht="12.75" customHeight="1">
      <c r="A345" s="3"/>
      <c r="B345" s="3"/>
      <c r="C345" s="3"/>
      <c r="D345" s="3"/>
      <c r="E345" s="3"/>
      <c r="F345" s="3"/>
      <c r="G345" s="3"/>
      <c r="H345" s="3"/>
      <c r="I345" s="3"/>
    </row>
    <row r="346" spans="1:9" ht="12.75" customHeight="1">
      <c r="A346" s="3"/>
      <c r="B346" s="3"/>
      <c r="C346" s="3"/>
      <c r="D346" s="3"/>
      <c r="E346" s="3"/>
      <c r="F346" s="3"/>
      <c r="G346" s="3"/>
      <c r="H346" s="3"/>
      <c r="I346" s="3"/>
    </row>
    <row r="347" spans="1:9" ht="12.75" customHeight="1">
      <c r="A347" s="3"/>
      <c r="B347" s="3"/>
      <c r="C347" s="3"/>
      <c r="D347" s="3"/>
      <c r="E347" s="3"/>
      <c r="F347" s="3"/>
      <c r="G347" s="3"/>
      <c r="H347" s="3"/>
      <c r="I347" s="3"/>
    </row>
    <row r="348" spans="1:9" ht="12.75" customHeight="1">
      <c r="A348" s="3"/>
      <c r="B348" s="3"/>
      <c r="C348" s="3"/>
      <c r="D348" s="3"/>
      <c r="E348" s="3"/>
      <c r="F348" s="3"/>
      <c r="G348" s="3"/>
      <c r="H348" s="3"/>
      <c r="I348" s="3"/>
    </row>
    <row r="349" spans="1:9" ht="12.75" customHeight="1">
      <c r="A349" s="3"/>
      <c r="B349" s="3"/>
      <c r="C349" s="3"/>
      <c r="D349" s="3"/>
      <c r="E349" s="3"/>
      <c r="F349" s="3"/>
      <c r="G349" s="3"/>
      <c r="H349" s="3"/>
      <c r="I349" s="3"/>
    </row>
    <row r="350" spans="1:9" ht="12.75" customHeight="1">
      <c r="A350" s="3"/>
      <c r="B350" s="3"/>
      <c r="C350" s="3"/>
      <c r="D350" s="3"/>
      <c r="E350" s="3"/>
      <c r="F350" s="3"/>
      <c r="G350" s="3"/>
      <c r="H350" s="3"/>
      <c r="I350" s="3"/>
    </row>
    <row r="351" spans="1:9" ht="12.75" customHeight="1">
      <c r="A351" s="3"/>
      <c r="B351" s="3"/>
      <c r="C351" s="3"/>
      <c r="D351" s="3"/>
      <c r="E351" s="3"/>
      <c r="F351" s="3"/>
      <c r="G351" s="3"/>
      <c r="H351" s="3"/>
      <c r="I351" s="3"/>
    </row>
    <row r="352" spans="1:9" ht="12.75" customHeight="1">
      <c r="A352" s="3"/>
      <c r="B352" s="3"/>
      <c r="C352" s="3"/>
      <c r="D352" s="3"/>
      <c r="E352" s="3"/>
      <c r="F352" s="3"/>
      <c r="G352" s="3"/>
      <c r="H352" s="3"/>
      <c r="I352" s="3"/>
    </row>
    <row r="353" spans="1:9" ht="12.75" customHeight="1">
      <c r="A353" s="3"/>
      <c r="B353" s="3"/>
      <c r="C353" s="3"/>
      <c r="D353" s="3"/>
      <c r="E353" s="3"/>
      <c r="F353" s="3"/>
      <c r="G353" s="3"/>
      <c r="H353" s="3"/>
      <c r="I353" s="3"/>
    </row>
    <row r="354" spans="1:9" ht="12.75" customHeight="1">
      <c r="A354" s="3"/>
      <c r="B354" s="3"/>
      <c r="C354" s="3"/>
      <c r="D354" s="3"/>
      <c r="E354" s="3"/>
      <c r="F354" s="3"/>
      <c r="G354" s="3"/>
      <c r="H354" s="3"/>
      <c r="I354" s="3"/>
    </row>
    <row r="355" spans="1:9" ht="12.75" customHeight="1">
      <c r="A355" s="3"/>
      <c r="B355" s="3"/>
      <c r="C355" s="3"/>
      <c r="D355" s="3"/>
      <c r="E355" s="3"/>
      <c r="F355" s="3"/>
      <c r="G355" s="3"/>
      <c r="H355" s="3"/>
      <c r="I355" s="3"/>
    </row>
    <row r="356" spans="1:9" ht="12.75" customHeight="1">
      <c r="A356" s="3"/>
      <c r="B356" s="3"/>
      <c r="C356" s="3"/>
      <c r="D356" s="3"/>
      <c r="E356" s="3"/>
      <c r="F356" s="3"/>
      <c r="G356" s="3"/>
      <c r="H356" s="3"/>
      <c r="I356" s="3"/>
    </row>
    <row r="357" spans="1:9" ht="12.75" customHeight="1">
      <c r="A357" s="3"/>
      <c r="B357" s="3"/>
      <c r="C357" s="3"/>
      <c r="D357" s="3"/>
      <c r="E357" s="3"/>
      <c r="F357" s="3"/>
      <c r="G357" s="3"/>
      <c r="H357" s="3"/>
      <c r="I357" s="3"/>
    </row>
    <row r="358" spans="1:9" ht="12.75" customHeight="1">
      <c r="A358" s="3"/>
      <c r="B358" s="3"/>
      <c r="C358" s="3"/>
      <c r="D358" s="3"/>
      <c r="E358" s="3"/>
      <c r="F358" s="3"/>
      <c r="G358" s="3"/>
      <c r="H358" s="3"/>
      <c r="I358" s="3"/>
    </row>
    <row r="359" spans="1:9" ht="12.75" customHeight="1">
      <c r="A359" s="3"/>
      <c r="B359" s="3"/>
      <c r="C359" s="3"/>
      <c r="D359" s="3"/>
      <c r="E359" s="3"/>
      <c r="F359" s="3"/>
      <c r="G359" s="3"/>
      <c r="H359" s="3"/>
      <c r="I359" s="3"/>
    </row>
    <row r="360" spans="1:9" ht="12.75" customHeight="1">
      <c r="A360" s="3"/>
      <c r="B360" s="3"/>
      <c r="C360" s="3"/>
      <c r="D360" s="3"/>
      <c r="E360" s="3"/>
      <c r="F360" s="3"/>
      <c r="G360" s="3"/>
      <c r="H360" s="3"/>
      <c r="I360" s="3"/>
    </row>
    <row r="361" spans="1:9" ht="12.75" customHeight="1">
      <c r="A361" s="3"/>
      <c r="B361" s="3"/>
      <c r="C361" s="3"/>
      <c r="D361" s="3"/>
      <c r="E361" s="3"/>
      <c r="F361" s="3"/>
      <c r="G361" s="3"/>
      <c r="H361" s="3"/>
      <c r="I361" s="3"/>
    </row>
    <row r="362" spans="1:9" ht="12.75" customHeight="1">
      <c r="A362" s="3"/>
      <c r="B362" s="3"/>
      <c r="C362" s="3"/>
      <c r="D362" s="3"/>
      <c r="E362" s="3"/>
      <c r="F362" s="3"/>
      <c r="G362" s="3"/>
      <c r="H362" s="3"/>
      <c r="I362" s="3"/>
    </row>
    <row r="363" spans="1:9" ht="12.75" customHeight="1">
      <c r="A363" s="3"/>
      <c r="B363" s="3"/>
      <c r="C363" s="3"/>
      <c r="D363" s="3"/>
      <c r="E363" s="3"/>
      <c r="F363" s="3"/>
      <c r="G363" s="3"/>
      <c r="H363" s="3"/>
      <c r="I363" s="3"/>
    </row>
    <row r="364" spans="1:9" ht="12.75" customHeight="1">
      <c r="A364" s="3"/>
      <c r="B364" s="3"/>
      <c r="C364" s="3"/>
      <c r="D364" s="3"/>
      <c r="E364" s="3"/>
      <c r="F364" s="3"/>
      <c r="G364" s="3"/>
      <c r="H364" s="3"/>
      <c r="I364" s="3"/>
    </row>
    <row r="365" spans="1:9" ht="12.75" customHeight="1">
      <c r="A365" s="3"/>
      <c r="B365" s="3"/>
      <c r="C365" s="3"/>
      <c r="D365" s="3"/>
      <c r="E365" s="3"/>
      <c r="F365" s="3"/>
      <c r="G365" s="3"/>
      <c r="H365" s="3"/>
      <c r="I365" s="3"/>
    </row>
    <row r="366" spans="1:9" ht="12.75" customHeight="1">
      <c r="A366" s="3"/>
      <c r="B366" s="3"/>
      <c r="C366" s="3"/>
      <c r="D366" s="3"/>
      <c r="E366" s="3"/>
      <c r="F366" s="3"/>
      <c r="G366" s="3"/>
      <c r="H366" s="3"/>
      <c r="I366" s="3"/>
    </row>
    <row r="367" spans="1:9" ht="12.75" customHeight="1">
      <c r="A367" s="3"/>
      <c r="B367" s="3"/>
      <c r="C367" s="3"/>
      <c r="D367" s="3"/>
      <c r="E367" s="3"/>
      <c r="F367" s="3"/>
      <c r="G367" s="3"/>
      <c r="H367" s="3"/>
      <c r="I367" s="3"/>
    </row>
    <row r="368" spans="1:9" ht="12.75" customHeight="1">
      <c r="A368" s="3"/>
      <c r="B368" s="3"/>
      <c r="C368" s="3"/>
      <c r="D368" s="3"/>
      <c r="E368" s="3"/>
      <c r="F368" s="3"/>
      <c r="G368" s="3"/>
      <c r="H368" s="3"/>
      <c r="I368" s="3"/>
    </row>
    <row r="369" spans="1:9" ht="12.75" customHeight="1">
      <c r="A369" s="3"/>
      <c r="B369" s="3"/>
      <c r="C369" s="3"/>
      <c r="D369" s="3"/>
      <c r="E369" s="3"/>
      <c r="F369" s="3"/>
      <c r="G369" s="3"/>
      <c r="H369" s="3"/>
      <c r="I369" s="3"/>
    </row>
    <row r="370" spans="1:9" ht="12.75" customHeight="1">
      <c r="A370" s="3"/>
      <c r="B370" s="3"/>
      <c r="C370" s="3"/>
      <c r="D370" s="3"/>
      <c r="E370" s="3"/>
      <c r="F370" s="3"/>
      <c r="G370" s="3"/>
      <c r="H370" s="3"/>
      <c r="I370" s="3"/>
    </row>
    <row r="371" spans="1:9" ht="12.75" customHeight="1">
      <c r="A371" s="3"/>
      <c r="B371" s="3"/>
      <c r="C371" s="3"/>
      <c r="D371" s="3"/>
      <c r="E371" s="3"/>
      <c r="F371" s="3"/>
      <c r="G371" s="3"/>
      <c r="H371" s="3"/>
      <c r="I371" s="3"/>
    </row>
    <row r="372" spans="1:9" ht="12.75" customHeight="1">
      <c r="A372" s="3"/>
      <c r="B372" s="3"/>
      <c r="C372" s="3"/>
      <c r="D372" s="3"/>
      <c r="E372" s="3"/>
      <c r="F372" s="3"/>
      <c r="G372" s="3"/>
      <c r="H372" s="3"/>
      <c r="I372" s="3"/>
    </row>
    <row r="373" spans="1:9" ht="12.75" customHeight="1">
      <c r="A373" s="3"/>
      <c r="B373" s="3"/>
      <c r="C373" s="3"/>
      <c r="D373" s="3"/>
      <c r="E373" s="3"/>
      <c r="F373" s="3"/>
      <c r="G373" s="3"/>
      <c r="H373" s="3"/>
      <c r="I373" s="3"/>
    </row>
    <row r="374" spans="1:9" ht="12.75" customHeight="1">
      <c r="A374" s="3"/>
      <c r="B374" s="3"/>
      <c r="C374" s="3"/>
      <c r="D374" s="3"/>
      <c r="E374" s="3"/>
      <c r="F374" s="3"/>
      <c r="G374" s="3"/>
      <c r="H374" s="3"/>
      <c r="I374" s="3"/>
    </row>
    <row r="375" spans="1:9" ht="12.75" customHeight="1">
      <c r="A375" s="3"/>
      <c r="B375" s="3"/>
      <c r="C375" s="3"/>
      <c r="D375" s="3"/>
      <c r="E375" s="3"/>
      <c r="F375" s="3"/>
      <c r="G375" s="3"/>
      <c r="H375" s="3"/>
      <c r="I375" s="3"/>
    </row>
    <row r="376" spans="1:9" ht="12.75" customHeight="1">
      <c r="A376" s="3"/>
      <c r="B376" s="3"/>
      <c r="C376" s="3"/>
      <c r="D376" s="3"/>
      <c r="E376" s="3"/>
      <c r="F376" s="3"/>
      <c r="G376" s="3"/>
      <c r="H376" s="3"/>
      <c r="I376" s="3"/>
    </row>
    <row r="377" spans="1:9" ht="12.75" customHeight="1">
      <c r="A377" s="3"/>
      <c r="B377" s="3"/>
      <c r="C377" s="3"/>
      <c r="D377" s="3"/>
      <c r="E377" s="3"/>
      <c r="F377" s="3"/>
      <c r="G377" s="3"/>
      <c r="H377" s="3"/>
      <c r="I377" s="3"/>
    </row>
    <row r="378" spans="1:9" ht="12.75" customHeight="1">
      <c r="A378" s="3"/>
      <c r="B378" s="3"/>
      <c r="C378" s="3"/>
      <c r="D378" s="3"/>
      <c r="E378" s="3"/>
      <c r="F378" s="3"/>
      <c r="G378" s="3"/>
      <c r="H378" s="3"/>
      <c r="I378" s="3"/>
    </row>
    <row r="379" spans="1:9" ht="12.75" customHeight="1">
      <c r="A379" s="3"/>
      <c r="B379" s="3"/>
      <c r="C379" s="3"/>
      <c r="D379" s="3"/>
      <c r="E379" s="3"/>
      <c r="F379" s="3"/>
      <c r="G379" s="3"/>
      <c r="H379" s="3"/>
      <c r="I379" s="3"/>
    </row>
    <row r="380" spans="1:9" ht="12.75" customHeight="1">
      <c r="A380" s="3"/>
      <c r="B380" s="3"/>
      <c r="C380" s="3"/>
      <c r="D380" s="3"/>
      <c r="E380" s="3"/>
      <c r="F380" s="3"/>
      <c r="G380" s="3"/>
      <c r="H380" s="3"/>
      <c r="I380" s="3"/>
    </row>
    <row r="381" spans="1:9" ht="12.75" customHeight="1">
      <c r="A381" s="3"/>
      <c r="B381" s="3"/>
      <c r="C381" s="3"/>
      <c r="D381" s="3"/>
      <c r="E381" s="3"/>
      <c r="F381" s="3"/>
      <c r="G381" s="3"/>
      <c r="H381" s="3"/>
      <c r="I381" s="3"/>
    </row>
    <row r="382" spans="1:9" ht="12.75" customHeight="1">
      <c r="A382" s="3"/>
      <c r="B382" s="3"/>
      <c r="C382" s="3"/>
      <c r="D382" s="3"/>
      <c r="E382" s="3"/>
      <c r="F382" s="3"/>
      <c r="G382" s="3"/>
      <c r="H382" s="3"/>
      <c r="I382" s="3"/>
    </row>
    <row r="383" spans="1:9" ht="12.75" customHeight="1">
      <c r="A383" s="3"/>
      <c r="B383" s="3"/>
      <c r="C383" s="3"/>
      <c r="D383" s="3"/>
      <c r="E383" s="3"/>
      <c r="F383" s="3"/>
      <c r="G383" s="3"/>
      <c r="H383" s="3"/>
      <c r="I383" s="3"/>
    </row>
    <row r="384" spans="1:9" ht="12.75" customHeight="1">
      <c r="A384" s="3"/>
      <c r="B384" s="3"/>
      <c r="C384" s="3"/>
      <c r="D384" s="3"/>
      <c r="E384" s="3"/>
      <c r="F384" s="3"/>
      <c r="G384" s="3"/>
      <c r="H384" s="3"/>
      <c r="I384" s="3"/>
    </row>
    <row r="385" spans="1:9" ht="12.75" customHeight="1">
      <c r="A385" s="3"/>
      <c r="B385" s="3"/>
      <c r="C385" s="3"/>
      <c r="D385" s="3"/>
      <c r="E385" s="3"/>
      <c r="F385" s="3"/>
      <c r="G385" s="3"/>
      <c r="H385" s="3"/>
      <c r="I385" s="3"/>
    </row>
    <row r="386" spans="1:9" ht="12.75" customHeight="1">
      <c r="A386" s="3"/>
      <c r="B386" s="3"/>
      <c r="C386" s="3"/>
      <c r="D386" s="3"/>
      <c r="E386" s="3"/>
      <c r="F386" s="3"/>
      <c r="G386" s="3"/>
      <c r="H386" s="3"/>
      <c r="I386" s="3"/>
    </row>
    <row r="387" spans="1:9" ht="12.75" customHeight="1">
      <c r="A387" s="3"/>
      <c r="B387" s="3"/>
      <c r="C387" s="3"/>
      <c r="D387" s="3"/>
      <c r="E387" s="3"/>
      <c r="F387" s="3"/>
      <c r="G387" s="3"/>
      <c r="H387" s="3"/>
      <c r="I387" s="3"/>
    </row>
    <row r="388" spans="1:9" ht="12.75" customHeight="1">
      <c r="A388" s="3"/>
      <c r="B388" s="3"/>
      <c r="C388" s="3"/>
      <c r="D388" s="3"/>
      <c r="E388" s="3"/>
      <c r="F388" s="3"/>
      <c r="G388" s="3"/>
      <c r="H388" s="3"/>
      <c r="I388" s="3"/>
    </row>
    <row r="389" spans="1:9" ht="12.75" customHeight="1">
      <c r="A389" s="3"/>
      <c r="B389" s="3"/>
      <c r="C389" s="3"/>
      <c r="D389" s="3"/>
      <c r="E389" s="3"/>
      <c r="F389" s="3"/>
      <c r="G389" s="3"/>
      <c r="H389" s="3"/>
      <c r="I389" s="3"/>
    </row>
    <row r="390" spans="1:9" ht="12.75" customHeight="1">
      <c r="A390" s="3"/>
      <c r="B390" s="3"/>
      <c r="C390" s="3"/>
      <c r="D390" s="3"/>
      <c r="E390" s="3"/>
      <c r="F390" s="3"/>
      <c r="G390" s="3"/>
      <c r="H390" s="3"/>
      <c r="I390" s="3"/>
    </row>
    <row r="391" spans="1:9" ht="12.75" customHeight="1">
      <c r="A391" s="3"/>
      <c r="B391" s="3"/>
      <c r="C391" s="3"/>
      <c r="D391" s="3"/>
      <c r="E391" s="3"/>
      <c r="F391" s="3"/>
      <c r="G391" s="3"/>
      <c r="H391" s="3"/>
      <c r="I391" s="3"/>
    </row>
    <row r="392" spans="1:9" ht="12.75" customHeight="1">
      <c r="A392" s="3"/>
      <c r="B392" s="3"/>
      <c r="C392" s="3"/>
      <c r="D392" s="3"/>
      <c r="E392" s="3"/>
      <c r="F392" s="3"/>
      <c r="G392" s="3"/>
      <c r="H392" s="3"/>
      <c r="I392" s="3"/>
    </row>
    <row r="393" spans="1:9" ht="12.75" customHeight="1">
      <c r="A393" s="3"/>
      <c r="B393" s="3"/>
      <c r="C393" s="3"/>
      <c r="D393" s="3"/>
      <c r="E393" s="3"/>
      <c r="F393" s="3"/>
      <c r="G393" s="3"/>
      <c r="H393" s="3"/>
      <c r="I393" s="3"/>
    </row>
    <row r="394" spans="1:9" ht="12.75" customHeight="1">
      <c r="A394" s="3"/>
      <c r="B394" s="3"/>
      <c r="C394" s="3"/>
      <c r="D394" s="3"/>
      <c r="E394" s="3"/>
      <c r="F394" s="3"/>
      <c r="G394" s="3"/>
      <c r="H394" s="3"/>
      <c r="I394" s="3"/>
    </row>
    <row r="395" spans="1:9" ht="12.75" customHeight="1">
      <c r="A395" s="3"/>
      <c r="B395" s="3"/>
      <c r="C395" s="3"/>
      <c r="D395" s="3"/>
      <c r="E395" s="3"/>
      <c r="F395" s="3"/>
      <c r="G395" s="3"/>
      <c r="H395" s="3"/>
      <c r="I395" s="3"/>
    </row>
    <row r="396" spans="1:9" ht="12.75" customHeight="1">
      <c r="A396" s="3"/>
      <c r="B396" s="3"/>
      <c r="C396" s="3"/>
      <c r="D396" s="3"/>
      <c r="E396" s="3"/>
      <c r="F396" s="3"/>
      <c r="G396" s="3"/>
      <c r="H396" s="3"/>
      <c r="I396" s="3"/>
    </row>
    <row r="397" spans="1:9" ht="12.75" customHeight="1">
      <c r="A397" s="3"/>
      <c r="B397" s="3"/>
      <c r="C397" s="3"/>
      <c r="D397" s="3"/>
      <c r="E397" s="3"/>
      <c r="F397" s="3"/>
      <c r="G397" s="3"/>
      <c r="H397" s="3"/>
      <c r="I397" s="3"/>
    </row>
    <row r="398" spans="1:9" ht="12.75" customHeight="1">
      <c r="A398" s="3"/>
      <c r="B398" s="3"/>
      <c r="C398" s="3"/>
      <c r="D398" s="3"/>
      <c r="E398" s="3"/>
      <c r="F398" s="3"/>
      <c r="G398" s="3"/>
      <c r="H398" s="3"/>
      <c r="I398" s="3"/>
    </row>
    <row r="399" spans="1:9" ht="12.75" customHeight="1">
      <c r="A399" s="3"/>
      <c r="B399" s="3"/>
      <c r="C399" s="3"/>
      <c r="D399" s="3"/>
      <c r="E399" s="3"/>
      <c r="F399" s="3"/>
      <c r="G399" s="3"/>
      <c r="H399" s="3"/>
      <c r="I399" s="3"/>
    </row>
    <row r="400" spans="1:9" ht="12.75" customHeight="1">
      <c r="A400" s="3"/>
      <c r="B400" s="3"/>
      <c r="C400" s="3"/>
      <c r="D400" s="3"/>
      <c r="E400" s="3"/>
      <c r="F400" s="3"/>
      <c r="G400" s="3"/>
      <c r="H400" s="3"/>
      <c r="I400" s="3"/>
    </row>
    <row r="401" spans="1:9" ht="12.75" customHeight="1">
      <c r="A401" s="3"/>
      <c r="B401" s="3"/>
      <c r="C401" s="3"/>
      <c r="D401" s="3"/>
      <c r="E401" s="3"/>
      <c r="F401" s="3"/>
      <c r="G401" s="3"/>
      <c r="H401" s="3"/>
      <c r="I401" s="3"/>
    </row>
    <row r="402" spans="1:9" ht="12.75" customHeight="1">
      <c r="A402" s="3"/>
      <c r="B402" s="3"/>
      <c r="C402" s="3"/>
      <c r="D402" s="3"/>
      <c r="E402" s="3"/>
      <c r="F402" s="3"/>
      <c r="G402" s="3"/>
      <c r="H402" s="3"/>
      <c r="I402" s="3"/>
    </row>
    <row r="403" spans="1:9" ht="12.75" customHeight="1">
      <c r="A403" s="3"/>
      <c r="B403" s="3"/>
      <c r="C403" s="3"/>
      <c r="D403" s="3"/>
      <c r="E403" s="3"/>
      <c r="F403" s="3"/>
      <c r="G403" s="3"/>
      <c r="H403" s="3"/>
      <c r="I403" s="3"/>
    </row>
    <row r="404" spans="1:9" ht="12.75" customHeight="1">
      <c r="A404" s="3"/>
      <c r="B404" s="3"/>
      <c r="C404" s="3"/>
      <c r="D404" s="3"/>
      <c r="E404" s="3"/>
      <c r="F404" s="3"/>
      <c r="G404" s="3"/>
      <c r="H404" s="3"/>
      <c r="I404" s="3"/>
    </row>
    <row r="405" spans="1:9" ht="12.75" customHeight="1">
      <c r="A405" s="3"/>
      <c r="B405" s="3"/>
      <c r="C405" s="3"/>
      <c r="D405" s="3"/>
      <c r="E405" s="3"/>
      <c r="F405" s="3"/>
      <c r="G405" s="3"/>
      <c r="H405" s="3"/>
      <c r="I405" s="3"/>
    </row>
    <row r="406" spans="1:9" ht="12.75" customHeight="1">
      <c r="A406" s="3"/>
      <c r="B406" s="3"/>
      <c r="C406" s="3"/>
      <c r="D406" s="3"/>
      <c r="E406" s="3"/>
      <c r="F406" s="3"/>
      <c r="G406" s="3"/>
      <c r="H406" s="3"/>
      <c r="I406" s="3"/>
    </row>
    <row r="407" spans="1:9" ht="12.75" customHeight="1">
      <c r="A407" s="3"/>
      <c r="B407" s="3"/>
      <c r="C407" s="3"/>
      <c r="D407" s="3"/>
      <c r="E407" s="3"/>
      <c r="F407" s="3"/>
      <c r="G407" s="3"/>
      <c r="H407" s="3"/>
      <c r="I407" s="3"/>
    </row>
    <row r="408" spans="1:9" ht="12.75" customHeight="1">
      <c r="A408" s="3"/>
      <c r="B408" s="3"/>
      <c r="C408" s="3"/>
      <c r="D408" s="3"/>
      <c r="E408" s="3"/>
      <c r="F408" s="3"/>
      <c r="G408" s="3"/>
      <c r="H408" s="3"/>
      <c r="I408" s="3"/>
    </row>
    <row r="409" spans="1:9" ht="12.75" customHeight="1">
      <c r="A409" s="3"/>
      <c r="B409" s="3"/>
      <c r="C409" s="3"/>
      <c r="D409" s="3"/>
      <c r="E409" s="3"/>
      <c r="F409" s="3"/>
      <c r="G409" s="3"/>
      <c r="H409" s="3"/>
      <c r="I409" s="3"/>
    </row>
    <row r="410" spans="1:9" ht="12.75" customHeight="1">
      <c r="A410" s="3"/>
      <c r="B410" s="3"/>
      <c r="C410" s="3"/>
      <c r="D410" s="3"/>
      <c r="E410" s="3"/>
      <c r="F410" s="3"/>
      <c r="G410" s="3"/>
      <c r="H410" s="3"/>
      <c r="I410" s="3"/>
    </row>
    <row r="411" spans="1:9" ht="12.75" customHeight="1">
      <c r="A411" s="3"/>
      <c r="B411" s="3"/>
      <c r="C411" s="3"/>
      <c r="D411" s="3"/>
      <c r="E411" s="3"/>
      <c r="F411" s="3"/>
      <c r="G411" s="3"/>
      <c r="H411" s="3"/>
      <c r="I411" s="3"/>
    </row>
    <row r="412" spans="1:9" ht="12.75" customHeight="1">
      <c r="A412" s="3"/>
      <c r="B412" s="3"/>
      <c r="C412" s="3"/>
      <c r="D412" s="3"/>
      <c r="E412" s="3"/>
      <c r="F412" s="3"/>
      <c r="G412" s="3"/>
      <c r="H412" s="3"/>
      <c r="I412" s="3"/>
    </row>
    <row r="413" spans="1:9" ht="12.75" customHeight="1">
      <c r="A413" s="3"/>
      <c r="B413" s="3"/>
      <c r="C413" s="3"/>
      <c r="D413" s="3"/>
      <c r="E413" s="3"/>
      <c r="F413" s="3"/>
      <c r="G413" s="3"/>
      <c r="H413" s="3"/>
      <c r="I413" s="3"/>
    </row>
    <row r="414" spans="1:9" ht="12.75" customHeight="1">
      <c r="A414" s="3"/>
      <c r="B414" s="3"/>
      <c r="C414" s="3"/>
      <c r="D414" s="3"/>
      <c r="E414" s="3"/>
      <c r="F414" s="3"/>
      <c r="G414" s="3"/>
      <c r="H414" s="3"/>
      <c r="I414" s="3"/>
    </row>
    <row r="415" spans="1:9" ht="12.75" customHeight="1">
      <c r="A415" s="3"/>
      <c r="B415" s="3"/>
      <c r="C415" s="3"/>
      <c r="D415" s="3"/>
      <c r="E415" s="3"/>
      <c r="F415" s="3"/>
      <c r="G415" s="3"/>
      <c r="H415" s="3"/>
      <c r="I415" s="3"/>
    </row>
    <row r="416" spans="1:9" ht="12.75" customHeight="1">
      <c r="A416" s="3"/>
      <c r="B416" s="3"/>
      <c r="C416" s="3"/>
      <c r="D416" s="3"/>
      <c r="E416" s="3"/>
      <c r="F416" s="3"/>
      <c r="G416" s="3"/>
      <c r="H416" s="3"/>
      <c r="I416" s="3"/>
    </row>
    <row r="417" spans="1:9" ht="12.75" customHeight="1">
      <c r="A417" s="3"/>
      <c r="B417" s="3"/>
      <c r="C417" s="3"/>
      <c r="D417" s="3"/>
      <c r="E417" s="3"/>
      <c r="F417" s="3"/>
      <c r="G417" s="3"/>
      <c r="H417" s="3"/>
      <c r="I417" s="3"/>
    </row>
    <row r="418" spans="1:9" ht="12.75" customHeight="1">
      <c r="A418" s="3"/>
      <c r="B418" s="3"/>
      <c r="C418" s="3"/>
      <c r="D418" s="3"/>
      <c r="E418" s="3"/>
      <c r="F418" s="3"/>
      <c r="G418" s="3"/>
      <c r="H418" s="3"/>
      <c r="I418" s="3"/>
    </row>
    <row r="419" spans="1:9" ht="12.75" customHeight="1">
      <c r="A419" s="3"/>
      <c r="B419" s="3"/>
      <c r="C419" s="3"/>
      <c r="D419" s="3"/>
      <c r="E419" s="3"/>
      <c r="F419" s="3"/>
      <c r="G419" s="3"/>
      <c r="H419" s="3"/>
      <c r="I419" s="3"/>
    </row>
    <row r="420" spans="1:9" ht="12.75" customHeight="1">
      <c r="A420" s="3"/>
      <c r="B420" s="3"/>
      <c r="C420" s="3"/>
      <c r="D420" s="3"/>
      <c r="E420" s="3"/>
      <c r="F420" s="3"/>
      <c r="G420" s="3"/>
      <c r="H420" s="3"/>
      <c r="I420" s="3"/>
    </row>
    <row r="421" spans="1:9" ht="12.75" customHeight="1">
      <c r="A421" s="3"/>
      <c r="B421" s="3"/>
      <c r="C421" s="3"/>
      <c r="D421" s="3"/>
      <c r="E421" s="3"/>
      <c r="F421" s="3"/>
      <c r="G421" s="3"/>
      <c r="H421" s="3"/>
      <c r="I421" s="3"/>
    </row>
    <row r="422" spans="1:9" ht="12.75" customHeight="1">
      <c r="A422" s="3"/>
      <c r="B422" s="3"/>
      <c r="C422" s="3"/>
      <c r="D422" s="3"/>
      <c r="E422" s="3"/>
      <c r="F422" s="3"/>
      <c r="G422" s="3"/>
      <c r="H422" s="3"/>
      <c r="I422" s="3"/>
    </row>
    <row r="423" spans="1:9" ht="12.75" customHeight="1">
      <c r="A423" s="3"/>
      <c r="B423" s="3"/>
      <c r="C423" s="3"/>
      <c r="D423" s="3"/>
      <c r="E423" s="3"/>
      <c r="F423" s="3"/>
      <c r="G423" s="3"/>
      <c r="H423" s="3"/>
      <c r="I423" s="3"/>
    </row>
    <row r="424" spans="1:9" ht="12.75" customHeight="1">
      <c r="A424" s="3"/>
      <c r="B424" s="3"/>
      <c r="C424" s="3"/>
      <c r="D424" s="3"/>
      <c r="E424" s="3"/>
      <c r="F424" s="3"/>
      <c r="G424" s="3"/>
      <c r="H424" s="3"/>
      <c r="I424" s="3"/>
    </row>
    <row r="425" spans="1:9" ht="12.75" customHeight="1">
      <c r="A425" s="3"/>
      <c r="B425" s="3"/>
      <c r="C425" s="3"/>
      <c r="D425" s="3"/>
      <c r="E425" s="3"/>
      <c r="F425" s="3"/>
      <c r="G425" s="3"/>
      <c r="H425" s="3"/>
      <c r="I425" s="3"/>
    </row>
    <row r="426" spans="1:9" ht="12.75" customHeight="1">
      <c r="A426" s="3"/>
      <c r="B426" s="3"/>
      <c r="C426" s="3"/>
      <c r="D426" s="3"/>
      <c r="E426" s="3"/>
      <c r="F426" s="3"/>
      <c r="G426" s="3"/>
      <c r="H426" s="3"/>
      <c r="I426" s="3"/>
    </row>
    <row r="427" spans="1:9" ht="12.75" customHeight="1">
      <c r="A427" s="3"/>
      <c r="B427" s="3"/>
      <c r="C427" s="3"/>
      <c r="D427" s="3"/>
      <c r="E427" s="3"/>
      <c r="F427" s="3"/>
      <c r="G427" s="3"/>
      <c r="H427" s="3"/>
      <c r="I427" s="3"/>
    </row>
    <row r="428" spans="1:9" ht="12.75" customHeight="1">
      <c r="A428" s="3"/>
      <c r="B428" s="3"/>
      <c r="C428" s="3"/>
      <c r="D428" s="3"/>
      <c r="E428" s="3"/>
      <c r="F428" s="3"/>
      <c r="G428" s="3"/>
      <c r="H428" s="3"/>
      <c r="I428" s="3"/>
    </row>
    <row r="429" spans="1:9" ht="12.75" customHeight="1">
      <c r="A429" s="3"/>
      <c r="B429" s="3"/>
      <c r="C429" s="3"/>
      <c r="D429" s="3"/>
      <c r="E429" s="3"/>
      <c r="F429" s="3"/>
      <c r="G429" s="3"/>
      <c r="H429" s="3"/>
      <c r="I429" s="3"/>
    </row>
    <row r="430" spans="1:9" ht="12.75" customHeight="1">
      <c r="A430" s="3"/>
      <c r="B430" s="3"/>
      <c r="C430" s="3"/>
      <c r="D430" s="3"/>
      <c r="E430" s="3"/>
      <c r="F430" s="3"/>
      <c r="G430" s="3"/>
      <c r="H430" s="3"/>
      <c r="I430" s="3"/>
    </row>
    <row r="431" spans="1:9" ht="12.75" customHeight="1">
      <c r="A431" s="3"/>
      <c r="B431" s="3"/>
      <c r="C431" s="3"/>
      <c r="D431" s="3"/>
      <c r="E431" s="3"/>
      <c r="F431" s="3"/>
      <c r="G431" s="3"/>
      <c r="H431" s="3"/>
      <c r="I431" s="3"/>
    </row>
    <row r="432" spans="1:9" ht="12.75" customHeight="1">
      <c r="A432" s="3"/>
      <c r="B432" s="3"/>
      <c r="C432" s="3"/>
      <c r="D432" s="3"/>
      <c r="E432" s="3"/>
      <c r="F432" s="3"/>
      <c r="G432" s="3"/>
      <c r="H432" s="3"/>
      <c r="I432" s="3"/>
    </row>
    <row r="433" spans="1:9" ht="12.75" customHeight="1">
      <c r="A433" s="3"/>
      <c r="B433" s="3"/>
      <c r="C433" s="3"/>
      <c r="D433" s="3"/>
      <c r="E433" s="3"/>
      <c r="F433" s="3"/>
      <c r="G433" s="3"/>
      <c r="H433" s="3"/>
      <c r="I433" s="3"/>
    </row>
    <row r="434" spans="1:9" ht="12.75" customHeight="1">
      <c r="A434" s="3"/>
      <c r="B434" s="3"/>
      <c r="C434" s="3"/>
      <c r="D434" s="3"/>
      <c r="E434" s="3"/>
      <c r="F434" s="3"/>
      <c r="G434" s="3"/>
      <c r="H434" s="3"/>
      <c r="I434" s="3"/>
    </row>
    <row r="435" spans="1:9" ht="12.75" customHeight="1">
      <c r="A435" s="3"/>
      <c r="B435" s="3"/>
      <c r="C435" s="3"/>
      <c r="D435" s="3"/>
      <c r="E435" s="3"/>
      <c r="F435" s="3"/>
      <c r="G435" s="3"/>
      <c r="H435" s="3"/>
      <c r="I435" s="3"/>
    </row>
    <row r="436" spans="1:9" ht="12.75" customHeight="1">
      <c r="A436" s="3"/>
      <c r="B436" s="3"/>
      <c r="C436" s="3"/>
      <c r="D436" s="3"/>
      <c r="E436" s="3"/>
      <c r="F436" s="3"/>
      <c r="G436" s="3"/>
      <c r="H436" s="3"/>
      <c r="I436" s="3"/>
    </row>
    <row r="437" spans="1:9" ht="12.75" customHeight="1">
      <c r="A437" s="3"/>
      <c r="B437" s="3"/>
      <c r="C437" s="3"/>
      <c r="D437" s="3"/>
      <c r="E437" s="3"/>
      <c r="F437" s="3"/>
      <c r="G437" s="3"/>
      <c r="H437" s="3"/>
      <c r="I437" s="3"/>
    </row>
    <row r="438" spans="1:9" ht="12.75" customHeight="1">
      <c r="A438" s="3"/>
      <c r="B438" s="3"/>
      <c r="C438" s="3"/>
      <c r="D438" s="3"/>
      <c r="E438" s="3"/>
      <c r="F438" s="3"/>
      <c r="G438" s="3"/>
      <c r="H438" s="3"/>
      <c r="I438" s="3"/>
    </row>
    <row r="439" spans="1:9" ht="12.75" customHeight="1">
      <c r="A439" s="3"/>
      <c r="B439" s="3"/>
      <c r="C439" s="3"/>
      <c r="D439" s="3"/>
      <c r="E439" s="3"/>
      <c r="F439" s="3"/>
      <c r="G439" s="3"/>
      <c r="H439" s="3"/>
      <c r="I439" s="3"/>
    </row>
    <row r="440" spans="1:9" ht="12.75" customHeight="1">
      <c r="A440" s="3"/>
      <c r="B440" s="3"/>
      <c r="C440" s="3"/>
      <c r="D440" s="3"/>
      <c r="E440" s="3"/>
      <c r="F440" s="3"/>
      <c r="G440" s="3"/>
      <c r="H440" s="3"/>
      <c r="I440" s="3"/>
    </row>
    <row r="441" spans="1:9" ht="12.75" customHeight="1">
      <c r="A441" s="3"/>
      <c r="B441" s="3"/>
      <c r="C441" s="3"/>
      <c r="D441" s="3"/>
      <c r="E441" s="3"/>
      <c r="F441" s="3"/>
      <c r="G441" s="3"/>
      <c r="H441" s="3"/>
      <c r="I441" s="3"/>
    </row>
    <row r="442" spans="1:9" ht="12.75" customHeight="1">
      <c r="A442" s="3"/>
      <c r="B442" s="3"/>
      <c r="C442" s="3"/>
      <c r="D442" s="3"/>
      <c r="E442" s="3"/>
      <c r="F442" s="3"/>
      <c r="G442" s="3"/>
      <c r="H442" s="3"/>
      <c r="I442" s="3"/>
    </row>
    <row r="443" spans="1:9" ht="12.75" customHeight="1">
      <c r="A443" s="3"/>
      <c r="B443" s="3"/>
      <c r="C443" s="3"/>
      <c r="D443" s="3"/>
      <c r="E443" s="3"/>
      <c r="F443" s="3"/>
      <c r="G443" s="3"/>
      <c r="H443" s="3"/>
      <c r="I443" s="3"/>
    </row>
    <row r="444" spans="1:9" ht="12.75" customHeight="1">
      <c r="A444" s="3"/>
      <c r="B444" s="3"/>
      <c r="C444" s="3"/>
      <c r="D444" s="3"/>
      <c r="E444" s="3"/>
      <c r="F444" s="3"/>
      <c r="G444" s="3"/>
      <c r="H444" s="3"/>
      <c r="I444" s="3"/>
    </row>
    <row r="445" spans="1:9" ht="12.75" customHeight="1">
      <c r="A445" s="3"/>
      <c r="B445" s="3"/>
      <c r="C445" s="3"/>
      <c r="D445" s="3"/>
      <c r="E445" s="3"/>
      <c r="F445" s="3"/>
      <c r="G445" s="3"/>
      <c r="H445" s="3"/>
      <c r="I445" s="3"/>
    </row>
    <row r="446" spans="1:9" ht="12.75" customHeight="1">
      <c r="A446" s="3"/>
      <c r="B446" s="3"/>
      <c r="C446" s="3"/>
      <c r="D446" s="3"/>
      <c r="E446" s="3"/>
      <c r="F446" s="3"/>
      <c r="G446" s="3"/>
      <c r="H446" s="3"/>
      <c r="I446" s="3"/>
    </row>
    <row r="447" spans="1:9" ht="12.75" customHeight="1">
      <c r="A447" s="3"/>
      <c r="B447" s="3"/>
      <c r="C447" s="3"/>
      <c r="D447" s="3"/>
      <c r="E447" s="3"/>
      <c r="F447" s="3"/>
      <c r="G447" s="3"/>
      <c r="H447" s="3"/>
      <c r="I447" s="3"/>
    </row>
    <row r="448" spans="1:9" ht="12.75" customHeight="1">
      <c r="A448" s="3"/>
      <c r="B448" s="3"/>
      <c r="C448" s="3"/>
      <c r="D448" s="3"/>
      <c r="E448" s="3"/>
      <c r="F448" s="3"/>
      <c r="G448" s="3"/>
      <c r="H448" s="3"/>
      <c r="I448" s="3"/>
    </row>
    <row r="449" spans="1:9" ht="12.75" customHeight="1">
      <c r="A449" s="3"/>
      <c r="B449" s="3"/>
      <c r="C449" s="3"/>
      <c r="D449" s="3"/>
      <c r="E449" s="3"/>
      <c r="F449" s="3"/>
      <c r="G449" s="3"/>
      <c r="H449" s="3"/>
      <c r="I449" s="3"/>
    </row>
    <row r="450" spans="1:9" ht="12.75" customHeight="1">
      <c r="A450" s="3"/>
      <c r="B450" s="3"/>
      <c r="C450" s="3"/>
      <c r="D450" s="3"/>
      <c r="E450" s="3"/>
      <c r="F450" s="3"/>
      <c r="G450" s="3"/>
      <c r="H450" s="3"/>
      <c r="I450" s="3"/>
    </row>
    <row r="451" spans="1:9" ht="12.75" customHeight="1">
      <c r="A451" s="3"/>
      <c r="B451" s="3"/>
      <c r="C451" s="3"/>
      <c r="D451" s="3"/>
      <c r="E451" s="3"/>
      <c r="F451" s="3"/>
      <c r="G451" s="3"/>
      <c r="H451" s="3"/>
      <c r="I451" s="3"/>
    </row>
    <row r="452" spans="1:9" ht="12.75" customHeight="1">
      <c r="A452" s="3"/>
      <c r="B452" s="3"/>
      <c r="C452" s="3"/>
      <c r="D452" s="3"/>
      <c r="E452" s="3"/>
      <c r="F452" s="3"/>
      <c r="G452" s="3"/>
      <c r="H452" s="3"/>
      <c r="I452" s="3"/>
    </row>
    <row r="453" spans="1:9" ht="12.75" customHeight="1">
      <c r="A453" s="3"/>
      <c r="B453" s="3"/>
      <c r="C453" s="3"/>
      <c r="D453" s="3"/>
      <c r="E453" s="3"/>
      <c r="F453" s="3"/>
      <c r="G453" s="3"/>
      <c r="H453" s="3"/>
      <c r="I453" s="3"/>
    </row>
    <row r="454" spans="1:9" ht="12.75" customHeight="1">
      <c r="A454" s="3"/>
      <c r="B454" s="3"/>
      <c r="C454" s="3"/>
      <c r="D454" s="3"/>
      <c r="E454" s="3"/>
      <c r="F454" s="3"/>
      <c r="G454" s="3"/>
      <c r="H454" s="3"/>
      <c r="I454" s="3"/>
    </row>
    <row r="455" spans="1:9" ht="12.75" customHeight="1">
      <c r="A455" s="3"/>
      <c r="B455" s="3"/>
      <c r="C455" s="3"/>
      <c r="D455" s="3"/>
      <c r="E455" s="3"/>
      <c r="F455" s="3"/>
      <c r="G455" s="3"/>
      <c r="H455" s="3"/>
      <c r="I455" s="3"/>
    </row>
    <row r="456" spans="1:9" ht="12.75" customHeight="1">
      <c r="A456" s="3"/>
      <c r="B456" s="3"/>
      <c r="C456" s="3"/>
      <c r="D456" s="3"/>
      <c r="E456" s="3"/>
      <c r="F456" s="3"/>
      <c r="G456" s="3"/>
      <c r="H456" s="3"/>
      <c r="I456" s="3"/>
    </row>
    <row r="457" spans="1:9" ht="12.75" customHeight="1">
      <c r="A457" s="3"/>
      <c r="B457" s="3"/>
      <c r="C457" s="3"/>
      <c r="D457" s="3"/>
      <c r="E457" s="3"/>
      <c r="F457" s="3"/>
      <c r="G457" s="3"/>
      <c r="H457" s="3"/>
      <c r="I457" s="3"/>
    </row>
    <row r="458" spans="1:9" ht="12.75" customHeight="1">
      <c r="A458" s="3"/>
      <c r="B458" s="3"/>
      <c r="C458" s="3"/>
      <c r="D458" s="3"/>
      <c r="E458" s="3"/>
      <c r="F458" s="3"/>
      <c r="G458" s="3"/>
      <c r="H458" s="3"/>
      <c r="I458" s="3"/>
    </row>
    <row r="459" spans="1:9" ht="12.75" customHeight="1">
      <c r="A459" s="3"/>
      <c r="B459" s="3"/>
      <c r="C459" s="3"/>
      <c r="D459" s="3"/>
      <c r="E459" s="3"/>
      <c r="F459" s="3"/>
      <c r="G459" s="3"/>
      <c r="H459" s="3"/>
      <c r="I459" s="3"/>
    </row>
    <row r="460" spans="1:9" ht="12.75" customHeight="1">
      <c r="A460" s="3"/>
      <c r="B460" s="3"/>
      <c r="C460" s="3"/>
      <c r="D460" s="3"/>
      <c r="E460" s="3"/>
      <c r="F460" s="3"/>
      <c r="G460" s="3"/>
      <c r="H460" s="3"/>
      <c r="I460" s="3"/>
    </row>
    <row r="461" spans="1:9" ht="12.75" customHeight="1">
      <c r="A461" s="3"/>
      <c r="B461" s="3"/>
      <c r="C461" s="3"/>
      <c r="D461" s="3"/>
      <c r="E461" s="3"/>
      <c r="F461" s="3"/>
      <c r="G461" s="3"/>
      <c r="H461" s="3"/>
      <c r="I461" s="3"/>
    </row>
    <row r="462" spans="1:9" ht="12.75" customHeight="1">
      <c r="A462" s="3"/>
      <c r="B462" s="3"/>
      <c r="C462" s="3"/>
      <c r="D462" s="3"/>
      <c r="E462" s="3"/>
      <c r="F462" s="3"/>
      <c r="G462" s="3"/>
      <c r="H462" s="3"/>
      <c r="I462" s="3"/>
    </row>
    <row r="463" spans="1:9" ht="12.75" customHeight="1">
      <c r="A463" s="3"/>
      <c r="B463" s="3"/>
      <c r="C463" s="3"/>
      <c r="D463" s="3"/>
      <c r="E463" s="3"/>
      <c r="F463" s="3"/>
      <c r="G463" s="3"/>
      <c r="H463" s="3"/>
      <c r="I463" s="3"/>
    </row>
    <row r="464" spans="1:9" ht="12.75" customHeight="1">
      <c r="A464" s="3"/>
      <c r="B464" s="3"/>
      <c r="C464" s="3"/>
      <c r="D464" s="3"/>
      <c r="E464" s="3"/>
      <c r="F464" s="3"/>
      <c r="G464" s="3"/>
      <c r="H464" s="3"/>
      <c r="I464" s="3"/>
    </row>
    <row r="465" spans="1:9" ht="12.75" customHeight="1">
      <c r="A465" s="3"/>
      <c r="B465" s="3"/>
      <c r="C465" s="3"/>
      <c r="D465" s="3"/>
      <c r="E465" s="3"/>
      <c r="F465" s="3"/>
      <c r="G465" s="3"/>
      <c r="H465" s="3"/>
      <c r="I465" s="3"/>
    </row>
    <row r="466" spans="1:9" ht="12.75" customHeight="1">
      <c r="A466" s="3"/>
      <c r="B466" s="3"/>
      <c r="C466" s="3"/>
      <c r="D466" s="3"/>
      <c r="E466" s="3"/>
      <c r="F466" s="3"/>
      <c r="G466" s="3"/>
      <c r="H466" s="3"/>
      <c r="I466" s="3"/>
    </row>
    <row r="467" spans="1:9" ht="12.75" customHeight="1">
      <c r="A467" s="3"/>
      <c r="B467" s="3"/>
      <c r="C467" s="3"/>
      <c r="D467" s="3"/>
      <c r="E467" s="3"/>
      <c r="F467" s="3"/>
      <c r="G467" s="3"/>
      <c r="H467" s="3"/>
      <c r="I467" s="3"/>
    </row>
    <row r="468" spans="1:9" ht="12.75" customHeight="1">
      <c r="A468" s="3"/>
      <c r="B468" s="3"/>
      <c r="C468" s="3"/>
      <c r="D468" s="3"/>
      <c r="E468" s="3"/>
      <c r="F468" s="3"/>
      <c r="G468" s="3"/>
      <c r="H468" s="3"/>
      <c r="I468" s="3"/>
    </row>
    <row r="469" spans="1:9" ht="12.75" customHeight="1">
      <c r="A469" s="3"/>
      <c r="B469" s="3"/>
      <c r="C469" s="3"/>
      <c r="D469" s="3"/>
      <c r="E469" s="3"/>
      <c r="F469" s="3"/>
      <c r="G469" s="3"/>
      <c r="H469" s="3"/>
      <c r="I469" s="3"/>
    </row>
    <row r="470" spans="1:9" ht="12.75" customHeight="1">
      <c r="A470" s="3"/>
      <c r="B470" s="3"/>
      <c r="C470" s="3"/>
      <c r="D470" s="3"/>
      <c r="E470" s="3"/>
      <c r="F470" s="3"/>
      <c r="G470" s="3"/>
      <c r="H470" s="3"/>
      <c r="I470" s="3"/>
    </row>
    <row r="471" spans="1:9" ht="12.75" customHeight="1">
      <c r="A471" s="3"/>
      <c r="B471" s="3"/>
      <c r="C471" s="3"/>
      <c r="D471" s="3"/>
      <c r="E471" s="3"/>
      <c r="F471" s="3"/>
      <c r="G471" s="3"/>
      <c r="H471" s="3"/>
      <c r="I471" s="3"/>
    </row>
    <row r="472" spans="1:9" ht="12.75" customHeight="1">
      <c r="A472" s="3"/>
      <c r="B472" s="3"/>
      <c r="C472" s="3"/>
      <c r="D472" s="3"/>
      <c r="E472" s="3"/>
      <c r="F472" s="3"/>
      <c r="G472" s="3"/>
      <c r="H472" s="3"/>
      <c r="I472" s="3"/>
    </row>
    <row r="473" spans="1:9" ht="12.75" customHeight="1">
      <c r="A473" s="3"/>
      <c r="B473" s="3"/>
      <c r="C473" s="3"/>
      <c r="D473" s="3"/>
      <c r="E473" s="3"/>
      <c r="F473" s="3"/>
      <c r="G473" s="3"/>
      <c r="H473" s="3"/>
      <c r="I473" s="3"/>
    </row>
    <row r="474" spans="1:9" ht="12.75" customHeight="1">
      <c r="A474" s="3"/>
      <c r="B474" s="3"/>
      <c r="C474" s="3"/>
      <c r="D474" s="3"/>
      <c r="E474" s="3"/>
      <c r="F474" s="3"/>
      <c r="G474" s="3"/>
      <c r="H474" s="3"/>
      <c r="I474" s="3"/>
    </row>
    <row r="475" spans="1:9" ht="12.75" customHeight="1">
      <c r="A475" s="3"/>
      <c r="B475" s="3"/>
      <c r="C475" s="3"/>
      <c r="D475" s="3"/>
      <c r="E475" s="3"/>
      <c r="F475" s="3"/>
      <c r="G475" s="3"/>
      <c r="H475" s="3"/>
      <c r="I475" s="3"/>
    </row>
    <row r="476" spans="1:9" ht="12.75" customHeight="1">
      <c r="A476" s="3"/>
      <c r="B476" s="3"/>
      <c r="C476" s="3"/>
      <c r="D476" s="3"/>
      <c r="E476" s="3"/>
      <c r="F476" s="3"/>
      <c r="G476" s="3"/>
      <c r="H476" s="3"/>
      <c r="I476" s="3"/>
    </row>
    <row r="477" spans="1:9" ht="12.75" customHeight="1">
      <c r="A477" s="3"/>
      <c r="B477" s="3"/>
      <c r="C477" s="3"/>
      <c r="D477" s="3"/>
      <c r="E477" s="3"/>
      <c r="F477" s="3"/>
      <c r="G477" s="3"/>
      <c r="H477" s="3"/>
      <c r="I477" s="3"/>
    </row>
    <row r="478" spans="1:9" ht="12.75" customHeight="1">
      <c r="A478" s="3"/>
      <c r="B478" s="3"/>
      <c r="C478" s="3"/>
      <c r="D478" s="3"/>
      <c r="E478" s="3"/>
      <c r="F478" s="3"/>
      <c r="G478" s="3"/>
      <c r="H478" s="3"/>
      <c r="I478" s="3"/>
    </row>
    <row r="479" spans="1:9" ht="12.75" customHeight="1">
      <c r="A479" s="3"/>
      <c r="B479" s="3"/>
      <c r="C479" s="3"/>
      <c r="D479" s="3"/>
      <c r="E479" s="3"/>
      <c r="F479" s="3"/>
      <c r="G479" s="3"/>
      <c r="H479" s="3"/>
      <c r="I479" s="3"/>
    </row>
    <row r="480" spans="1:9" ht="12.75" customHeight="1">
      <c r="A480" s="3"/>
      <c r="B480" s="3"/>
      <c r="C480" s="3"/>
      <c r="D480" s="3"/>
      <c r="E480" s="3"/>
      <c r="F480" s="3"/>
      <c r="G480" s="3"/>
      <c r="H480" s="3"/>
      <c r="I480" s="3"/>
    </row>
    <row r="481" spans="1:9" ht="12.75" customHeight="1">
      <c r="A481" s="3"/>
      <c r="B481" s="3"/>
      <c r="C481" s="3"/>
      <c r="D481" s="3"/>
      <c r="E481" s="3"/>
      <c r="F481" s="3"/>
      <c r="G481" s="3"/>
      <c r="H481" s="3"/>
      <c r="I481" s="3"/>
    </row>
    <row r="482" spans="1:9" ht="12.75" customHeight="1">
      <c r="A482" s="3"/>
      <c r="B482" s="3"/>
      <c r="C482" s="3"/>
      <c r="D482" s="3"/>
      <c r="E482" s="3"/>
      <c r="F482" s="3"/>
      <c r="G482" s="3"/>
      <c r="H482" s="3"/>
      <c r="I482" s="3"/>
    </row>
    <row r="483" spans="1:9" ht="12.75" customHeight="1">
      <c r="A483" s="3"/>
      <c r="B483" s="3"/>
      <c r="C483" s="3"/>
      <c r="D483" s="3"/>
      <c r="E483" s="3"/>
      <c r="F483" s="3"/>
      <c r="G483" s="3"/>
      <c r="H483" s="3"/>
      <c r="I483" s="3"/>
    </row>
    <row r="484" spans="1:9" ht="12.75" customHeight="1">
      <c r="A484" s="3"/>
      <c r="B484" s="3"/>
      <c r="C484" s="3"/>
      <c r="D484" s="3"/>
      <c r="E484" s="3"/>
      <c r="F484" s="3"/>
      <c r="G484" s="3"/>
      <c r="H484" s="3"/>
      <c r="I484" s="3"/>
    </row>
    <row r="485" spans="1:9" ht="12.75" customHeight="1">
      <c r="A485" s="3"/>
      <c r="B485" s="3"/>
      <c r="C485" s="3"/>
      <c r="D485" s="3"/>
      <c r="E485" s="3"/>
      <c r="F485" s="3"/>
      <c r="G485" s="3"/>
      <c r="H485" s="3"/>
      <c r="I485" s="3"/>
    </row>
    <row r="486" spans="1:9" ht="12.75" customHeight="1">
      <c r="A486" s="3"/>
      <c r="B486" s="3"/>
      <c r="C486" s="3"/>
      <c r="D486" s="3"/>
      <c r="E486" s="3"/>
      <c r="F486" s="3"/>
      <c r="G486" s="3"/>
      <c r="H486" s="3"/>
      <c r="I486" s="3"/>
    </row>
    <row r="487" spans="1:9" ht="12.75" customHeight="1">
      <c r="A487" s="3"/>
      <c r="B487" s="3"/>
      <c r="C487" s="3"/>
      <c r="D487" s="3"/>
      <c r="E487" s="3"/>
      <c r="F487" s="3"/>
      <c r="G487" s="3"/>
      <c r="H487" s="3"/>
      <c r="I487" s="3"/>
    </row>
    <row r="488" spans="1:9" ht="12.75" customHeight="1">
      <c r="A488" s="3"/>
      <c r="B488" s="3"/>
      <c r="C488" s="3"/>
      <c r="D488" s="3"/>
      <c r="E488" s="3"/>
      <c r="F488" s="3"/>
      <c r="G488" s="3"/>
      <c r="H488" s="3"/>
      <c r="I488" s="3"/>
    </row>
    <row r="489" spans="1:9" ht="12.75" customHeight="1">
      <c r="A489" s="3"/>
      <c r="B489" s="3"/>
      <c r="C489" s="3"/>
      <c r="D489" s="3"/>
      <c r="E489" s="3"/>
      <c r="F489" s="3"/>
      <c r="G489" s="3"/>
      <c r="H489" s="3"/>
      <c r="I489" s="3"/>
    </row>
    <row r="490" spans="1:9" ht="12.75" customHeight="1">
      <c r="A490" s="3"/>
      <c r="B490" s="3"/>
      <c r="C490" s="3"/>
      <c r="D490" s="3"/>
      <c r="E490" s="3"/>
      <c r="F490" s="3"/>
      <c r="G490" s="3"/>
      <c r="H490" s="3"/>
      <c r="I490" s="3"/>
    </row>
    <row r="491" spans="1:9" ht="12.75" customHeight="1">
      <c r="A491" s="3"/>
      <c r="B491" s="3"/>
      <c r="C491" s="3"/>
      <c r="D491" s="3"/>
      <c r="E491" s="3"/>
      <c r="F491" s="3"/>
      <c r="G491" s="3"/>
      <c r="H491" s="3"/>
      <c r="I491" s="3"/>
    </row>
    <row r="492" spans="1:9" ht="12.75" customHeight="1">
      <c r="A492" s="3"/>
      <c r="B492" s="3"/>
      <c r="C492" s="3"/>
      <c r="D492" s="3"/>
      <c r="E492" s="3"/>
      <c r="F492" s="3"/>
      <c r="G492" s="3"/>
      <c r="H492" s="3"/>
      <c r="I492" s="3"/>
    </row>
    <row r="493" spans="1:9" ht="12.75" customHeight="1">
      <c r="A493" s="3"/>
      <c r="B493" s="3"/>
      <c r="C493" s="3"/>
      <c r="D493" s="3"/>
      <c r="E493" s="3"/>
      <c r="F493" s="3"/>
      <c r="G493" s="3"/>
      <c r="H493" s="3"/>
      <c r="I493" s="3"/>
    </row>
    <row r="494" spans="1:9" ht="12.75" customHeight="1">
      <c r="A494" s="3"/>
      <c r="B494" s="3"/>
      <c r="C494" s="3"/>
      <c r="D494" s="3"/>
      <c r="E494" s="3"/>
      <c r="F494" s="3"/>
      <c r="G494" s="3"/>
      <c r="H494" s="3"/>
      <c r="I494" s="3"/>
    </row>
    <row r="495" spans="1:9" ht="12.75" customHeight="1">
      <c r="A495" s="3"/>
      <c r="B495" s="3"/>
      <c r="C495" s="3"/>
      <c r="D495" s="3"/>
      <c r="E495" s="3"/>
      <c r="F495" s="3"/>
      <c r="G495" s="3"/>
      <c r="H495" s="3"/>
      <c r="I495" s="3"/>
    </row>
    <row r="496" spans="1:9" ht="12.75" customHeight="1">
      <c r="A496" s="3"/>
      <c r="B496" s="3"/>
      <c r="C496" s="3"/>
      <c r="D496" s="3"/>
      <c r="E496" s="3"/>
      <c r="F496" s="3"/>
      <c r="G496" s="3"/>
      <c r="H496" s="3"/>
      <c r="I496" s="3"/>
    </row>
    <row r="497" spans="1:9" ht="12.75" customHeight="1">
      <c r="A497" s="3"/>
      <c r="B497" s="3"/>
      <c r="C497" s="3"/>
      <c r="D497" s="3"/>
      <c r="E497" s="3"/>
      <c r="F497" s="3"/>
      <c r="G497" s="3"/>
      <c r="H497" s="3"/>
      <c r="I497" s="3"/>
    </row>
    <row r="498" spans="1:9" ht="12.75" customHeight="1">
      <c r="A498" s="3"/>
      <c r="B498" s="3"/>
      <c r="C498" s="3"/>
      <c r="D498" s="3"/>
      <c r="E498" s="3"/>
      <c r="F498" s="3"/>
      <c r="G498" s="3"/>
      <c r="H498" s="3"/>
      <c r="I498" s="3"/>
    </row>
    <row r="499" spans="1:9" ht="12.75" customHeight="1">
      <c r="A499" s="3"/>
      <c r="B499" s="3"/>
      <c r="C499" s="3"/>
      <c r="D499" s="3"/>
      <c r="E499" s="3"/>
      <c r="F499" s="3"/>
      <c r="G499" s="3"/>
      <c r="H499" s="3"/>
      <c r="I499" s="3"/>
    </row>
    <row r="500" spans="1:9" ht="12.75" customHeight="1">
      <c r="A500" s="3"/>
      <c r="B500" s="3"/>
      <c r="C500" s="3"/>
      <c r="D500" s="3"/>
      <c r="E500" s="3"/>
      <c r="F500" s="3"/>
      <c r="G500" s="3"/>
      <c r="H500" s="3"/>
      <c r="I500" s="3"/>
    </row>
    <row r="501" spans="1:9" ht="12.75" customHeight="1">
      <c r="A501" s="3"/>
      <c r="B501" s="3"/>
      <c r="C501" s="3"/>
      <c r="D501" s="3"/>
      <c r="E501" s="3"/>
      <c r="F501" s="3"/>
      <c r="G501" s="3"/>
      <c r="H501" s="3"/>
      <c r="I501" s="3"/>
    </row>
    <row r="502" spans="1:9" ht="12.75" customHeight="1">
      <c r="A502" s="3"/>
      <c r="B502" s="3"/>
      <c r="C502" s="3"/>
      <c r="D502" s="3"/>
      <c r="E502" s="3"/>
      <c r="F502" s="3"/>
      <c r="G502" s="3"/>
      <c r="H502" s="3"/>
      <c r="I502" s="3"/>
    </row>
    <row r="503" spans="1:9" ht="12.75" customHeight="1">
      <c r="A503" s="3"/>
      <c r="B503" s="3"/>
      <c r="C503" s="3"/>
      <c r="D503" s="3"/>
      <c r="E503" s="3"/>
      <c r="F503" s="3"/>
      <c r="G503" s="3"/>
      <c r="H503" s="3"/>
      <c r="I503" s="3"/>
    </row>
    <row r="504" spans="1:9" ht="12.75" customHeight="1">
      <c r="A504" s="3"/>
      <c r="B504" s="3"/>
      <c r="C504" s="3"/>
      <c r="D504" s="3"/>
      <c r="E504" s="3"/>
      <c r="F504" s="3"/>
      <c r="G504" s="3"/>
      <c r="H504" s="3"/>
      <c r="I504" s="3"/>
    </row>
    <row r="505" spans="1:9" ht="12.75" customHeight="1">
      <c r="A505" s="3"/>
      <c r="B505" s="3"/>
      <c r="C505" s="3"/>
      <c r="D505" s="3"/>
      <c r="E505" s="3"/>
      <c r="F505" s="3"/>
      <c r="G505" s="3"/>
      <c r="H505" s="3"/>
      <c r="I505" s="3"/>
    </row>
    <row r="506" spans="1:9" ht="12.75" customHeight="1">
      <c r="A506" s="3"/>
      <c r="B506" s="3"/>
      <c r="C506" s="3"/>
      <c r="D506" s="3"/>
      <c r="E506" s="3"/>
      <c r="F506" s="3"/>
      <c r="G506" s="3"/>
      <c r="H506" s="3"/>
      <c r="I506" s="3"/>
    </row>
    <row r="507" spans="1:9" ht="12.75" customHeight="1">
      <c r="A507" s="3"/>
      <c r="B507" s="3"/>
      <c r="C507" s="3"/>
      <c r="D507" s="3"/>
      <c r="E507" s="3"/>
      <c r="F507" s="3"/>
      <c r="G507" s="3"/>
      <c r="H507" s="3"/>
      <c r="I507" s="3"/>
    </row>
    <row r="508" spans="1:9" ht="12.75" customHeight="1">
      <c r="A508" s="3"/>
      <c r="B508" s="3"/>
      <c r="C508" s="3"/>
      <c r="D508" s="3"/>
      <c r="E508" s="3"/>
      <c r="F508" s="3"/>
      <c r="G508" s="3"/>
      <c r="H508" s="3"/>
      <c r="I508" s="3"/>
    </row>
    <row r="509" spans="1:9" ht="12.75" customHeight="1">
      <c r="A509" s="3"/>
      <c r="B509" s="3"/>
      <c r="C509" s="3"/>
      <c r="D509" s="3"/>
      <c r="E509" s="3"/>
      <c r="F509" s="3"/>
      <c r="G509" s="3"/>
      <c r="H509" s="3"/>
      <c r="I509" s="3"/>
    </row>
    <row r="510" spans="1:9" ht="12.75" customHeight="1">
      <c r="A510" s="3"/>
      <c r="B510" s="3"/>
      <c r="C510" s="3"/>
      <c r="D510" s="3"/>
      <c r="E510" s="3"/>
      <c r="F510" s="3"/>
      <c r="G510" s="3"/>
      <c r="H510" s="3"/>
      <c r="I510" s="3"/>
    </row>
    <row r="511" spans="1:9" ht="12.75" customHeight="1">
      <c r="A511" s="3"/>
      <c r="B511" s="3"/>
      <c r="C511" s="3"/>
      <c r="D511" s="3"/>
      <c r="E511" s="3"/>
      <c r="F511" s="3"/>
      <c r="G511" s="3"/>
      <c r="H511" s="3"/>
      <c r="I511" s="3"/>
    </row>
    <row r="512" spans="1:9" ht="12.75" customHeight="1">
      <c r="A512" s="3"/>
      <c r="B512" s="3"/>
      <c r="C512" s="3"/>
      <c r="D512" s="3"/>
      <c r="E512" s="3"/>
      <c r="F512" s="3"/>
      <c r="G512" s="3"/>
      <c r="H512" s="3"/>
      <c r="I512" s="3"/>
    </row>
    <row r="513" spans="1:9" ht="12.75" customHeight="1">
      <c r="A513" s="3"/>
      <c r="B513" s="3"/>
      <c r="C513" s="3"/>
      <c r="D513" s="3"/>
      <c r="E513" s="3"/>
      <c r="F513" s="3"/>
      <c r="G513" s="3"/>
      <c r="H513" s="3"/>
      <c r="I513" s="3"/>
    </row>
    <row r="514" spans="1:9" ht="12.75" customHeight="1">
      <c r="A514" s="3"/>
      <c r="B514" s="3"/>
      <c r="C514" s="3"/>
      <c r="D514" s="3"/>
      <c r="E514" s="3"/>
      <c r="F514" s="3"/>
      <c r="G514" s="3"/>
      <c r="H514" s="3"/>
      <c r="I514" s="3"/>
    </row>
    <row r="515" spans="1:9" ht="12.75" customHeight="1">
      <c r="A515" s="3"/>
      <c r="B515" s="3"/>
      <c r="C515" s="3"/>
      <c r="D515" s="3"/>
      <c r="E515" s="3"/>
      <c r="F515" s="3"/>
      <c r="G515" s="3"/>
      <c r="H515" s="3"/>
      <c r="I515" s="3"/>
    </row>
    <row r="516" spans="1:9" ht="12.75" customHeight="1">
      <c r="A516" s="3"/>
      <c r="B516" s="3"/>
      <c r="C516" s="3"/>
      <c r="D516" s="3"/>
      <c r="E516" s="3"/>
      <c r="F516" s="3"/>
      <c r="G516" s="3"/>
      <c r="H516" s="3"/>
      <c r="I516" s="3"/>
    </row>
    <row r="517" spans="1:9" ht="12.75" customHeight="1">
      <c r="A517" s="3"/>
      <c r="B517" s="3"/>
      <c r="C517" s="3"/>
      <c r="D517" s="3"/>
      <c r="E517" s="3"/>
      <c r="F517" s="3"/>
      <c r="G517" s="3"/>
      <c r="H517" s="3"/>
      <c r="I517" s="3"/>
    </row>
    <row r="518" spans="1:9" ht="12.75" customHeight="1">
      <c r="A518" s="3"/>
      <c r="B518" s="3"/>
      <c r="C518" s="3"/>
      <c r="D518" s="3"/>
      <c r="E518" s="3"/>
      <c r="F518" s="3"/>
      <c r="G518" s="3"/>
      <c r="H518" s="3"/>
      <c r="I518" s="3"/>
    </row>
    <row r="519" spans="1:9" ht="12.75" customHeight="1">
      <c r="A519" s="3"/>
      <c r="B519" s="3"/>
      <c r="C519" s="3"/>
      <c r="D519" s="3"/>
      <c r="E519" s="3"/>
      <c r="F519" s="3"/>
      <c r="G519" s="3"/>
      <c r="H519" s="3"/>
      <c r="I519" s="3"/>
    </row>
    <row r="520" spans="1:9" ht="12.75" customHeight="1">
      <c r="A520" s="3"/>
      <c r="B520" s="3"/>
      <c r="C520" s="3"/>
      <c r="D520" s="3"/>
      <c r="E520" s="3"/>
      <c r="F520" s="3"/>
      <c r="G520" s="3"/>
      <c r="H520" s="3"/>
      <c r="I520" s="3"/>
    </row>
    <row r="521" spans="1:9" ht="12.75" customHeight="1">
      <c r="A521" s="3"/>
      <c r="B521" s="3"/>
      <c r="C521" s="3"/>
      <c r="D521" s="3"/>
      <c r="E521" s="3"/>
      <c r="F521" s="3"/>
      <c r="G521" s="3"/>
      <c r="H521" s="3"/>
      <c r="I521" s="3"/>
    </row>
    <row r="522" spans="1:9" ht="12.75" customHeight="1">
      <c r="A522" s="3"/>
      <c r="B522" s="3"/>
      <c r="C522" s="3"/>
      <c r="D522" s="3"/>
      <c r="E522" s="3"/>
      <c r="F522" s="3"/>
      <c r="G522" s="3"/>
      <c r="H522" s="3"/>
      <c r="I522" s="3"/>
    </row>
    <row r="523" spans="1:9" ht="12.75" customHeight="1">
      <c r="A523" s="3"/>
      <c r="B523" s="3"/>
      <c r="C523" s="3"/>
      <c r="D523" s="3"/>
      <c r="E523" s="3"/>
      <c r="F523" s="3"/>
      <c r="G523" s="3"/>
      <c r="H523" s="3"/>
      <c r="I523" s="3"/>
    </row>
    <row r="524" spans="1:9" ht="12.75" customHeight="1">
      <c r="A524" s="3"/>
      <c r="B524" s="3"/>
      <c r="C524" s="3"/>
      <c r="D524" s="3"/>
      <c r="E524" s="3"/>
      <c r="F524" s="3"/>
      <c r="G524" s="3"/>
      <c r="H524" s="3"/>
      <c r="I524" s="3"/>
    </row>
    <row r="525" spans="1:9" ht="12.75" customHeight="1">
      <c r="A525" s="3"/>
      <c r="B525" s="3"/>
      <c r="C525" s="3"/>
      <c r="D525" s="3"/>
      <c r="E525" s="3"/>
      <c r="F525" s="3"/>
      <c r="G525" s="3"/>
      <c r="H525" s="3"/>
      <c r="I525" s="3"/>
    </row>
    <row r="526" spans="1:9" ht="12.75" customHeight="1">
      <c r="A526" s="3"/>
      <c r="B526" s="3"/>
      <c r="C526" s="3"/>
      <c r="D526" s="3"/>
      <c r="E526" s="3"/>
      <c r="F526" s="3"/>
      <c r="G526" s="3"/>
      <c r="H526" s="3"/>
      <c r="I526" s="3"/>
    </row>
    <row r="527" spans="1:9" ht="12.75" customHeight="1">
      <c r="A527" s="3"/>
      <c r="B527" s="3"/>
      <c r="C527" s="3"/>
      <c r="D527" s="3"/>
      <c r="E527" s="3"/>
      <c r="F527" s="3"/>
      <c r="G527" s="3"/>
      <c r="H527" s="3"/>
      <c r="I527" s="3"/>
    </row>
    <row r="528" spans="1:9" ht="12.75" customHeight="1">
      <c r="A528" s="3"/>
      <c r="B528" s="3"/>
      <c r="C528" s="3"/>
      <c r="D528" s="3"/>
      <c r="E528" s="3"/>
      <c r="F528" s="3"/>
      <c r="G528" s="3"/>
      <c r="H528" s="3"/>
      <c r="I528" s="3"/>
    </row>
    <row r="529" spans="1:9" ht="12.75" customHeight="1">
      <c r="A529" s="3"/>
      <c r="B529" s="3"/>
      <c r="C529" s="3"/>
      <c r="D529" s="3"/>
      <c r="E529" s="3"/>
      <c r="F529" s="3"/>
      <c r="G529" s="3"/>
      <c r="H529" s="3"/>
      <c r="I529" s="3"/>
    </row>
    <row r="530" spans="1:9" ht="12.75" customHeight="1">
      <c r="A530" s="3"/>
      <c r="B530" s="3"/>
      <c r="C530" s="3"/>
      <c r="D530" s="3"/>
      <c r="E530" s="3"/>
      <c r="F530" s="3"/>
      <c r="G530" s="3"/>
      <c r="H530" s="3"/>
      <c r="I530" s="3"/>
    </row>
    <row r="531" spans="1:9" ht="12.75" customHeight="1">
      <c r="A531" s="3"/>
      <c r="B531" s="3"/>
      <c r="C531" s="3"/>
      <c r="D531" s="3"/>
      <c r="E531" s="3"/>
      <c r="F531" s="3"/>
      <c r="G531" s="3"/>
      <c r="H531" s="3"/>
      <c r="I531" s="3"/>
    </row>
    <row r="532" spans="1:9" ht="12.75" customHeight="1">
      <c r="A532" s="3"/>
      <c r="B532" s="3"/>
      <c r="C532" s="3"/>
      <c r="D532" s="3"/>
      <c r="E532" s="3"/>
      <c r="F532" s="3"/>
      <c r="G532" s="3"/>
      <c r="H532" s="3"/>
      <c r="I532" s="3"/>
    </row>
    <row r="533" spans="1:9" ht="12.75" customHeight="1">
      <c r="A533" s="3"/>
      <c r="B533" s="3"/>
      <c r="C533" s="3"/>
      <c r="D533" s="3"/>
      <c r="E533" s="3"/>
      <c r="F533" s="3"/>
      <c r="G533" s="3"/>
      <c r="H533" s="3"/>
      <c r="I533" s="3"/>
    </row>
    <row r="534" spans="1:9" ht="12.75" customHeight="1">
      <c r="A534" s="3"/>
      <c r="B534" s="3"/>
      <c r="C534" s="3"/>
      <c r="D534" s="3"/>
      <c r="E534" s="3"/>
      <c r="F534" s="3"/>
      <c r="G534" s="3"/>
      <c r="H534" s="3"/>
      <c r="I534" s="3"/>
    </row>
    <row r="535" spans="1:9" ht="12.75" customHeight="1">
      <c r="A535" s="3"/>
      <c r="B535" s="3"/>
      <c r="C535" s="3"/>
      <c r="D535" s="3"/>
      <c r="E535" s="3"/>
      <c r="F535" s="3"/>
      <c r="G535" s="3"/>
      <c r="H535" s="3"/>
      <c r="I535" s="3"/>
    </row>
    <row r="536" spans="1:9" ht="12.75" customHeight="1">
      <c r="A536" s="3"/>
      <c r="B536" s="3"/>
      <c r="C536" s="3"/>
      <c r="D536" s="3"/>
      <c r="E536" s="3"/>
      <c r="F536" s="3"/>
      <c r="G536" s="3"/>
      <c r="H536" s="3"/>
      <c r="I536" s="3"/>
    </row>
    <row r="537" spans="1:9" ht="12.75" customHeight="1">
      <c r="A537" s="3"/>
      <c r="B537" s="3"/>
      <c r="C537" s="3"/>
      <c r="D537" s="3"/>
      <c r="E537" s="3"/>
      <c r="F537" s="3"/>
      <c r="G537" s="3"/>
      <c r="H537" s="3"/>
      <c r="I537" s="3"/>
    </row>
    <row r="538" spans="1:9" ht="12.75" customHeight="1">
      <c r="A538" s="3"/>
      <c r="B538" s="3"/>
      <c r="C538" s="3"/>
      <c r="D538" s="3"/>
      <c r="E538" s="3"/>
      <c r="F538" s="3"/>
      <c r="G538" s="3"/>
      <c r="H538" s="3"/>
      <c r="I538" s="3"/>
    </row>
    <row r="539" spans="1:9" ht="12.75" customHeight="1">
      <c r="A539" s="3"/>
      <c r="B539" s="3"/>
      <c r="C539" s="3"/>
      <c r="D539" s="3"/>
      <c r="E539" s="3"/>
      <c r="F539" s="3"/>
      <c r="G539" s="3"/>
      <c r="H539" s="3"/>
      <c r="I539" s="3"/>
    </row>
    <row r="540" spans="1:9" ht="12.75" customHeight="1">
      <c r="A540" s="3"/>
      <c r="B540" s="3"/>
      <c r="C540" s="3"/>
      <c r="D540" s="3"/>
      <c r="E540" s="3"/>
      <c r="F540" s="3"/>
      <c r="G540" s="3"/>
      <c r="H540" s="3"/>
      <c r="I540" s="3"/>
    </row>
    <row r="541" spans="1:9" ht="12.75" customHeight="1">
      <c r="A541" s="3"/>
      <c r="B541" s="3"/>
      <c r="C541" s="3"/>
      <c r="D541" s="3"/>
      <c r="E541" s="3"/>
      <c r="F541" s="3"/>
      <c r="G541" s="3"/>
      <c r="H541" s="3"/>
      <c r="I541" s="3"/>
    </row>
    <row r="542" spans="1:9" ht="12.75" customHeight="1">
      <c r="A542" s="3"/>
      <c r="B542" s="3"/>
      <c r="C542" s="3"/>
      <c r="D542" s="3"/>
      <c r="E542" s="3"/>
      <c r="F542" s="3"/>
      <c r="G542" s="3"/>
      <c r="H542" s="3"/>
      <c r="I542" s="3"/>
    </row>
    <row r="543" spans="1:9" ht="12.75" customHeight="1">
      <c r="A543" s="3"/>
      <c r="B543" s="3"/>
      <c r="C543" s="3"/>
      <c r="D543" s="3"/>
      <c r="E543" s="3"/>
      <c r="F543" s="3"/>
      <c r="G543" s="3"/>
      <c r="H543" s="3"/>
      <c r="I543" s="3"/>
    </row>
    <row r="544" spans="1:9" ht="12.75" customHeight="1">
      <c r="A544" s="3"/>
      <c r="B544" s="3"/>
      <c r="C544" s="3"/>
      <c r="D544" s="3"/>
      <c r="E544" s="3"/>
      <c r="F544" s="3"/>
      <c r="G544" s="3"/>
      <c r="H544" s="3"/>
      <c r="I544" s="3"/>
    </row>
    <row r="545" spans="1:9" ht="12.75" customHeight="1">
      <c r="A545" s="3"/>
      <c r="B545" s="3"/>
      <c r="C545" s="3"/>
      <c r="D545" s="3"/>
      <c r="E545" s="3"/>
      <c r="F545" s="3"/>
      <c r="G545" s="3"/>
      <c r="H545" s="3"/>
      <c r="I545" s="3"/>
    </row>
    <row r="546" spans="1:9" ht="12.75" customHeight="1">
      <c r="A546" s="3"/>
      <c r="B546" s="3"/>
      <c r="C546" s="3"/>
      <c r="D546" s="3"/>
      <c r="E546" s="3"/>
      <c r="F546" s="3"/>
      <c r="G546" s="3"/>
      <c r="H546" s="3"/>
      <c r="I546" s="3"/>
    </row>
    <row r="547" spans="1:9" ht="12.75" customHeight="1">
      <c r="A547" s="3"/>
      <c r="B547" s="3"/>
      <c r="C547" s="3"/>
      <c r="D547" s="3"/>
      <c r="E547" s="3"/>
      <c r="F547" s="3"/>
      <c r="G547" s="3"/>
      <c r="H547" s="3"/>
      <c r="I547" s="3"/>
    </row>
    <row r="548" spans="1:9" ht="12.75" customHeight="1">
      <c r="A548" s="3"/>
      <c r="B548" s="3"/>
      <c r="C548" s="3"/>
      <c r="D548" s="3"/>
      <c r="E548" s="3"/>
      <c r="F548" s="3"/>
      <c r="G548" s="3"/>
      <c r="H548" s="3"/>
      <c r="I548" s="3"/>
    </row>
    <row r="549" spans="1:9" ht="12.75" customHeight="1">
      <c r="A549" s="3"/>
      <c r="B549" s="3"/>
      <c r="C549" s="3"/>
      <c r="D549" s="3"/>
      <c r="E549" s="3"/>
      <c r="F549" s="3"/>
      <c r="G549" s="3"/>
      <c r="H549" s="3"/>
      <c r="I549" s="3"/>
    </row>
    <row r="550" spans="1:9" ht="12.75" customHeight="1">
      <c r="A550" s="3"/>
      <c r="B550" s="3"/>
      <c r="C550" s="3"/>
      <c r="D550" s="3"/>
      <c r="E550" s="3"/>
      <c r="F550" s="3"/>
      <c r="G550" s="3"/>
      <c r="H550" s="3"/>
      <c r="I550" s="3"/>
    </row>
    <row r="551" spans="1:9" ht="12.75" customHeight="1">
      <c r="A551" s="3"/>
      <c r="B551" s="3"/>
      <c r="C551" s="3"/>
      <c r="D551" s="3"/>
      <c r="E551" s="3"/>
      <c r="F551" s="3"/>
      <c r="G551" s="3"/>
      <c r="H551" s="3"/>
      <c r="I551" s="3"/>
    </row>
    <row r="552" spans="1:9" ht="12.75" customHeight="1">
      <c r="A552" s="3"/>
      <c r="B552" s="3"/>
      <c r="C552" s="3"/>
      <c r="D552" s="3"/>
      <c r="E552" s="3"/>
      <c r="F552" s="3"/>
      <c r="G552" s="3"/>
      <c r="H552" s="3"/>
      <c r="I552" s="3"/>
    </row>
    <row r="553" spans="1:9" ht="12.75" customHeight="1">
      <c r="A553" s="3"/>
      <c r="B553" s="3"/>
      <c r="C553" s="3"/>
      <c r="D553" s="3"/>
      <c r="E553" s="3"/>
      <c r="F553" s="3"/>
      <c r="G553" s="3"/>
      <c r="H553" s="3"/>
      <c r="I553" s="3"/>
    </row>
    <row r="554" spans="1:9" ht="12.75" customHeight="1">
      <c r="A554" s="3"/>
      <c r="B554" s="3"/>
      <c r="C554" s="3"/>
      <c r="D554" s="3"/>
      <c r="E554" s="3"/>
      <c r="F554" s="3"/>
      <c r="G554" s="3"/>
      <c r="H554" s="3"/>
      <c r="I554" s="3"/>
    </row>
    <row r="555" spans="1:9" ht="12.75" customHeight="1">
      <c r="A555" s="3"/>
      <c r="B555" s="3"/>
      <c r="C555" s="3"/>
      <c r="D555" s="3"/>
      <c r="E555" s="3"/>
      <c r="F555" s="3"/>
      <c r="G555" s="3"/>
      <c r="H555" s="3"/>
      <c r="I555" s="3"/>
    </row>
    <row r="556" spans="1:9" ht="12.75" customHeight="1">
      <c r="A556" s="3"/>
      <c r="B556" s="3"/>
      <c r="C556" s="3"/>
      <c r="D556" s="3"/>
      <c r="E556" s="3"/>
      <c r="F556" s="3"/>
      <c r="G556" s="3"/>
      <c r="H556" s="3"/>
      <c r="I556" s="3"/>
    </row>
    <row r="557" spans="1:9" ht="12.75" customHeight="1">
      <c r="A557" s="3"/>
      <c r="B557" s="3"/>
      <c r="C557" s="3"/>
      <c r="D557" s="3"/>
      <c r="E557" s="3"/>
      <c r="F557" s="3"/>
      <c r="G557" s="3"/>
      <c r="H557" s="3"/>
      <c r="I557" s="3"/>
    </row>
    <row r="558" spans="1:9" ht="12.75" customHeight="1">
      <c r="A558" s="3"/>
      <c r="B558" s="3"/>
      <c r="C558" s="3"/>
      <c r="D558" s="3"/>
      <c r="E558" s="3"/>
      <c r="F558" s="3"/>
      <c r="G558" s="3"/>
      <c r="H558" s="3"/>
      <c r="I558" s="3"/>
    </row>
    <row r="559" spans="1:9" ht="12.75" customHeight="1">
      <c r="A559" s="3"/>
      <c r="B559" s="3"/>
      <c r="C559" s="3"/>
      <c r="D559" s="3"/>
      <c r="E559" s="3"/>
      <c r="F559" s="3"/>
      <c r="G559" s="3"/>
      <c r="H559" s="3"/>
      <c r="I559" s="3"/>
    </row>
    <row r="560" spans="1:9" ht="12.75" customHeight="1">
      <c r="A560" s="3"/>
      <c r="B560" s="3"/>
      <c r="C560" s="3"/>
      <c r="D560" s="3"/>
      <c r="E560" s="3"/>
      <c r="F560" s="3"/>
      <c r="G560" s="3"/>
      <c r="H560" s="3"/>
      <c r="I560" s="3"/>
    </row>
    <row r="561" spans="1:9" ht="12.75" customHeight="1">
      <c r="A561" s="3"/>
      <c r="B561" s="3"/>
      <c r="C561" s="3"/>
      <c r="D561" s="3"/>
      <c r="E561" s="3"/>
      <c r="F561" s="3"/>
      <c r="G561" s="3"/>
      <c r="H561" s="3"/>
      <c r="I561" s="3"/>
    </row>
    <row r="562" spans="1:9" ht="12.75" customHeight="1">
      <c r="A562" s="3"/>
      <c r="B562" s="3"/>
      <c r="C562" s="3"/>
      <c r="D562" s="3"/>
      <c r="E562" s="3"/>
      <c r="F562" s="3"/>
      <c r="G562" s="3"/>
      <c r="H562" s="3"/>
      <c r="I562" s="3"/>
    </row>
    <row r="563" spans="1:9" ht="12.75" customHeight="1">
      <c r="A563" s="3"/>
      <c r="B563" s="3"/>
      <c r="C563" s="3"/>
      <c r="D563" s="3"/>
      <c r="E563" s="3"/>
      <c r="F563" s="3"/>
      <c r="G563" s="3"/>
      <c r="H563" s="3"/>
      <c r="I563" s="3"/>
    </row>
    <row r="564" spans="1:9" ht="12.75" customHeight="1">
      <c r="A564" s="3"/>
      <c r="B564" s="3"/>
      <c r="C564" s="3"/>
      <c r="D564" s="3"/>
      <c r="E564" s="3"/>
      <c r="F564" s="3"/>
      <c r="G564" s="3"/>
      <c r="H564" s="3"/>
      <c r="I564" s="3"/>
    </row>
    <row r="565" spans="1:9" ht="12.75" customHeight="1">
      <c r="A565" s="3"/>
      <c r="B565" s="3"/>
      <c r="C565" s="3"/>
      <c r="D565" s="3"/>
      <c r="E565" s="3"/>
      <c r="F565" s="3"/>
      <c r="G565" s="3"/>
      <c r="H565" s="3"/>
      <c r="I565" s="3"/>
    </row>
    <row r="566" spans="1:9" ht="12.75" customHeight="1">
      <c r="A566" s="3"/>
      <c r="B566" s="3"/>
      <c r="C566" s="3"/>
      <c r="D566" s="3"/>
      <c r="E566" s="3"/>
      <c r="F566" s="3"/>
      <c r="G566" s="3"/>
      <c r="H566" s="3"/>
      <c r="I566" s="3"/>
    </row>
    <row r="567" spans="1:9" ht="12.75" customHeight="1">
      <c r="A567" s="3"/>
      <c r="B567" s="3"/>
      <c r="C567" s="3"/>
      <c r="D567" s="3"/>
      <c r="E567" s="3"/>
      <c r="F567" s="3"/>
      <c r="G567" s="3"/>
      <c r="H567" s="3"/>
      <c r="I567" s="3"/>
    </row>
    <row r="568" spans="1:9" ht="12.75" customHeight="1">
      <c r="A568" s="3"/>
      <c r="B568" s="3"/>
      <c r="C568" s="3"/>
      <c r="D568" s="3"/>
      <c r="E568" s="3"/>
      <c r="F568" s="3"/>
      <c r="G568" s="3"/>
      <c r="H568" s="3"/>
      <c r="I568" s="3"/>
    </row>
    <row r="569" spans="1:9" ht="12.75" customHeight="1">
      <c r="A569" s="3"/>
      <c r="B569" s="3"/>
      <c r="C569" s="3"/>
      <c r="D569" s="3"/>
      <c r="E569" s="3"/>
      <c r="F569" s="3"/>
      <c r="G569" s="3"/>
      <c r="H569" s="3"/>
      <c r="I569" s="3"/>
    </row>
    <row r="570" spans="1:9" ht="12.75" customHeight="1">
      <c r="A570" s="3"/>
      <c r="B570" s="3"/>
      <c r="C570" s="3"/>
      <c r="D570" s="3"/>
      <c r="E570" s="3"/>
      <c r="F570" s="3"/>
      <c r="G570" s="3"/>
      <c r="H570" s="3"/>
      <c r="I570" s="3"/>
    </row>
    <row r="571" spans="1:9" ht="12.75" customHeight="1">
      <c r="A571" s="3"/>
      <c r="B571" s="3"/>
      <c r="C571" s="3"/>
      <c r="D571" s="3"/>
      <c r="E571" s="3"/>
      <c r="F571" s="3"/>
      <c r="G571" s="3"/>
      <c r="H571" s="3"/>
      <c r="I571" s="3"/>
    </row>
    <row r="572" spans="1:9" ht="12.75" customHeight="1">
      <c r="A572" s="3"/>
      <c r="B572" s="3"/>
      <c r="C572" s="3"/>
      <c r="D572" s="3"/>
      <c r="E572" s="3"/>
      <c r="F572" s="3"/>
      <c r="G572" s="3"/>
      <c r="H572" s="3"/>
      <c r="I572" s="3"/>
    </row>
    <row r="573" spans="1:9" ht="12.75" customHeight="1">
      <c r="A573" s="3"/>
      <c r="B573" s="3"/>
      <c r="C573" s="3"/>
      <c r="D573" s="3"/>
      <c r="E573" s="3"/>
      <c r="F573" s="3"/>
      <c r="G573" s="3"/>
      <c r="H573" s="3"/>
      <c r="I573" s="3"/>
    </row>
    <row r="574" spans="1:9" ht="12.75" customHeight="1">
      <c r="A574" s="3"/>
      <c r="B574" s="3"/>
      <c r="C574" s="3"/>
      <c r="D574" s="3"/>
      <c r="E574" s="3"/>
      <c r="F574" s="3"/>
      <c r="G574" s="3"/>
      <c r="H574" s="3"/>
      <c r="I574" s="3"/>
    </row>
    <row r="575" spans="1:9" ht="12.75" customHeight="1">
      <c r="A575" s="3"/>
      <c r="B575" s="3"/>
      <c r="C575" s="3"/>
      <c r="D575" s="3"/>
      <c r="E575" s="3"/>
      <c r="F575" s="3"/>
      <c r="G575" s="3"/>
      <c r="H575" s="3"/>
      <c r="I575" s="3"/>
    </row>
    <row r="576" spans="1:9" ht="12.75" customHeight="1">
      <c r="A576" s="3"/>
      <c r="B576" s="3"/>
      <c r="C576" s="3"/>
      <c r="D576" s="3"/>
      <c r="E576" s="3"/>
      <c r="F576" s="3"/>
      <c r="G576" s="3"/>
      <c r="H576" s="3"/>
      <c r="I576" s="3"/>
    </row>
    <row r="577" spans="1:9" ht="12.75" customHeight="1">
      <c r="A577" s="3"/>
      <c r="B577" s="3"/>
      <c r="C577" s="3"/>
      <c r="D577" s="3"/>
      <c r="E577" s="3"/>
      <c r="F577" s="3"/>
      <c r="G577" s="3"/>
      <c r="H577" s="3"/>
      <c r="I577" s="3"/>
    </row>
    <row r="578" spans="1:9" ht="12.75" customHeight="1">
      <c r="A578" s="3"/>
      <c r="B578" s="3"/>
      <c r="C578" s="3"/>
      <c r="D578" s="3"/>
      <c r="E578" s="3"/>
      <c r="F578" s="3"/>
      <c r="G578" s="3"/>
      <c r="H578" s="3"/>
      <c r="I578" s="3"/>
    </row>
    <row r="579" spans="1:9" ht="12.75" customHeight="1">
      <c r="A579" s="3"/>
      <c r="B579" s="3"/>
      <c r="C579" s="3"/>
      <c r="D579" s="3"/>
      <c r="E579" s="3"/>
      <c r="F579" s="3"/>
      <c r="G579" s="3"/>
      <c r="H579" s="3"/>
      <c r="I579" s="3"/>
    </row>
    <row r="580" spans="1:9" ht="12.75" customHeight="1">
      <c r="A580" s="3"/>
      <c r="B580" s="3"/>
      <c r="C580" s="3"/>
      <c r="D580" s="3"/>
      <c r="E580" s="3"/>
      <c r="F580" s="3"/>
      <c r="G580" s="3"/>
      <c r="H580" s="3"/>
      <c r="I580" s="3"/>
    </row>
    <row r="581" spans="1:9" ht="12.75" customHeight="1">
      <c r="A581" s="3"/>
      <c r="B581" s="3"/>
      <c r="C581" s="3"/>
      <c r="D581" s="3"/>
      <c r="E581" s="3"/>
      <c r="F581" s="3"/>
      <c r="G581" s="3"/>
      <c r="H581" s="3"/>
      <c r="I581" s="3"/>
    </row>
    <row r="582" spans="1:9" ht="12.75" customHeight="1">
      <c r="A582" s="3"/>
      <c r="B582" s="3"/>
      <c r="C582" s="3"/>
      <c r="D582" s="3"/>
      <c r="E582" s="3"/>
      <c r="F582" s="3"/>
      <c r="G582" s="3"/>
      <c r="H582" s="3"/>
      <c r="I582" s="3"/>
    </row>
    <row r="583" spans="1:9" ht="12.75" customHeight="1">
      <c r="A583" s="3"/>
      <c r="B583" s="3"/>
      <c r="C583" s="3"/>
      <c r="D583" s="3"/>
      <c r="E583" s="3"/>
      <c r="F583" s="3"/>
      <c r="G583" s="3"/>
      <c r="H583" s="3"/>
      <c r="I583" s="3"/>
    </row>
    <row r="584" spans="1:9" ht="12.75" customHeight="1">
      <c r="A584" s="3"/>
      <c r="B584" s="3"/>
      <c r="C584" s="3"/>
      <c r="D584" s="3"/>
      <c r="E584" s="3"/>
      <c r="F584" s="3"/>
      <c r="G584" s="3"/>
      <c r="H584" s="3"/>
      <c r="I584" s="3"/>
    </row>
    <row r="585" spans="1:9" ht="12.75" customHeight="1">
      <c r="A585" s="3"/>
      <c r="B585" s="3"/>
      <c r="C585" s="3"/>
      <c r="D585" s="3"/>
      <c r="E585" s="3"/>
      <c r="F585" s="3"/>
      <c r="G585" s="3"/>
      <c r="H585" s="3"/>
      <c r="I585" s="3"/>
    </row>
    <row r="586" spans="1:9" ht="12.75" customHeight="1">
      <c r="A586" s="3"/>
      <c r="B586" s="3"/>
      <c r="C586" s="3"/>
      <c r="D586" s="3"/>
      <c r="E586" s="3"/>
      <c r="F586" s="3"/>
      <c r="G586" s="3"/>
      <c r="H586" s="3"/>
      <c r="I586" s="3"/>
    </row>
    <row r="587" spans="1:9" ht="12.75" customHeight="1">
      <c r="A587" s="3"/>
      <c r="B587" s="3"/>
      <c r="C587" s="3"/>
      <c r="D587" s="3"/>
      <c r="E587" s="3"/>
      <c r="F587" s="3"/>
      <c r="G587" s="3"/>
      <c r="H587" s="3"/>
      <c r="I587" s="3"/>
    </row>
    <row r="588" spans="1:9" ht="12.75" customHeight="1">
      <c r="A588" s="3"/>
      <c r="B588" s="3"/>
      <c r="C588" s="3"/>
      <c r="D588" s="3"/>
      <c r="E588" s="3"/>
      <c r="F588" s="3"/>
      <c r="G588" s="3"/>
      <c r="H588" s="3"/>
      <c r="I588" s="3"/>
    </row>
    <row r="589" spans="1:9" ht="12.75" customHeight="1">
      <c r="A589" s="3"/>
      <c r="B589" s="3"/>
      <c r="C589" s="3"/>
      <c r="D589" s="3"/>
      <c r="E589" s="3"/>
      <c r="F589" s="3"/>
      <c r="G589" s="3"/>
      <c r="H589" s="3"/>
      <c r="I589" s="3"/>
    </row>
    <row r="590" spans="1:9" ht="12.75" customHeight="1">
      <c r="A590" s="3"/>
      <c r="B590" s="3"/>
      <c r="C590" s="3"/>
      <c r="D590" s="3"/>
      <c r="E590" s="3"/>
      <c r="F590" s="3"/>
      <c r="G590" s="3"/>
      <c r="H590" s="3"/>
      <c r="I590" s="3"/>
    </row>
    <row r="591" spans="1:9" ht="12.75" customHeight="1">
      <c r="A591" s="3"/>
      <c r="B591" s="3"/>
      <c r="C591" s="3"/>
      <c r="D591" s="3"/>
      <c r="E591" s="3"/>
      <c r="F591" s="3"/>
      <c r="G591" s="3"/>
      <c r="H591" s="3"/>
      <c r="I591" s="3"/>
    </row>
    <row r="592" spans="1:9" ht="12.75" customHeight="1">
      <c r="A592" s="3"/>
      <c r="B592" s="3"/>
      <c r="C592" s="3"/>
      <c r="D592" s="3"/>
      <c r="E592" s="3"/>
      <c r="F592" s="3"/>
      <c r="G592" s="3"/>
      <c r="H592" s="3"/>
      <c r="I592" s="3"/>
    </row>
    <row r="593" spans="1:9" ht="12.75" customHeight="1">
      <c r="A593" s="3"/>
      <c r="B593" s="3"/>
      <c r="C593" s="3"/>
      <c r="D593" s="3"/>
      <c r="E593" s="3"/>
      <c r="F593" s="3"/>
      <c r="G593" s="3"/>
      <c r="H593" s="3"/>
      <c r="I593" s="3"/>
    </row>
    <row r="594" spans="1:9" ht="12.75" customHeight="1">
      <c r="A594" s="3"/>
      <c r="B594" s="3"/>
      <c r="C594" s="3"/>
      <c r="D594" s="3"/>
      <c r="E594" s="3"/>
      <c r="F594" s="3"/>
      <c r="G594" s="3"/>
      <c r="H594" s="3"/>
      <c r="I594" s="3"/>
    </row>
    <row r="595" spans="1:9" ht="12.75" customHeight="1">
      <c r="A595" s="3"/>
      <c r="B595" s="3"/>
      <c r="C595" s="3"/>
      <c r="D595" s="3"/>
      <c r="E595" s="3"/>
      <c r="F595" s="3"/>
      <c r="G595" s="3"/>
      <c r="H595" s="3"/>
      <c r="I595" s="3"/>
    </row>
    <row r="596" spans="1:9" ht="12.75" customHeight="1">
      <c r="A596" s="3"/>
      <c r="B596" s="3"/>
      <c r="C596" s="3"/>
      <c r="D596" s="3"/>
      <c r="E596" s="3"/>
      <c r="F596" s="3"/>
      <c r="G596" s="3"/>
      <c r="H596" s="3"/>
      <c r="I596" s="3"/>
    </row>
    <row r="597" spans="1:9" ht="12.75" customHeight="1">
      <c r="A597" s="3"/>
      <c r="B597" s="3"/>
      <c r="C597" s="3"/>
      <c r="D597" s="3"/>
      <c r="E597" s="3"/>
      <c r="F597" s="3"/>
      <c r="G597" s="3"/>
      <c r="H597" s="3"/>
      <c r="I597" s="3"/>
    </row>
    <row r="598" spans="1:9" ht="12.75" customHeight="1">
      <c r="A598" s="3"/>
      <c r="B598" s="3"/>
      <c r="C598" s="3"/>
      <c r="D598" s="3"/>
      <c r="E598" s="3"/>
      <c r="F598" s="3"/>
      <c r="G598" s="3"/>
      <c r="H598" s="3"/>
      <c r="I598" s="3"/>
    </row>
    <row r="599" spans="1:9" ht="12.75" customHeight="1">
      <c r="A599" s="3"/>
      <c r="B599" s="3"/>
      <c r="C599" s="3"/>
      <c r="D599" s="3"/>
      <c r="E599" s="3"/>
      <c r="F599" s="3"/>
      <c r="G599" s="3"/>
      <c r="H599" s="3"/>
      <c r="I599" s="3"/>
    </row>
    <row r="600" spans="1:9" ht="12.75" customHeight="1">
      <c r="A600" s="3"/>
      <c r="B600" s="3"/>
      <c r="C600" s="3"/>
      <c r="D600" s="3"/>
      <c r="E600" s="3"/>
      <c r="F600" s="3"/>
      <c r="G600" s="3"/>
      <c r="H600" s="3"/>
      <c r="I600" s="3"/>
    </row>
    <row r="601" spans="1:9" ht="12.75" customHeight="1">
      <c r="A601" s="3"/>
      <c r="B601" s="3"/>
      <c r="C601" s="3"/>
      <c r="D601" s="3"/>
      <c r="E601" s="3"/>
      <c r="F601" s="3"/>
      <c r="G601" s="3"/>
      <c r="H601" s="3"/>
      <c r="I601" s="3"/>
    </row>
    <row r="602" spans="1:9" ht="12.75" customHeight="1">
      <c r="A602" s="3"/>
      <c r="B602" s="3"/>
      <c r="C602" s="3"/>
      <c r="D602" s="3"/>
      <c r="E602" s="3"/>
      <c r="F602" s="3"/>
      <c r="G602" s="3"/>
      <c r="H602" s="3"/>
      <c r="I602" s="3"/>
    </row>
    <row r="603" spans="1:9" ht="12.75" customHeight="1">
      <c r="A603" s="3"/>
      <c r="B603" s="3"/>
      <c r="C603" s="3"/>
      <c r="D603" s="3"/>
      <c r="E603" s="3"/>
      <c r="F603" s="3"/>
      <c r="G603" s="3"/>
      <c r="H603" s="3"/>
      <c r="I603" s="3"/>
    </row>
    <row r="604" spans="1:9" ht="12.75" customHeight="1">
      <c r="A604" s="3"/>
      <c r="B604" s="3"/>
      <c r="C604" s="3"/>
      <c r="D604" s="3"/>
      <c r="E604" s="3"/>
      <c r="F604" s="3"/>
      <c r="G604" s="3"/>
      <c r="H604" s="3"/>
      <c r="I604" s="3"/>
    </row>
    <row r="605" spans="1:9" ht="12.75" customHeight="1">
      <c r="A605" s="3"/>
      <c r="B605" s="3"/>
      <c r="C605" s="3"/>
      <c r="D605" s="3"/>
      <c r="E605" s="3"/>
      <c r="F605" s="3"/>
      <c r="G605" s="3"/>
      <c r="H605" s="3"/>
      <c r="I605" s="3"/>
    </row>
    <row r="606" spans="1:9" ht="12.75" customHeight="1">
      <c r="A606" s="3"/>
      <c r="B606" s="3"/>
      <c r="C606" s="3"/>
      <c r="D606" s="3"/>
      <c r="E606" s="3"/>
      <c r="F606" s="3"/>
      <c r="G606" s="3"/>
      <c r="H606" s="3"/>
      <c r="I606" s="3"/>
    </row>
    <row r="607" spans="1:9" ht="12.75" customHeight="1">
      <c r="A607" s="3"/>
      <c r="B607" s="3"/>
      <c r="C607" s="3"/>
      <c r="D607" s="3"/>
      <c r="E607" s="3"/>
      <c r="F607" s="3"/>
      <c r="G607" s="3"/>
      <c r="H607" s="3"/>
      <c r="I607" s="3"/>
    </row>
    <row r="608" spans="1:9" ht="12.75" customHeight="1">
      <c r="A608" s="3"/>
      <c r="B608" s="3"/>
      <c r="C608" s="3"/>
      <c r="D608" s="3"/>
      <c r="E608" s="3"/>
      <c r="F608" s="3"/>
      <c r="G608" s="3"/>
      <c r="H608" s="3"/>
      <c r="I608" s="3"/>
    </row>
    <row r="609" spans="1:9" ht="12.75" customHeight="1">
      <c r="A609" s="3"/>
      <c r="B609" s="3"/>
      <c r="C609" s="3"/>
      <c r="D609" s="3"/>
      <c r="E609" s="3"/>
      <c r="F609" s="3"/>
      <c r="G609" s="3"/>
      <c r="H609" s="3"/>
      <c r="I609" s="3"/>
    </row>
    <row r="610" spans="1:9" ht="12.75" customHeight="1">
      <c r="A610" s="3"/>
      <c r="B610" s="3"/>
      <c r="C610" s="3"/>
      <c r="D610" s="3"/>
      <c r="E610" s="3"/>
      <c r="F610" s="3"/>
      <c r="G610" s="3"/>
      <c r="H610" s="3"/>
      <c r="I610" s="3"/>
    </row>
    <row r="611" spans="1:9" ht="12.75" customHeight="1">
      <c r="A611" s="3"/>
      <c r="B611" s="3"/>
      <c r="C611" s="3"/>
      <c r="D611" s="3"/>
      <c r="E611" s="3"/>
      <c r="F611" s="3"/>
      <c r="G611" s="3"/>
      <c r="H611" s="3"/>
      <c r="I611" s="3"/>
    </row>
    <row r="612" spans="1:9" ht="12.75" customHeight="1">
      <c r="A612" s="3"/>
      <c r="B612" s="3"/>
      <c r="C612" s="3"/>
      <c r="D612" s="3"/>
      <c r="E612" s="3"/>
      <c r="F612" s="3"/>
      <c r="G612" s="3"/>
      <c r="H612" s="3"/>
      <c r="I612" s="3"/>
    </row>
    <row r="613" spans="1:9" ht="12.75" customHeight="1">
      <c r="A613" s="3"/>
      <c r="B613" s="3"/>
      <c r="C613" s="3"/>
      <c r="D613" s="3"/>
      <c r="E613" s="3"/>
      <c r="F613" s="3"/>
      <c r="G613" s="3"/>
      <c r="H613" s="3"/>
      <c r="I613" s="3"/>
    </row>
    <row r="614" spans="1:9" ht="12.75" customHeight="1">
      <c r="A614" s="3"/>
      <c r="B614" s="3"/>
      <c r="C614" s="3"/>
      <c r="D614" s="3"/>
      <c r="E614" s="3"/>
      <c r="F614" s="3"/>
      <c r="G614" s="3"/>
      <c r="H614" s="3"/>
      <c r="I614" s="3"/>
    </row>
    <row r="615" spans="1:9" ht="12.75" customHeight="1">
      <c r="A615" s="3"/>
      <c r="B615" s="3"/>
      <c r="C615" s="3"/>
      <c r="D615" s="3"/>
      <c r="E615" s="3"/>
      <c r="F615" s="3"/>
      <c r="G615" s="3"/>
      <c r="H615" s="3"/>
      <c r="I615" s="3"/>
    </row>
    <row r="616" spans="1:9" ht="12.75" customHeight="1">
      <c r="A616" s="3"/>
      <c r="B616" s="3"/>
      <c r="C616" s="3"/>
      <c r="D616" s="3"/>
      <c r="E616" s="3"/>
      <c r="F616" s="3"/>
      <c r="G616" s="3"/>
      <c r="H616" s="3"/>
      <c r="I616" s="3"/>
    </row>
    <row r="617" spans="1:9" ht="12.75" customHeight="1">
      <c r="A617" s="3"/>
      <c r="B617" s="3"/>
      <c r="C617" s="3"/>
      <c r="D617" s="3"/>
      <c r="E617" s="3"/>
      <c r="F617" s="3"/>
      <c r="G617" s="3"/>
      <c r="H617" s="3"/>
      <c r="I617" s="3"/>
    </row>
    <row r="618" spans="1:9" ht="12.75" customHeight="1">
      <c r="A618" s="3"/>
      <c r="B618" s="3"/>
      <c r="C618" s="3"/>
      <c r="D618" s="3"/>
      <c r="E618" s="3"/>
      <c r="F618" s="3"/>
      <c r="G618" s="3"/>
      <c r="H618" s="3"/>
      <c r="I618" s="3"/>
    </row>
    <row r="619" spans="1:9" ht="12.75" customHeight="1">
      <c r="A619" s="3"/>
      <c r="B619" s="3"/>
      <c r="C619" s="3"/>
      <c r="D619" s="3"/>
      <c r="E619" s="3"/>
      <c r="F619" s="3"/>
      <c r="G619" s="3"/>
      <c r="H619" s="3"/>
      <c r="I619" s="3"/>
    </row>
    <row r="620" spans="1:9" ht="12.75" customHeight="1">
      <c r="A620" s="3"/>
      <c r="B620" s="3"/>
      <c r="C620" s="3"/>
      <c r="D620" s="3"/>
      <c r="E620" s="3"/>
      <c r="F620" s="3"/>
      <c r="G620" s="3"/>
      <c r="H620" s="3"/>
      <c r="I620" s="3"/>
    </row>
    <row r="621" spans="1:9" ht="12.75" customHeight="1">
      <c r="A621" s="3"/>
      <c r="B621" s="3"/>
      <c r="C621" s="3"/>
      <c r="D621" s="3"/>
      <c r="E621" s="3"/>
      <c r="F621" s="3"/>
      <c r="G621" s="3"/>
      <c r="H621" s="3"/>
      <c r="I621" s="3"/>
    </row>
    <row r="622" spans="1:9" ht="12.75" customHeight="1">
      <c r="A622" s="3"/>
      <c r="B622" s="3"/>
      <c r="C622" s="3"/>
      <c r="D622" s="3"/>
      <c r="E622" s="3"/>
      <c r="F622" s="3"/>
      <c r="G622" s="3"/>
      <c r="H622" s="3"/>
      <c r="I622" s="3"/>
    </row>
    <row r="623" spans="1:9" ht="12.75" customHeight="1">
      <c r="A623" s="3"/>
      <c r="B623" s="3"/>
      <c r="C623" s="3"/>
      <c r="D623" s="3"/>
      <c r="E623" s="3"/>
      <c r="F623" s="3"/>
      <c r="G623" s="3"/>
      <c r="H623" s="3"/>
      <c r="I623" s="3"/>
    </row>
    <row r="624" spans="1:9" ht="12.75" customHeight="1">
      <c r="A624" s="3"/>
      <c r="B624" s="3"/>
      <c r="C624" s="3"/>
      <c r="D624" s="3"/>
      <c r="E624" s="3"/>
      <c r="F624" s="3"/>
      <c r="G624" s="3"/>
      <c r="H624" s="3"/>
      <c r="I624" s="3"/>
    </row>
    <row r="625" spans="1:9" ht="12.75" customHeight="1">
      <c r="A625" s="3"/>
      <c r="B625" s="3"/>
      <c r="C625" s="3"/>
      <c r="D625" s="3"/>
      <c r="E625" s="3"/>
      <c r="F625" s="3"/>
      <c r="G625" s="3"/>
      <c r="H625" s="3"/>
      <c r="I625" s="3"/>
    </row>
    <row r="626" spans="1:9" ht="12.75" customHeight="1">
      <c r="A626" s="3"/>
      <c r="B626" s="3"/>
      <c r="C626" s="3"/>
      <c r="D626" s="3"/>
      <c r="E626" s="3"/>
      <c r="F626" s="3"/>
      <c r="G626" s="3"/>
      <c r="H626" s="3"/>
      <c r="I626" s="3"/>
    </row>
    <row r="627" spans="1:9" ht="12.75" customHeight="1">
      <c r="A627" s="3"/>
      <c r="B627" s="3"/>
      <c r="C627" s="3"/>
      <c r="D627" s="3"/>
      <c r="E627" s="3"/>
      <c r="F627" s="3"/>
      <c r="G627" s="3"/>
      <c r="H627" s="3"/>
      <c r="I627" s="3"/>
    </row>
    <row r="628" spans="1:9" ht="12.75" customHeight="1">
      <c r="A628" s="3"/>
      <c r="B628" s="3"/>
      <c r="C628" s="3"/>
      <c r="D628" s="3"/>
      <c r="E628" s="3"/>
      <c r="F628" s="3"/>
      <c r="G628" s="3"/>
      <c r="H628" s="3"/>
      <c r="I628" s="3"/>
    </row>
    <row r="629" spans="1:9" ht="12.75" customHeight="1">
      <c r="A629" s="3"/>
      <c r="B629" s="3"/>
      <c r="C629" s="3"/>
      <c r="D629" s="3"/>
      <c r="E629" s="3"/>
      <c r="F629" s="3"/>
      <c r="G629" s="3"/>
      <c r="H629" s="3"/>
      <c r="I629" s="3"/>
    </row>
    <row r="630" spans="1:9" ht="12.75" customHeight="1">
      <c r="A630" s="3"/>
      <c r="B630" s="3"/>
      <c r="C630" s="3"/>
      <c r="D630" s="3"/>
      <c r="E630" s="3"/>
      <c r="F630" s="3"/>
      <c r="G630" s="3"/>
      <c r="H630" s="3"/>
      <c r="I630" s="3"/>
    </row>
    <row r="631" spans="1:9" ht="12.75" customHeight="1">
      <c r="A631" s="3"/>
      <c r="B631" s="3"/>
      <c r="C631" s="3"/>
      <c r="D631" s="3"/>
      <c r="E631" s="3"/>
      <c r="F631" s="3"/>
      <c r="G631" s="3"/>
      <c r="H631" s="3"/>
      <c r="I631" s="3"/>
    </row>
    <row r="632" spans="1:9" ht="12.75" customHeight="1">
      <c r="A632" s="3"/>
      <c r="B632" s="3"/>
      <c r="C632" s="3"/>
      <c r="D632" s="3"/>
      <c r="E632" s="3"/>
      <c r="F632" s="3"/>
      <c r="G632" s="3"/>
      <c r="H632" s="3"/>
      <c r="I632" s="3"/>
    </row>
    <row r="633" spans="1:9" ht="12.75" customHeight="1">
      <c r="A633" s="3"/>
      <c r="B633" s="3"/>
      <c r="C633" s="3"/>
      <c r="D633" s="3"/>
      <c r="E633" s="3"/>
      <c r="F633" s="3"/>
      <c r="G633" s="3"/>
      <c r="H633" s="3"/>
      <c r="I633" s="3"/>
    </row>
    <row r="634" spans="1:9" ht="12.75" customHeight="1">
      <c r="A634" s="3"/>
      <c r="B634" s="3"/>
      <c r="C634" s="3"/>
      <c r="D634" s="3"/>
      <c r="E634" s="3"/>
      <c r="F634" s="3"/>
      <c r="G634" s="3"/>
      <c r="H634" s="3"/>
      <c r="I634" s="3"/>
    </row>
    <row r="635" spans="1:9" ht="12.75" customHeight="1">
      <c r="A635" s="3"/>
      <c r="B635" s="3"/>
      <c r="C635" s="3"/>
      <c r="D635" s="3"/>
      <c r="E635" s="3"/>
      <c r="F635" s="3"/>
      <c r="G635" s="3"/>
      <c r="H635" s="3"/>
      <c r="I635" s="3"/>
    </row>
    <row r="636" spans="1:9" ht="12.75" customHeight="1">
      <c r="A636" s="3"/>
      <c r="B636" s="3"/>
      <c r="C636" s="3"/>
      <c r="D636" s="3"/>
      <c r="E636" s="3"/>
      <c r="F636" s="3"/>
      <c r="G636" s="3"/>
      <c r="H636" s="3"/>
      <c r="I636" s="3"/>
    </row>
    <row r="637" spans="1:9" ht="12.75" customHeight="1">
      <c r="A637" s="3"/>
      <c r="B637" s="3"/>
      <c r="C637" s="3"/>
      <c r="D637" s="3"/>
      <c r="E637" s="3"/>
      <c r="F637" s="3"/>
      <c r="G637" s="3"/>
      <c r="H637" s="3"/>
      <c r="I637" s="3"/>
    </row>
    <row r="638" spans="1:9" ht="12.75" customHeight="1">
      <c r="A638" s="3"/>
      <c r="B638" s="3"/>
      <c r="C638" s="3"/>
      <c r="D638" s="3"/>
      <c r="E638" s="3"/>
      <c r="F638" s="3"/>
      <c r="G638" s="3"/>
      <c r="H638" s="3"/>
      <c r="I638" s="3"/>
    </row>
    <row r="639" spans="1:9" ht="12.75" customHeight="1">
      <c r="A639" s="3"/>
      <c r="B639" s="3"/>
      <c r="C639" s="3"/>
      <c r="D639" s="3"/>
      <c r="E639" s="3"/>
      <c r="F639" s="3"/>
      <c r="G639" s="3"/>
      <c r="H639" s="3"/>
      <c r="I639" s="3"/>
    </row>
    <row r="640" spans="1:9" ht="12.75" customHeight="1">
      <c r="A640" s="3"/>
      <c r="B640" s="3"/>
      <c r="C640" s="3"/>
      <c r="D640" s="3"/>
      <c r="E640" s="3"/>
      <c r="F640" s="3"/>
      <c r="G640" s="3"/>
      <c r="H640" s="3"/>
      <c r="I640" s="3"/>
    </row>
    <row r="641" spans="1:9" ht="12.75" customHeight="1">
      <c r="A641" s="3"/>
      <c r="B641" s="3"/>
      <c r="C641" s="3"/>
      <c r="D641" s="3"/>
      <c r="E641" s="3"/>
      <c r="F641" s="3"/>
      <c r="G641" s="3"/>
      <c r="H641" s="3"/>
      <c r="I641" s="3"/>
    </row>
    <row r="642" spans="1:9" ht="12.75" customHeight="1">
      <c r="A642" s="3"/>
      <c r="B642" s="3"/>
      <c r="C642" s="3"/>
      <c r="D642" s="3"/>
      <c r="E642" s="3"/>
      <c r="F642" s="3"/>
      <c r="G642" s="3"/>
      <c r="H642" s="3"/>
      <c r="I642" s="3"/>
    </row>
    <row r="643" spans="1:9" ht="12.75" customHeight="1">
      <c r="A643" s="3"/>
      <c r="B643" s="3"/>
      <c r="C643" s="3"/>
      <c r="D643" s="3"/>
      <c r="E643" s="3"/>
      <c r="F643" s="3"/>
      <c r="G643" s="3"/>
      <c r="H643" s="3"/>
      <c r="I643" s="3"/>
    </row>
    <row r="644" spans="1:9" ht="12.75" customHeight="1">
      <c r="A644" s="3"/>
      <c r="B644" s="3"/>
      <c r="C644" s="3"/>
      <c r="D644" s="3"/>
      <c r="E644" s="3"/>
      <c r="F644" s="3"/>
      <c r="G644" s="3"/>
      <c r="H644" s="3"/>
      <c r="I644" s="3"/>
    </row>
    <row r="645" spans="1:9" ht="12.75" customHeight="1">
      <c r="A645" s="3"/>
      <c r="B645" s="3"/>
      <c r="C645" s="3"/>
      <c r="D645" s="3"/>
      <c r="E645" s="3"/>
      <c r="F645" s="3"/>
      <c r="G645" s="3"/>
      <c r="H645" s="3"/>
      <c r="I645" s="3"/>
    </row>
    <row r="646" spans="1:9" ht="12.75" customHeight="1">
      <c r="A646" s="3"/>
      <c r="B646" s="3"/>
      <c r="C646" s="3"/>
      <c r="D646" s="3"/>
      <c r="E646" s="3"/>
      <c r="F646" s="3"/>
      <c r="G646" s="3"/>
      <c r="H646" s="3"/>
      <c r="I646" s="3"/>
    </row>
    <row r="647" spans="1:9" ht="12.75" customHeight="1">
      <c r="A647" s="3"/>
      <c r="B647" s="3"/>
      <c r="C647" s="3"/>
      <c r="D647" s="3"/>
      <c r="E647" s="3"/>
      <c r="F647" s="3"/>
      <c r="G647" s="3"/>
      <c r="H647" s="3"/>
      <c r="I647" s="3"/>
    </row>
    <row r="648" spans="1:9" ht="12.75" customHeight="1">
      <c r="A648" s="3"/>
      <c r="B648" s="3"/>
      <c r="C648" s="3"/>
      <c r="D648" s="3"/>
      <c r="E648" s="3"/>
      <c r="F648" s="3"/>
      <c r="G648" s="3"/>
      <c r="H648" s="3"/>
      <c r="I648" s="3"/>
    </row>
    <row r="649" spans="1:9" ht="12.75" customHeight="1">
      <c r="A649" s="3"/>
      <c r="B649" s="3"/>
      <c r="C649" s="3"/>
      <c r="D649" s="3"/>
      <c r="E649" s="3"/>
      <c r="F649" s="3"/>
      <c r="G649" s="3"/>
      <c r="H649" s="3"/>
      <c r="I649" s="3"/>
    </row>
    <row r="650" spans="1:9" ht="12.75" customHeight="1">
      <c r="A650" s="3"/>
      <c r="B650" s="3"/>
      <c r="C650" s="3"/>
      <c r="D650" s="3"/>
      <c r="E650" s="3"/>
      <c r="F650" s="3"/>
      <c r="G650" s="3"/>
      <c r="H650" s="3"/>
      <c r="I650" s="3"/>
    </row>
    <row r="651" spans="1:9" ht="12.75" customHeight="1">
      <c r="A651" s="3"/>
      <c r="B651" s="3"/>
      <c r="C651" s="3"/>
      <c r="D651" s="3"/>
      <c r="E651" s="3"/>
      <c r="F651" s="3"/>
      <c r="G651" s="3"/>
      <c r="H651" s="3"/>
      <c r="I651" s="3"/>
    </row>
    <row r="652" spans="1:9" ht="12.75" customHeight="1">
      <c r="A652" s="3"/>
      <c r="B652" s="3"/>
      <c r="C652" s="3"/>
      <c r="D652" s="3"/>
      <c r="E652" s="3"/>
      <c r="F652" s="3"/>
      <c r="G652" s="3"/>
      <c r="H652" s="3"/>
      <c r="I652" s="3"/>
    </row>
    <row r="653" spans="1:9" ht="12.75" customHeight="1">
      <c r="A653" s="3"/>
      <c r="B653" s="3"/>
      <c r="C653" s="3"/>
      <c r="D653" s="3"/>
      <c r="E653" s="3"/>
      <c r="F653" s="3"/>
      <c r="G653" s="3"/>
      <c r="H653" s="3"/>
      <c r="I653" s="3"/>
    </row>
    <row r="654" spans="1:9" ht="12.75" customHeight="1">
      <c r="A654" s="3"/>
      <c r="B654" s="3"/>
      <c r="C654" s="3"/>
      <c r="D654" s="3"/>
      <c r="E654" s="3"/>
      <c r="F654" s="3"/>
      <c r="G654" s="3"/>
      <c r="H654" s="3"/>
      <c r="I654" s="3"/>
    </row>
    <row r="655" spans="1:9" ht="12.75" customHeight="1">
      <c r="A655" s="3"/>
      <c r="B655" s="3"/>
      <c r="C655" s="3"/>
      <c r="D655" s="3"/>
      <c r="E655" s="3"/>
      <c r="F655" s="3"/>
      <c r="G655" s="3"/>
      <c r="H655" s="3"/>
      <c r="I655" s="3"/>
    </row>
    <row r="656" spans="1:9" ht="12.75" customHeight="1">
      <c r="A656" s="3"/>
      <c r="B656" s="3"/>
      <c r="C656" s="3"/>
      <c r="D656" s="3"/>
      <c r="E656" s="3"/>
      <c r="F656" s="3"/>
      <c r="G656" s="3"/>
      <c r="H656" s="3"/>
      <c r="I656" s="3"/>
    </row>
    <row r="657" spans="1:9" ht="12.75" customHeight="1">
      <c r="A657" s="3"/>
      <c r="B657" s="3"/>
      <c r="C657" s="3"/>
      <c r="D657" s="3"/>
      <c r="E657" s="3"/>
      <c r="F657" s="3"/>
      <c r="G657" s="3"/>
      <c r="H657" s="3"/>
      <c r="I657" s="3"/>
    </row>
    <row r="658" spans="1:9" ht="12.75" customHeight="1">
      <c r="A658" s="3"/>
      <c r="B658" s="3"/>
      <c r="C658" s="3"/>
      <c r="D658" s="3"/>
      <c r="E658" s="3"/>
      <c r="F658" s="3"/>
      <c r="G658" s="3"/>
      <c r="H658" s="3"/>
      <c r="I658" s="3"/>
    </row>
    <row r="659" spans="1:9" ht="12.75" customHeight="1">
      <c r="A659" s="3"/>
      <c r="B659" s="3"/>
      <c r="C659" s="3"/>
      <c r="D659" s="3"/>
      <c r="E659" s="3"/>
      <c r="F659" s="3"/>
      <c r="G659" s="3"/>
      <c r="H659" s="3"/>
      <c r="I659" s="3"/>
    </row>
    <row r="660" spans="1:9" ht="12.75" customHeight="1">
      <c r="A660" s="3"/>
      <c r="B660" s="3"/>
      <c r="C660" s="3"/>
      <c r="D660" s="3"/>
      <c r="E660" s="3"/>
      <c r="F660" s="3"/>
      <c r="G660" s="3"/>
      <c r="H660" s="3"/>
      <c r="I660" s="3"/>
    </row>
    <row r="661" spans="1:9" ht="12.75" customHeight="1">
      <c r="A661" s="3"/>
      <c r="B661" s="3"/>
      <c r="C661" s="3"/>
      <c r="D661" s="3"/>
      <c r="E661" s="3"/>
      <c r="F661" s="3"/>
      <c r="G661" s="3"/>
      <c r="H661" s="3"/>
      <c r="I661" s="3"/>
    </row>
    <row r="662" spans="1:9" ht="12.75" customHeight="1">
      <c r="A662" s="3"/>
      <c r="B662" s="3"/>
      <c r="C662" s="3"/>
      <c r="D662" s="3"/>
      <c r="E662" s="3"/>
      <c r="F662" s="3"/>
      <c r="G662" s="3"/>
      <c r="H662" s="3"/>
      <c r="I662" s="3"/>
    </row>
    <row r="663" spans="1:9" ht="12.75" customHeight="1">
      <c r="A663" s="3"/>
      <c r="B663" s="3"/>
      <c r="C663" s="3"/>
      <c r="D663" s="3"/>
      <c r="E663" s="3"/>
      <c r="F663" s="3"/>
      <c r="G663" s="3"/>
      <c r="H663" s="3"/>
      <c r="I663" s="3"/>
    </row>
    <row r="664" spans="1:9" ht="12.75" customHeight="1">
      <c r="A664" s="3"/>
      <c r="B664" s="3"/>
      <c r="C664" s="3"/>
      <c r="D664" s="3"/>
      <c r="E664" s="3"/>
      <c r="F664" s="3"/>
      <c r="G664" s="3"/>
      <c r="H664" s="3"/>
      <c r="I664" s="3"/>
    </row>
    <row r="665" spans="1:9" ht="12.75" customHeight="1">
      <c r="A665" s="3"/>
      <c r="B665" s="3"/>
      <c r="C665" s="3"/>
      <c r="D665" s="3"/>
      <c r="E665" s="3"/>
      <c r="F665" s="3"/>
      <c r="G665" s="3"/>
      <c r="H665" s="3"/>
      <c r="I665" s="3"/>
    </row>
    <row r="666" spans="1:9" ht="12.75" customHeight="1">
      <c r="A666" s="3"/>
      <c r="B666" s="3"/>
      <c r="C666" s="3"/>
      <c r="D666" s="3"/>
      <c r="E666" s="3"/>
      <c r="F666" s="3"/>
      <c r="G666" s="3"/>
      <c r="H666" s="3"/>
      <c r="I666" s="3"/>
    </row>
    <row r="667" spans="1:9" ht="12.75" customHeight="1">
      <c r="A667" s="3"/>
      <c r="B667" s="3"/>
      <c r="C667" s="3"/>
      <c r="D667" s="3"/>
      <c r="E667" s="3"/>
      <c r="F667" s="3"/>
      <c r="G667" s="3"/>
      <c r="H667" s="3"/>
      <c r="I667" s="3"/>
    </row>
    <row r="668" spans="1:9" ht="12.75" customHeight="1">
      <c r="A668" s="3"/>
      <c r="B668" s="3"/>
      <c r="C668" s="3"/>
      <c r="D668" s="3"/>
      <c r="E668" s="3"/>
      <c r="F668" s="3"/>
      <c r="G668" s="3"/>
      <c r="H668" s="3"/>
      <c r="I668" s="3"/>
    </row>
    <row r="669" spans="1:9" ht="12.75" customHeight="1">
      <c r="A669" s="3"/>
      <c r="B669" s="3"/>
      <c r="C669" s="3"/>
      <c r="D669" s="3"/>
      <c r="E669" s="3"/>
      <c r="F669" s="3"/>
      <c r="G669" s="3"/>
      <c r="H669" s="3"/>
      <c r="I669" s="3"/>
    </row>
    <row r="670" spans="1:9" ht="12.75" customHeight="1">
      <c r="A670" s="3"/>
      <c r="B670" s="3"/>
      <c r="C670" s="3"/>
      <c r="D670" s="3"/>
      <c r="E670" s="3"/>
      <c r="F670" s="3"/>
      <c r="G670" s="3"/>
      <c r="H670" s="3"/>
      <c r="I670" s="3"/>
    </row>
    <row r="671" spans="1:9" ht="12.75" customHeight="1">
      <c r="A671" s="3"/>
      <c r="B671" s="3"/>
      <c r="C671" s="3"/>
      <c r="D671" s="3"/>
      <c r="E671" s="3"/>
      <c r="F671" s="3"/>
      <c r="G671" s="3"/>
      <c r="H671" s="3"/>
      <c r="I671" s="3"/>
    </row>
    <row r="672" spans="1:9" ht="12.75" customHeight="1">
      <c r="A672" s="3"/>
      <c r="B672" s="3"/>
      <c r="C672" s="3"/>
      <c r="D672" s="3"/>
      <c r="E672" s="3"/>
      <c r="F672" s="3"/>
      <c r="G672" s="3"/>
      <c r="H672" s="3"/>
      <c r="I672" s="3"/>
    </row>
    <row r="673" spans="1:9" ht="12.75" customHeight="1">
      <c r="A673" s="3"/>
      <c r="B673" s="3"/>
      <c r="C673" s="3"/>
      <c r="D673" s="3"/>
      <c r="E673" s="3"/>
      <c r="F673" s="3"/>
      <c r="G673" s="3"/>
      <c r="H673" s="3"/>
      <c r="I673" s="3"/>
    </row>
    <row r="674" spans="1:9" ht="12.75" customHeight="1">
      <c r="A674" s="3"/>
      <c r="B674" s="3"/>
      <c r="C674" s="3"/>
      <c r="D674" s="3"/>
      <c r="E674" s="3"/>
      <c r="F674" s="3"/>
      <c r="G674" s="3"/>
      <c r="H674" s="3"/>
      <c r="I674" s="3"/>
    </row>
    <row r="675" spans="1:9" ht="12.75" customHeight="1">
      <c r="A675" s="3"/>
      <c r="B675" s="3"/>
      <c r="C675" s="3"/>
      <c r="D675" s="3"/>
      <c r="E675" s="3"/>
      <c r="F675" s="3"/>
      <c r="G675" s="3"/>
      <c r="H675" s="3"/>
      <c r="I675" s="3"/>
    </row>
  </sheetData>
  <mergeCells count="9">
    <mergeCell ref="A42:C42"/>
    <mergeCell ref="A27:C27"/>
    <mergeCell ref="F34:I34"/>
    <mergeCell ref="F35:I35"/>
    <mergeCell ref="F3:I3"/>
    <mergeCell ref="E6:G6"/>
    <mergeCell ref="B6:D6"/>
    <mergeCell ref="F19:I19"/>
    <mergeCell ref="F20:I20"/>
  </mergeCells>
  <pageMargins left="0.98425196850393704" right="0.98425196850393704" top="0.78740157480314965" bottom="0.78740157480314965" header="0.31496062992125984" footer="0.31496062992125984"/>
  <pageSetup paperSize="9" scale="75" orientation="portrait" horizontalDpi="300" verticalDpi="300" r:id="rId1"/>
  <ignoredErrors>
    <ignoredError sqref="B6:G7" numberStoredAsText="1"/>
  </ignoredErrors>
</worksheet>
</file>

<file path=xl/worksheets/sheet17.xml><?xml version="1.0" encoding="utf-8"?>
<worksheet xmlns="http://schemas.openxmlformats.org/spreadsheetml/2006/main" xmlns:r="http://schemas.openxmlformats.org/officeDocument/2006/relationships">
  <dimension ref="A1:J861"/>
  <sheetViews>
    <sheetView showGridLines="0" workbookViewId="0">
      <selection activeCell="D20" sqref="D20"/>
    </sheetView>
  </sheetViews>
  <sheetFormatPr baseColWidth="10" defaultColWidth="14.42578125" defaultRowHeight="15" customHeight="1"/>
  <cols>
    <col min="1" max="1" width="30.7109375" customWidth="1"/>
    <col min="2" max="5" width="8.7109375" customWidth="1"/>
    <col min="6" max="6" width="29.28515625" customWidth="1"/>
    <col min="7" max="10" width="11" customWidth="1"/>
  </cols>
  <sheetData>
    <row r="1" spans="1:10" ht="24.75" customHeight="1">
      <c r="A1" s="268" t="s">
        <v>6</v>
      </c>
      <c r="B1" s="2"/>
      <c r="C1" s="3"/>
      <c r="D1" s="3"/>
      <c r="E1" s="3"/>
      <c r="F1" s="4" t="s">
        <v>0</v>
      </c>
      <c r="G1" s="3"/>
      <c r="H1" s="3"/>
      <c r="I1" s="3"/>
      <c r="J1" s="3"/>
    </row>
    <row r="2" spans="1:10" ht="18" customHeight="1">
      <c r="A2" s="3"/>
      <c r="B2" s="3"/>
      <c r="C2" s="3"/>
      <c r="D2" s="3"/>
      <c r="E2" s="3"/>
      <c r="F2" s="22"/>
      <c r="G2" s="3"/>
      <c r="H2" s="3"/>
      <c r="I2" s="3"/>
      <c r="J2" s="3"/>
    </row>
    <row r="3" spans="1:10" ht="18" customHeight="1">
      <c r="A3" s="70" t="s">
        <v>715</v>
      </c>
      <c r="B3" s="10"/>
      <c r="C3" s="3"/>
      <c r="D3" s="3"/>
      <c r="E3" s="3"/>
      <c r="F3" s="193" t="s">
        <v>716</v>
      </c>
      <c r="G3" s="3"/>
      <c r="H3" s="3"/>
      <c r="I3" s="3"/>
      <c r="J3" s="3"/>
    </row>
    <row r="4" spans="1:10" ht="18" customHeight="1">
      <c r="A4" s="3"/>
      <c r="B4" s="10"/>
      <c r="C4" s="3"/>
      <c r="D4" s="3"/>
      <c r="E4" s="1"/>
      <c r="F4" s="3"/>
      <c r="G4" s="3"/>
      <c r="H4" s="3"/>
      <c r="I4" s="3"/>
      <c r="J4" s="3"/>
    </row>
    <row r="5" spans="1:10" ht="3.75" customHeight="1">
      <c r="A5" s="139"/>
      <c r="B5" s="3"/>
      <c r="C5" s="3"/>
      <c r="D5" s="3"/>
      <c r="E5" s="3"/>
      <c r="F5" s="3"/>
      <c r="G5" s="3"/>
      <c r="H5" s="3"/>
      <c r="I5" s="3"/>
      <c r="J5" s="3"/>
    </row>
    <row r="6" spans="1:10" ht="21.75" customHeight="1">
      <c r="A6" s="3" t="s">
        <v>309</v>
      </c>
      <c r="B6" s="394" t="s">
        <v>324</v>
      </c>
      <c r="C6" s="372"/>
      <c r="D6" s="372"/>
      <c r="E6" s="372"/>
      <c r="F6" s="22" t="s">
        <v>310</v>
      </c>
      <c r="G6" s="3"/>
      <c r="H6" s="3"/>
      <c r="I6" s="3"/>
      <c r="J6" s="3"/>
    </row>
    <row r="7" spans="1:10" ht="21.75" customHeight="1">
      <c r="A7" s="3" t="s">
        <v>227</v>
      </c>
      <c r="B7" s="395" t="s">
        <v>325</v>
      </c>
      <c r="C7" s="372"/>
      <c r="D7" s="372"/>
      <c r="E7" s="372"/>
      <c r="F7" s="194" t="s">
        <v>326</v>
      </c>
      <c r="G7" s="3"/>
      <c r="H7" s="3"/>
      <c r="I7" s="3"/>
      <c r="J7" s="3"/>
    </row>
    <row r="8" spans="1:10" ht="12.75" customHeight="1">
      <c r="A8" s="3"/>
      <c r="B8" s="27" t="s">
        <v>9</v>
      </c>
      <c r="C8" s="107" t="s">
        <v>8</v>
      </c>
      <c r="D8" s="21" t="s">
        <v>327</v>
      </c>
      <c r="E8" s="27" t="s">
        <v>328</v>
      </c>
      <c r="F8" s="22"/>
      <c r="G8" s="3"/>
      <c r="H8" s="3"/>
      <c r="I8" s="3"/>
      <c r="J8" s="3"/>
    </row>
    <row r="9" spans="1:10" ht="13.5" customHeight="1">
      <c r="A9" s="155" t="s">
        <v>329</v>
      </c>
      <c r="B9" s="23" t="s">
        <v>231</v>
      </c>
      <c r="C9" s="23" t="s">
        <v>232</v>
      </c>
      <c r="D9" s="23" t="s">
        <v>330</v>
      </c>
      <c r="E9" s="23" t="s">
        <v>331</v>
      </c>
      <c r="F9" s="195" t="s">
        <v>332</v>
      </c>
      <c r="G9" s="3"/>
      <c r="H9" s="3"/>
      <c r="I9" s="3"/>
      <c r="J9" s="3"/>
    </row>
    <row r="10" spans="1:10" ht="7.5" customHeight="1">
      <c r="A10" s="3"/>
      <c r="B10" s="3"/>
      <c r="C10" s="23"/>
      <c r="D10" s="23"/>
      <c r="E10" s="23"/>
      <c r="F10" s="22"/>
      <c r="G10" s="3"/>
      <c r="H10" s="3"/>
      <c r="I10" s="3"/>
      <c r="J10" s="3"/>
    </row>
    <row r="11" spans="1:10" ht="16.5" customHeight="1">
      <c r="A11" s="14" t="s">
        <v>231</v>
      </c>
      <c r="B11" s="52">
        <v>584</v>
      </c>
      <c r="C11" s="52">
        <v>98</v>
      </c>
      <c r="D11" s="52">
        <v>682</v>
      </c>
      <c r="E11" s="52">
        <v>90</v>
      </c>
      <c r="F11" s="51" t="s">
        <v>9</v>
      </c>
      <c r="G11" s="3"/>
      <c r="H11" s="3"/>
      <c r="I11" s="3"/>
      <c r="J11" s="3"/>
    </row>
    <row r="12" spans="1:10" ht="16.5" customHeight="1">
      <c r="A12" s="14" t="s">
        <v>232</v>
      </c>
      <c r="B12" s="52">
        <v>298</v>
      </c>
      <c r="C12" s="52">
        <v>81</v>
      </c>
      <c r="D12" s="52">
        <v>379</v>
      </c>
      <c r="E12" s="52">
        <v>16</v>
      </c>
      <c r="F12" s="49" t="s">
        <v>8</v>
      </c>
      <c r="G12" s="3"/>
      <c r="H12" s="3"/>
      <c r="I12" s="3"/>
      <c r="J12" s="3"/>
    </row>
    <row r="13" spans="1:10" ht="16.5" customHeight="1">
      <c r="A13" s="14" t="s">
        <v>330</v>
      </c>
      <c r="B13" s="52">
        <v>882</v>
      </c>
      <c r="C13" s="52">
        <v>179</v>
      </c>
      <c r="D13" s="52">
        <v>1061</v>
      </c>
      <c r="E13" s="52">
        <v>106</v>
      </c>
      <c r="F13" s="119" t="s">
        <v>327</v>
      </c>
      <c r="G13" s="3"/>
      <c r="H13" s="3"/>
      <c r="I13" s="3"/>
      <c r="J13" s="3"/>
    </row>
    <row r="14" spans="1:10" ht="16.5" customHeight="1">
      <c r="A14" s="50" t="s">
        <v>331</v>
      </c>
      <c r="B14" s="52">
        <v>17</v>
      </c>
      <c r="C14" s="52">
        <v>3</v>
      </c>
      <c r="D14" s="52">
        <v>20</v>
      </c>
      <c r="E14" s="52" t="s">
        <v>333</v>
      </c>
      <c r="F14" s="59" t="s">
        <v>328</v>
      </c>
      <c r="G14" s="3"/>
      <c r="H14" s="3"/>
      <c r="I14" s="3"/>
      <c r="J14" s="3"/>
    </row>
    <row r="15" spans="1:10" ht="16.5" customHeight="1">
      <c r="A15" s="18" t="s">
        <v>211</v>
      </c>
      <c r="B15" s="33">
        <v>899</v>
      </c>
      <c r="C15" s="33">
        <v>182</v>
      </c>
      <c r="D15" s="33">
        <v>1081</v>
      </c>
      <c r="E15" s="33" t="s">
        <v>333</v>
      </c>
      <c r="F15" s="27" t="s">
        <v>7</v>
      </c>
      <c r="G15" s="6"/>
      <c r="H15" s="6"/>
      <c r="I15" s="6"/>
      <c r="J15" s="6"/>
    </row>
    <row r="16" spans="1:10" ht="16.5" customHeight="1">
      <c r="A16" s="14"/>
      <c r="B16" s="52"/>
      <c r="C16" s="52"/>
      <c r="D16" s="198"/>
      <c r="E16" s="183"/>
      <c r="F16" s="51"/>
      <c r="G16" s="3"/>
      <c r="H16" s="3"/>
      <c r="I16" s="3"/>
      <c r="J16" s="3"/>
    </row>
    <row r="17" spans="1:10" ht="16.5" customHeight="1">
      <c r="A17" s="14"/>
      <c r="B17" s="52"/>
      <c r="C17" s="52"/>
      <c r="D17" s="198"/>
      <c r="E17" s="183"/>
      <c r="F17" s="51"/>
      <c r="G17" s="3"/>
      <c r="H17" s="3"/>
      <c r="I17" s="3"/>
      <c r="J17" s="3"/>
    </row>
    <row r="18" spans="1:10" ht="12.75" customHeight="1">
      <c r="A18" s="6"/>
      <c r="B18" s="86"/>
      <c r="C18" s="199"/>
      <c r="D18" s="200"/>
      <c r="E18" s="199"/>
      <c r="F18" s="196"/>
      <c r="G18" s="3"/>
      <c r="H18" s="3"/>
      <c r="I18" s="3"/>
      <c r="J18" s="3"/>
    </row>
    <row r="19" spans="1:10" ht="12.75" customHeight="1">
      <c r="A19" s="3"/>
      <c r="B19" s="3"/>
      <c r="C19" s="3"/>
      <c r="D19" s="3"/>
      <c r="E19" s="3"/>
      <c r="F19" s="3"/>
      <c r="G19" s="3"/>
      <c r="H19" s="3"/>
      <c r="I19" s="3"/>
      <c r="J19" s="3"/>
    </row>
    <row r="20" spans="1:10" ht="41.25" customHeight="1">
      <c r="A20" s="271" t="s">
        <v>717</v>
      </c>
      <c r="B20" s="272"/>
      <c r="C20" s="273"/>
      <c r="D20" s="273"/>
      <c r="E20" s="396" t="s">
        <v>718</v>
      </c>
      <c r="F20" s="372"/>
      <c r="G20" s="3"/>
      <c r="H20" s="3"/>
      <c r="I20" s="3"/>
      <c r="J20" s="3"/>
    </row>
    <row r="21" spans="1:10" ht="12.75" customHeight="1">
      <c r="A21" s="3"/>
      <c r="B21" s="3"/>
      <c r="C21" s="3"/>
      <c r="D21" s="3"/>
      <c r="E21" s="3"/>
      <c r="F21" s="3"/>
      <c r="G21" s="3"/>
      <c r="H21" s="3"/>
      <c r="I21" s="3"/>
      <c r="J21" s="3"/>
    </row>
    <row r="22" spans="1:10" ht="12.75" customHeight="1">
      <c r="A22" s="3" t="s">
        <v>309</v>
      </c>
      <c r="B22" s="201"/>
      <c r="C22" s="107" t="s">
        <v>334</v>
      </c>
      <c r="D22" s="107" t="s">
        <v>335</v>
      </c>
      <c r="E22" s="107" t="s">
        <v>336</v>
      </c>
      <c r="F22" s="22" t="s">
        <v>310</v>
      </c>
      <c r="G22" s="3"/>
      <c r="H22" s="3"/>
      <c r="I22" s="3"/>
      <c r="J22" s="3"/>
    </row>
    <row r="23" spans="1:10" ht="15" customHeight="1">
      <c r="A23" s="3" t="s">
        <v>227</v>
      </c>
      <c r="B23" s="1"/>
      <c r="C23" s="202" t="s">
        <v>337</v>
      </c>
      <c r="D23" s="202" t="s">
        <v>338</v>
      </c>
      <c r="E23" s="202" t="s">
        <v>339</v>
      </c>
      <c r="F23" s="194" t="s">
        <v>326</v>
      </c>
      <c r="G23" s="3"/>
      <c r="H23" s="3"/>
      <c r="I23" s="3"/>
      <c r="J23" s="3"/>
    </row>
    <row r="24" spans="1:10" ht="15" customHeight="1">
      <c r="A24" s="3"/>
      <c r="B24" s="1"/>
      <c r="C24" s="202"/>
      <c r="D24" s="202"/>
      <c r="E24" s="202"/>
      <c r="F24" s="22"/>
      <c r="G24" s="3"/>
      <c r="H24" s="3"/>
      <c r="I24" s="3"/>
      <c r="J24" s="3"/>
    </row>
    <row r="25" spans="1:10" ht="16.5" customHeight="1">
      <c r="A25" s="28" t="s">
        <v>114</v>
      </c>
      <c r="B25" s="1"/>
      <c r="C25" s="202"/>
      <c r="D25" s="202"/>
      <c r="E25" s="202"/>
      <c r="F25" s="203" t="s">
        <v>115</v>
      </c>
      <c r="G25" s="3"/>
      <c r="H25" s="3"/>
      <c r="I25" s="3"/>
      <c r="J25" s="3"/>
    </row>
    <row r="26" spans="1:10" ht="16.5" customHeight="1">
      <c r="A26" s="40" t="s">
        <v>340</v>
      </c>
      <c r="B26" s="18"/>
      <c r="C26" s="52">
        <v>9</v>
      </c>
      <c r="D26" s="52">
        <v>3</v>
      </c>
      <c r="E26" s="52">
        <f t="shared" ref="E26:E41" si="0">D26-C26</f>
        <v>-6</v>
      </c>
      <c r="F26" s="81" t="s">
        <v>341</v>
      </c>
      <c r="G26" s="3"/>
      <c r="H26" s="3"/>
      <c r="I26" s="3"/>
      <c r="J26" s="3"/>
    </row>
    <row r="27" spans="1:10" ht="16.5" customHeight="1">
      <c r="A27" s="7" t="s">
        <v>342</v>
      </c>
      <c r="B27" s="77"/>
      <c r="C27" s="52">
        <v>11</v>
      </c>
      <c r="D27" s="52">
        <v>12</v>
      </c>
      <c r="E27" s="52">
        <f t="shared" si="0"/>
        <v>1</v>
      </c>
      <c r="F27" s="81" t="s">
        <v>343</v>
      </c>
      <c r="G27" s="3"/>
      <c r="H27" s="3"/>
      <c r="I27" s="3"/>
      <c r="J27" s="3"/>
    </row>
    <row r="28" spans="1:10" ht="16.5" customHeight="1">
      <c r="A28" s="40" t="s">
        <v>344</v>
      </c>
      <c r="B28" s="77"/>
      <c r="C28" s="52">
        <v>12</v>
      </c>
      <c r="D28" s="52">
        <v>11</v>
      </c>
      <c r="E28" s="52">
        <f t="shared" si="0"/>
        <v>-1</v>
      </c>
      <c r="F28" s="81" t="s">
        <v>345</v>
      </c>
      <c r="G28" s="3"/>
      <c r="H28" s="3"/>
      <c r="I28" s="3"/>
      <c r="J28" s="3"/>
    </row>
    <row r="29" spans="1:10" ht="16.5" customHeight="1">
      <c r="A29" s="40" t="s">
        <v>346</v>
      </c>
      <c r="B29" s="77"/>
      <c r="C29" s="52">
        <v>33</v>
      </c>
      <c r="D29" s="52">
        <v>50</v>
      </c>
      <c r="E29" s="52">
        <f t="shared" si="0"/>
        <v>17</v>
      </c>
      <c r="F29" s="81" t="s">
        <v>347</v>
      </c>
      <c r="G29" s="3"/>
      <c r="H29" s="3"/>
      <c r="I29" s="3"/>
      <c r="J29" s="3"/>
    </row>
    <row r="30" spans="1:10" ht="16.5" customHeight="1">
      <c r="A30" s="7" t="s">
        <v>348</v>
      </c>
      <c r="B30" s="1"/>
      <c r="C30" s="43">
        <v>25</v>
      </c>
      <c r="D30" s="52">
        <v>26</v>
      </c>
      <c r="E30" s="52">
        <f t="shared" si="0"/>
        <v>1</v>
      </c>
      <c r="F30" s="81" t="s">
        <v>349</v>
      </c>
      <c r="G30" s="3"/>
      <c r="H30" s="3"/>
      <c r="I30" s="3"/>
      <c r="J30" s="3"/>
    </row>
    <row r="31" spans="1:10" ht="16.5" customHeight="1">
      <c r="A31" s="40" t="s">
        <v>350</v>
      </c>
      <c r="B31" s="1"/>
      <c r="C31" s="43">
        <v>27</v>
      </c>
      <c r="D31" s="52">
        <v>22</v>
      </c>
      <c r="E31" s="52">
        <f t="shared" si="0"/>
        <v>-5</v>
      </c>
      <c r="F31" s="81" t="s">
        <v>351</v>
      </c>
      <c r="G31" s="3"/>
      <c r="H31" s="3"/>
      <c r="I31" s="3"/>
      <c r="J31" s="3"/>
    </row>
    <row r="32" spans="1:10" ht="16.5" customHeight="1">
      <c r="A32" s="7" t="s">
        <v>352</v>
      </c>
      <c r="B32" s="76"/>
      <c r="C32" s="43">
        <v>56</v>
      </c>
      <c r="D32" s="52">
        <v>32</v>
      </c>
      <c r="E32" s="52">
        <f t="shared" si="0"/>
        <v>-24</v>
      </c>
      <c r="F32" s="81" t="s">
        <v>353</v>
      </c>
      <c r="G32" s="3"/>
      <c r="H32" s="3"/>
      <c r="I32" s="3"/>
      <c r="J32" s="3"/>
    </row>
    <row r="33" spans="1:10" ht="16.5" customHeight="1">
      <c r="A33" s="7" t="s">
        <v>354</v>
      </c>
      <c r="B33" s="76"/>
      <c r="C33" s="43">
        <v>17</v>
      </c>
      <c r="D33" s="52">
        <v>22</v>
      </c>
      <c r="E33" s="52">
        <f t="shared" si="0"/>
        <v>5</v>
      </c>
      <c r="F33" s="81" t="s">
        <v>32</v>
      </c>
      <c r="G33" s="3"/>
      <c r="H33" s="3"/>
      <c r="I33" s="3"/>
      <c r="J33" s="3"/>
    </row>
    <row r="34" spans="1:10" ht="16.5" customHeight="1">
      <c r="A34" s="7" t="s">
        <v>355</v>
      </c>
      <c r="B34" s="76"/>
      <c r="C34" s="43">
        <v>35</v>
      </c>
      <c r="D34" s="52">
        <v>59</v>
      </c>
      <c r="E34" s="52">
        <f t="shared" si="0"/>
        <v>24</v>
      </c>
      <c r="F34" s="81" t="s">
        <v>356</v>
      </c>
      <c r="G34" s="3"/>
      <c r="H34" s="3"/>
      <c r="I34" s="3"/>
      <c r="J34" s="3"/>
    </row>
    <row r="35" spans="1:10" ht="16.5" customHeight="1">
      <c r="A35" s="40" t="s">
        <v>357</v>
      </c>
      <c r="B35" s="77"/>
      <c r="C35" s="52">
        <v>24</v>
      </c>
      <c r="D35" s="52">
        <v>37</v>
      </c>
      <c r="E35" s="52">
        <f t="shared" si="0"/>
        <v>13</v>
      </c>
      <c r="F35" s="81" t="s">
        <v>358</v>
      </c>
      <c r="G35" s="3"/>
      <c r="H35" s="3"/>
      <c r="I35" s="3"/>
      <c r="J35" s="3"/>
    </row>
    <row r="36" spans="1:10" ht="16.5" customHeight="1">
      <c r="A36" s="40" t="s">
        <v>359</v>
      </c>
      <c r="B36" s="3"/>
      <c r="C36" s="43">
        <v>24</v>
      </c>
      <c r="D36" s="52">
        <v>16</v>
      </c>
      <c r="E36" s="52">
        <f t="shared" si="0"/>
        <v>-8</v>
      </c>
      <c r="F36" s="81" t="s">
        <v>360</v>
      </c>
      <c r="G36" s="3"/>
      <c r="H36" s="3"/>
      <c r="I36" s="3"/>
      <c r="J36" s="3"/>
    </row>
    <row r="37" spans="1:10" ht="16.5" customHeight="1">
      <c r="A37" s="7" t="s">
        <v>361</v>
      </c>
      <c r="B37" s="3"/>
      <c r="C37" s="43">
        <v>26</v>
      </c>
      <c r="D37" s="52">
        <v>15</v>
      </c>
      <c r="E37" s="52">
        <f t="shared" si="0"/>
        <v>-11</v>
      </c>
      <c r="F37" s="81" t="s">
        <v>362</v>
      </c>
      <c r="G37" s="3"/>
      <c r="H37" s="3"/>
      <c r="I37" s="3"/>
      <c r="J37" s="3"/>
    </row>
    <row r="38" spans="1:10" ht="16.5" customHeight="1">
      <c r="A38" s="40" t="s">
        <v>363</v>
      </c>
      <c r="B38" s="3"/>
      <c r="C38" s="43">
        <v>31</v>
      </c>
      <c r="D38" s="52">
        <v>27</v>
      </c>
      <c r="E38" s="52">
        <f t="shared" si="0"/>
        <v>-4</v>
      </c>
      <c r="F38" s="81" t="s">
        <v>364</v>
      </c>
      <c r="G38" s="1"/>
      <c r="H38" s="1"/>
      <c r="I38" s="1"/>
      <c r="J38" s="1"/>
    </row>
    <row r="39" spans="1:10" ht="16.5" customHeight="1">
      <c r="A39" s="7" t="s">
        <v>365</v>
      </c>
      <c r="B39" s="3"/>
      <c r="C39" s="43">
        <v>19</v>
      </c>
      <c r="D39" s="52">
        <v>28</v>
      </c>
      <c r="E39" s="52">
        <f t="shared" si="0"/>
        <v>9</v>
      </c>
      <c r="F39" s="81" t="s">
        <v>366</v>
      </c>
      <c r="G39" s="3"/>
      <c r="H39" s="3"/>
      <c r="I39" s="3"/>
      <c r="J39" s="3"/>
    </row>
    <row r="40" spans="1:10" ht="16.5" customHeight="1">
      <c r="A40" s="40" t="s">
        <v>367</v>
      </c>
      <c r="B40" s="6"/>
      <c r="C40" s="43">
        <v>30</v>
      </c>
      <c r="D40" s="52">
        <v>15</v>
      </c>
      <c r="E40" s="52">
        <f t="shared" si="0"/>
        <v>-15</v>
      </c>
      <c r="F40" s="81" t="s">
        <v>368</v>
      </c>
      <c r="G40" s="3"/>
      <c r="H40" s="3"/>
      <c r="I40" s="3"/>
      <c r="J40" s="3"/>
    </row>
    <row r="41" spans="1:10" ht="16.5" customHeight="1">
      <c r="A41" s="7" t="s">
        <v>369</v>
      </c>
      <c r="B41" s="130"/>
      <c r="C41" s="43">
        <v>22</v>
      </c>
      <c r="D41" s="52">
        <v>26</v>
      </c>
      <c r="E41" s="52">
        <f t="shared" si="0"/>
        <v>4</v>
      </c>
      <c r="F41" s="81" t="s">
        <v>370</v>
      </c>
      <c r="G41" s="3"/>
      <c r="H41" s="3"/>
      <c r="I41" s="3"/>
      <c r="J41" s="3"/>
    </row>
    <row r="42" spans="1:10" ht="16.5" customHeight="1">
      <c r="A42" s="46" t="s">
        <v>97</v>
      </c>
      <c r="B42" s="85"/>
      <c r="C42" s="60">
        <f>SUM(C26:C41)</f>
        <v>401</v>
      </c>
      <c r="D42" s="60">
        <f>SUM(D26:D41)</f>
        <v>401</v>
      </c>
      <c r="E42" s="33" t="s">
        <v>371</v>
      </c>
      <c r="F42" s="67" t="s">
        <v>7</v>
      </c>
      <c r="G42" s="6"/>
      <c r="H42" s="6"/>
      <c r="I42" s="6"/>
      <c r="J42" s="6"/>
    </row>
    <row r="43" spans="1:10" ht="15.75" customHeight="1">
      <c r="A43" s="14"/>
      <c r="B43" s="76"/>
      <c r="C43" s="1"/>
      <c r="D43" s="76"/>
      <c r="E43" s="1"/>
      <c r="F43" s="135"/>
      <c r="G43" s="1"/>
      <c r="H43" s="1"/>
      <c r="I43" s="1"/>
      <c r="J43" s="1"/>
    </row>
    <row r="44" spans="1:10" ht="15.75" customHeight="1">
      <c r="A44" s="14"/>
      <c r="B44" s="76"/>
      <c r="C44" s="3"/>
      <c r="D44" s="76"/>
      <c r="E44" s="3"/>
      <c r="F44" s="135"/>
      <c r="G44" s="3"/>
      <c r="H44" s="3"/>
      <c r="I44" s="3"/>
      <c r="J44" s="3"/>
    </row>
    <row r="45" spans="1:10" ht="15.75" customHeight="1">
      <c r="A45" s="3"/>
      <c r="B45" s="76"/>
      <c r="C45" s="76"/>
      <c r="D45" s="76"/>
      <c r="E45" s="76"/>
      <c r="F45" s="135"/>
      <c r="G45" s="3"/>
      <c r="H45" s="3"/>
      <c r="I45" s="3"/>
      <c r="J45" s="3"/>
    </row>
    <row r="46" spans="1:10" ht="12.75" customHeight="1">
      <c r="A46" s="1"/>
      <c r="B46" s="1"/>
      <c r="C46" s="1"/>
      <c r="D46" s="1"/>
      <c r="E46" s="1"/>
      <c r="F46" s="22"/>
      <c r="G46" s="3"/>
      <c r="H46" s="3"/>
      <c r="I46" s="3"/>
      <c r="J46" s="3"/>
    </row>
    <row r="47" spans="1:10" ht="12.75" customHeight="1">
      <c r="A47" s="1"/>
      <c r="B47" s="1"/>
      <c r="C47" s="1"/>
      <c r="D47" s="1"/>
      <c r="E47" s="1"/>
      <c r="F47" s="22"/>
      <c r="G47" s="3"/>
      <c r="H47" s="3"/>
      <c r="I47" s="3"/>
      <c r="J47" s="3"/>
    </row>
    <row r="48" spans="1:10" ht="12.75" customHeight="1">
      <c r="A48" s="1"/>
      <c r="B48" s="1"/>
      <c r="C48" s="1"/>
      <c r="D48" s="1"/>
      <c r="E48" s="1"/>
      <c r="F48" s="22"/>
      <c r="G48" s="3"/>
      <c r="H48" s="3"/>
      <c r="I48" s="3"/>
      <c r="J48" s="3"/>
    </row>
    <row r="49" spans="1:10" ht="12.75" customHeight="1">
      <c r="A49" s="1"/>
      <c r="B49" s="1"/>
      <c r="C49" s="1"/>
      <c r="D49" s="1"/>
      <c r="E49" s="1"/>
      <c r="F49" s="22"/>
      <c r="G49" s="3"/>
      <c r="H49" s="3"/>
      <c r="I49" s="3"/>
      <c r="J49" s="3"/>
    </row>
    <row r="50" spans="1:10" ht="12.75" customHeight="1">
      <c r="A50" s="1"/>
      <c r="B50" s="1"/>
      <c r="C50" s="1"/>
      <c r="D50" s="1"/>
      <c r="E50" s="1"/>
      <c r="F50" s="22"/>
      <c r="G50" s="3"/>
      <c r="H50" s="3"/>
      <c r="I50" s="3"/>
      <c r="J50" s="3"/>
    </row>
    <row r="51" spans="1:10" ht="3" customHeight="1">
      <c r="A51" s="1"/>
      <c r="B51" s="1"/>
      <c r="C51" s="1"/>
      <c r="D51" s="1"/>
      <c r="E51" s="1"/>
      <c r="F51" s="22"/>
      <c r="G51" s="3"/>
      <c r="H51" s="3"/>
      <c r="I51" s="3"/>
      <c r="J51" s="3"/>
    </row>
    <row r="52" spans="1:10" ht="12" hidden="1" customHeight="1">
      <c r="A52" s="204"/>
      <c r="B52" s="1"/>
      <c r="C52" s="1"/>
      <c r="D52" s="1"/>
      <c r="E52" s="1"/>
      <c r="F52" s="22"/>
      <c r="G52" s="3"/>
      <c r="H52" s="3"/>
      <c r="I52" s="3"/>
      <c r="J52" s="3"/>
    </row>
    <row r="53" spans="1:10" ht="12.75" customHeight="1">
      <c r="A53" s="242" t="s">
        <v>501</v>
      </c>
      <c r="B53" s="52"/>
      <c r="C53" s="52"/>
      <c r="D53" s="52"/>
      <c r="E53" s="183"/>
      <c r="F53" s="301" t="s">
        <v>500</v>
      </c>
      <c r="G53" s="3"/>
      <c r="H53" s="3"/>
      <c r="I53" s="3"/>
      <c r="J53" s="3"/>
    </row>
    <row r="54" spans="1:10" ht="12.75" customHeight="1">
      <c r="A54" s="48" t="s">
        <v>372</v>
      </c>
      <c r="B54" s="3"/>
      <c r="C54" s="3"/>
      <c r="D54" s="3"/>
      <c r="E54" s="3"/>
      <c r="F54" s="192" t="s">
        <v>373</v>
      </c>
      <c r="G54" s="1"/>
      <c r="H54" s="1"/>
      <c r="I54" s="1"/>
      <c r="J54" s="1"/>
    </row>
    <row r="55" spans="1:10" ht="12.75" customHeight="1">
      <c r="A55" s="48"/>
      <c r="B55" s="48"/>
      <c r="C55" s="3"/>
      <c r="D55" s="3"/>
      <c r="E55" s="3"/>
      <c r="F55" s="106"/>
      <c r="G55" s="3"/>
      <c r="H55" s="3"/>
      <c r="I55" s="3"/>
      <c r="J55" s="3"/>
    </row>
    <row r="56" spans="1:10" ht="12.75" customHeight="1">
      <c r="A56" s="3"/>
      <c r="B56" s="3"/>
      <c r="C56" s="3"/>
      <c r="D56" s="3"/>
      <c r="E56" s="3"/>
      <c r="F56" s="3"/>
      <c r="G56" s="3"/>
      <c r="H56" s="3"/>
      <c r="I56" s="3"/>
      <c r="J56" s="3"/>
    </row>
    <row r="57" spans="1:10" ht="12.75" customHeight="1">
      <c r="A57" s="3"/>
      <c r="B57" s="3"/>
      <c r="C57" s="3"/>
      <c r="D57" s="3"/>
      <c r="E57" s="3"/>
      <c r="F57" s="3"/>
      <c r="G57" s="3"/>
      <c r="H57" s="3"/>
      <c r="I57" s="3"/>
      <c r="J57" s="3"/>
    </row>
    <row r="58" spans="1:10" ht="12.75" customHeight="1">
      <c r="A58" s="3"/>
      <c r="B58" s="3"/>
      <c r="C58" s="3"/>
      <c r="D58" s="3"/>
      <c r="E58" s="3"/>
      <c r="F58" s="3"/>
      <c r="G58" s="3"/>
      <c r="H58" s="3"/>
      <c r="I58" s="3"/>
      <c r="J58" s="3"/>
    </row>
    <row r="59" spans="1:10" ht="12.75" customHeight="1">
      <c r="A59" s="3"/>
      <c r="B59" s="3"/>
      <c r="C59" s="3"/>
      <c r="D59" s="3"/>
      <c r="E59" s="3"/>
      <c r="F59" s="3"/>
      <c r="G59" s="3"/>
      <c r="H59" s="3"/>
      <c r="I59" s="3"/>
      <c r="J59" s="3"/>
    </row>
    <row r="60" spans="1:10" ht="12.75" customHeight="1">
      <c r="A60" s="3"/>
      <c r="B60" s="3"/>
      <c r="C60" s="3"/>
      <c r="D60" s="3"/>
      <c r="E60" s="3"/>
      <c r="F60" s="3"/>
      <c r="G60" s="3"/>
      <c r="H60" s="3"/>
      <c r="I60" s="3"/>
      <c r="J60" s="3"/>
    </row>
    <row r="61" spans="1:10" ht="12.75" customHeight="1">
      <c r="A61" s="3"/>
      <c r="B61" s="3"/>
      <c r="C61" s="3"/>
      <c r="D61" s="3"/>
      <c r="E61" s="3"/>
      <c r="F61" s="3"/>
      <c r="G61" s="3"/>
      <c r="H61" s="3"/>
      <c r="I61" s="3"/>
      <c r="J61" s="3"/>
    </row>
    <row r="62" spans="1:10" ht="12.75" customHeight="1">
      <c r="A62" s="3"/>
      <c r="B62" s="3"/>
      <c r="C62" s="3"/>
      <c r="D62" s="3"/>
      <c r="E62" s="3"/>
      <c r="F62" s="3"/>
      <c r="G62" s="3"/>
      <c r="H62" s="3"/>
      <c r="I62" s="3"/>
      <c r="J62" s="3"/>
    </row>
    <row r="63" spans="1:10" ht="12.75" customHeight="1">
      <c r="A63" s="3"/>
      <c r="B63" s="3"/>
      <c r="C63" s="3"/>
      <c r="D63" s="3"/>
      <c r="E63" s="3"/>
      <c r="F63" s="3"/>
      <c r="G63" s="3"/>
      <c r="H63" s="3"/>
      <c r="I63" s="3"/>
      <c r="J63" s="3"/>
    </row>
    <row r="64" spans="1:10" ht="12.75" customHeight="1">
      <c r="A64" s="3"/>
      <c r="B64" s="3"/>
      <c r="C64" s="3"/>
      <c r="D64" s="3"/>
      <c r="E64" s="3"/>
      <c r="F64" s="3"/>
      <c r="G64" s="3"/>
      <c r="H64" s="3"/>
      <c r="I64" s="3"/>
      <c r="J64" s="3"/>
    </row>
    <row r="65" spans="1:10" ht="12.75" customHeight="1">
      <c r="A65" s="3"/>
      <c r="B65" s="3"/>
      <c r="C65" s="3"/>
      <c r="D65" s="3"/>
      <c r="E65" s="3"/>
      <c r="F65" s="3"/>
      <c r="G65" s="3"/>
      <c r="H65" s="3"/>
      <c r="I65" s="3"/>
      <c r="J65" s="3"/>
    </row>
    <row r="66" spans="1:10" ht="12.75" customHeight="1">
      <c r="A66" s="3"/>
      <c r="B66" s="3"/>
      <c r="C66" s="3"/>
      <c r="D66" s="3"/>
      <c r="E66" s="3"/>
      <c r="F66" s="3"/>
      <c r="G66" s="3"/>
      <c r="H66" s="3"/>
      <c r="I66" s="3"/>
      <c r="J66" s="3"/>
    </row>
    <row r="67" spans="1:10" ht="12.75" customHeight="1">
      <c r="A67" s="3"/>
      <c r="B67" s="3"/>
      <c r="C67" s="3"/>
      <c r="D67" s="3"/>
      <c r="E67" s="3"/>
      <c r="F67" s="3"/>
      <c r="G67" s="3"/>
      <c r="H67" s="3"/>
      <c r="I67" s="3"/>
      <c r="J67" s="3"/>
    </row>
    <row r="68" spans="1:10" ht="12.75" customHeight="1">
      <c r="A68" s="3"/>
      <c r="B68" s="3"/>
      <c r="C68" s="3"/>
      <c r="D68" s="3"/>
      <c r="E68" s="3"/>
      <c r="F68" s="3"/>
      <c r="G68" s="3"/>
      <c r="H68" s="3"/>
      <c r="I68" s="3"/>
      <c r="J68" s="3"/>
    </row>
    <row r="69" spans="1:10" ht="12.75" customHeight="1">
      <c r="A69" s="3"/>
      <c r="B69" s="3"/>
      <c r="C69" s="3"/>
      <c r="D69" s="3"/>
      <c r="E69" s="3"/>
      <c r="F69" s="3"/>
      <c r="G69" s="3"/>
      <c r="H69" s="3"/>
      <c r="I69" s="3"/>
      <c r="J69" s="3"/>
    </row>
    <row r="70" spans="1:10" ht="12.75" customHeight="1">
      <c r="A70" s="3"/>
      <c r="B70" s="3"/>
      <c r="C70" s="3"/>
      <c r="D70" s="3"/>
      <c r="E70" s="3"/>
      <c r="F70" s="3"/>
      <c r="G70" s="3"/>
      <c r="H70" s="3"/>
      <c r="I70" s="3"/>
      <c r="J70" s="3"/>
    </row>
    <row r="71" spans="1:10" ht="12.75" customHeight="1">
      <c r="A71" s="3"/>
      <c r="B71" s="3"/>
      <c r="C71" s="3"/>
      <c r="D71" s="3"/>
      <c r="E71" s="3"/>
      <c r="F71" s="3"/>
      <c r="G71" s="3"/>
      <c r="H71" s="3"/>
      <c r="I71" s="3"/>
      <c r="J71" s="3"/>
    </row>
    <row r="72" spans="1:10" ht="12.75" customHeight="1">
      <c r="A72" s="3"/>
      <c r="B72" s="3"/>
      <c r="C72" s="3"/>
      <c r="D72" s="3"/>
      <c r="E72" s="3"/>
      <c r="F72" s="3"/>
      <c r="G72" s="3"/>
      <c r="H72" s="3"/>
      <c r="I72" s="3"/>
      <c r="J72" s="3"/>
    </row>
    <row r="73" spans="1:10" ht="12.75" customHeight="1">
      <c r="A73" s="3"/>
      <c r="B73" s="3"/>
      <c r="C73" s="3"/>
      <c r="D73" s="3"/>
      <c r="E73" s="3"/>
      <c r="F73" s="3"/>
      <c r="G73" s="3"/>
      <c r="H73" s="3"/>
      <c r="I73" s="3"/>
      <c r="J73" s="3"/>
    </row>
    <row r="74" spans="1:10" ht="12.75" customHeight="1">
      <c r="A74" s="3"/>
      <c r="B74" s="3"/>
      <c r="C74" s="3"/>
      <c r="D74" s="3"/>
      <c r="E74" s="3"/>
      <c r="F74" s="3"/>
      <c r="G74" s="3"/>
      <c r="H74" s="3"/>
      <c r="I74" s="3"/>
      <c r="J74" s="3"/>
    </row>
    <row r="75" spans="1:10" ht="12.75" customHeight="1">
      <c r="A75" s="3"/>
      <c r="B75" s="3"/>
      <c r="C75" s="3"/>
      <c r="D75" s="3"/>
      <c r="E75" s="3"/>
      <c r="F75" s="3"/>
      <c r="G75" s="3"/>
      <c r="H75" s="3"/>
      <c r="I75" s="3"/>
      <c r="J75" s="3"/>
    </row>
    <row r="76" spans="1:10" ht="12.75" customHeight="1">
      <c r="A76" s="3"/>
      <c r="B76" s="3"/>
      <c r="C76" s="3"/>
      <c r="D76" s="3"/>
      <c r="E76" s="3"/>
      <c r="F76" s="3"/>
      <c r="G76" s="3"/>
      <c r="H76" s="3"/>
      <c r="I76" s="3"/>
      <c r="J76" s="3"/>
    </row>
    <row r="77" spans="1:10" ht="12.75" customHeight="1">
      <c r="A77" s="3"/>
      <c r="B77" s="3"/>
      <c r="C77" s="3"/>
      <c r="D77" s="3"/>
      <c r="E77" s="3"/>
      <c r="F77" s="3"/>
      <c r="G77" s="3"/>
      <c r="H77" s="3"/>
      <c r="I77" s="3"/>
      <c r="J77" s="3"/>
    </row>
    <row r="78" spans="1:10" ht="12.75" customHeight="1">
      <c r="A78" s="3"/>
      <c r="B78" s="3"/>
      <c r="C78" s="3"/>
      <c r="D78" s="3"/>
      <c r="E78" s="3"/>
      <c r="F78" s="3"/>
      <c r="G78" s="3"/>
      <c r="H78" s="3"/>
      <c r="I78" s="3"/>
      <c r="J78" s="3"/>
    </row>
    <row r="79" spans="1:10" ht="12.75" customHeight="1">
      <c r="A79" s="3"/>
      <c r="B79" s="3"/>
      <c r="C79" s="3"/>
      <c r="D79" s="3"/>
      <c r="E79" s="3"/>
      <c r="F79" s="3"/>
      <c r="G79" s="3"/>
      <c r="H79" s="3"/>
      <c r="I79" s="3"/>
      <c r="J79" s="3"/>
    </row>
    <row r="80" spans="1:10" ht="12.75" customHeight="1">
      <c r="A80" s="3"/>
      <c r="B80" s="3"/>
      <c r="C80" s="3"/>
      <c r="D80" s="3"/>
      <c r="E80" s="3"/>
      <c r="F80" s="3"/>
      <c r="G80" s="3"/>
      <c r="H80" s="3"/>
      <c r="I80" s="3"/>
      <c r="J80" s="3"/>
    </row>
    <row r="81" spans="1:10" ht="12.75" customHeight="1">
      <c r="A81" s="3"/>
      <c r="B81" s="3"/>
      <c r="C81" s="3"/>
      <c r="D81" s="3"/>
      <c r="E81" s="3"/>
      <c r="F81" s="3"/>
      <c r="G81" s="3"/>
      <c r="H81" s="3"/>
      <c r="I81" s="3"/>
      <c r="J81" s="3"/>
    </row>
    <row r="82" spans="1:10" ht="12.75" customHeight="1">
      <c r="A82" s="3"/>
      <c r="B82" s="3"/>
      <c r="C82" s="3"/>
      <c r="D82" s="3"/>
      <c r="E82" s="3"/>
      <c r="F82" s="3"/>
      <c r="G82" s="3"/>
      <c r="H82" s="3"/>
      <c r="I82" s="3"/>
      <c r="J82" s="3"/>
    </row>
    <row r="83" spans="1:10" ht="12.75" customHeight="1">
      <c r="A83" s="3"/>
      <c r="B83" s="3"/>
      <c r="C83" s="3"/>
      <c r="D83" s="3"/>
      <c r="E83" s="3"/>
      <c r="F83" s="3"/>
      <c r="G83" s="3"/>
      <c r="H83" s="3"/>
      <c r="I83" s="3"/>
      <c r="J83" s="3"/>
    </row>
    <row r="84" spans="1:10" ht="12.75" customHeight="1">
      <c r="A84" s="3"/>
      <c r="B84" s="3"/>
      <c r="C84" s="3"/>
      <c r="D84" s="3"/>
      <c r="E84" s="3"/>
      <c r="F84" s="3"/>
      <c r="G84" s="3"/>
      <c r="H84" s="3"/>
      <c r="I84" s="3"/>
      <c r="J84" s="3"/>
    </row>
    <row r="85" spans="1:10" ht="12.75" customHeight="1">
      <c r="A85" s="3"/>
      <c r="B85" s="3"/>
      <c r="C85" s="3"/>
      <c r="D85" s="3"/>
      <c r="E85" s="3"/>
      <c r="F85" s="3"/>
      <c r="G85" s="3"/>
      <c r="H85" s="3"/>
      <c r="I85" s="3"/>
      <c r="J85" s="3"/>
    </row>
    <row r="86" spans="1:10" ht="12.75" customHeight="1">
      <c r="A86" s="3"/>
      <c r="B86" s="3"/>
      <c r="C86" s="3"/>
      <c r="D86" s="3"/>
      <c r="E86" s="3"/>
      <c r="F86" s="3"/>
      <c r="G86" s="3"/>
      <c r="H86" s="3"/>
      <c r="I86" s="3"/>
      <c r="J86" s="3"/>
    </row>
    <row r="87" spans="1:10" ht="12.75" customHeight="1">
      <c r="A87" s="3"/>
      <c r="B87" s="3"/>
      <c r="C87" s="3"/>
      <c r="D87" s="3"/>
      <c r="E87" s="3"/>
      <c r="F87" s="3"/>
      <c r="G87" s="3"/>
      <c r="H87" s="3"/>
      <c r="I87" s="3"/>
      <c r="J87" s="3"/>
    </row>
    <row r="88" spans="1:10" ht="12.75" customHeight="1">
      <c r="A88" s="3"/>
      <c r="B88" s="3"/>
      <c r="C88" s="3"/>
      <c r="D88" s="3"/>
      <c r="E88" s="3"/>
      <c r="F88" s="3"/>
      <c r="G88" s="3"/>
      <c r="H88" s="3"/>
      <c r="I88" s="3"/>
      <c r="J88" s="3"/>
    </row>
    <row r="89" spans="1:10" ht="12.75" customHeight="1">
      <c r="A89" s="3"/>
      <c r="B89" s="3"/>
      <c r="C89" s="3"/>
      <c r="D89" s="3"/>
      <c r="E89" s="3"/>
      <c r="F89" s="3"/>
      <c r="G89" s="3"/>
      <c r="H89" s="3"/>
      <c r="I89" s="3"/>
      <c r="J89" s="3"/>
    </row>
    <row r="90" spans="1:10" ht="12.75" customHeight="1">
      <c r="A90" s="3"/>
      <c r="B90" s="3"/>
      <c r="C90" s="3"/>
      <c r="D90" s="3"/>
      <c r="E90" s="3"/>
      <c r="F90" s="3"/>
      <c r="G90" s="3"/>
      <c r="H90" s="3"/>
      <c r="I90" s="3"/>
      <c r="J90" s="3"/>
    </row>
    <row r="91" spans="1:10" ht="12.75" customHeight="1">
      <c r="A91" s="3"/>
      <c r="B91" s="3"/>
      <c r="C91" s="3"/>
      <c r="D91" s="3"/>
      <c r="E91" s="3"/>
      <c r="F91" s="3"/>
      <c r="G91" s="3"/>
      <c r="H91" s="3"/>
      <c r="I91" s="3"/>
      <c r="J91" s="3"/>
    </row>
    <row r="92" spans="1:10" ht="12.75" customHeight="1">
      <c r="A92" s="3"/>
      <c r="B92" s="3"/>
      <c r="C92" s="3"/>
      <c r="D92" s="3"/>
      <c r="E92" s="3"/>
      <c r="F92" s="3"/>
      <c r="G92" s="3"/>
      <c r="H92" s="3"/>
      <c r="I92" s="3"/>
      <c r="J92" s="3"/>
    </row>
    <row r="93" spans="1:10" ht="12.75" customHeight="1">
      <c r="A93" s="3"/>
      <c r="B93" s="3"/>
      <c r="C93" s="3"/>
      <c r="D93" s="3"/>
      <c r="E93" s="3"/>
      <c r="F93" s="3"/>
      <c r="G93" s="3"/>
      <c r="H93" s="3"/>
      <c r="I93" s="3"/>
      <c r="J93" s="3"/>
    </row>
    <row r="94" spans="1:10" ht="12.75" customHeight="1">
      <c r="A94" s="3"/>
      <c r="B94" s="3"/>
      <c r="C94" s="3"/>
      <c r="D94" s="3"/>
      <c r="E94" s="3"/>
      <c r="F94" s="3"/>
      <c r="G94" s="3"/>
      <c r="H94" s="3"/>
      <c r="I94" s="3"/>
      <c r="J94" s="3"/>
    </row>
    <row r="95" spans="1:10" ht="12.75" customHeight="1">
      <c r="A95" s="3"/>
      <c r="B95" s="3"/>
      <c r="C95" s="3"/>
      <c r="D95" s="3"/>
      <c r="E95" s="3"/>
      <c r="F95" s="3"/>
      <c r="G95" s="3"/>
      <c r="H95" s="3"/>
      <c r="I95" s="3"/>
      <c r="J95" s="3"/>
    </row>
    <row r="96" spans="1:10" ht="12.75" customHeight="1">
      <c r="A96" s="3"/>
      <c r="B96" s="3"/>
      <c r="C96" s="3"/>
      <c r="D96" s="3"/>
      <c r="E96" s="3"/>
      <c r="F96" s="3"/>
      <c r="G96" s="3"/>
      <c r="H96" s="3"/>
      <c r="I96" s="3"/>
      <c r="J96" s="3"/>
    </row>
    <row r="97" spans="1:10" ht="12.75" customHeight="1">
      <c r="A97" s="3"/>
      <c r="B97" s="3"/>
      <c r="C97" s="3"/>
      <c r="D97" s="3"/>
      <c r="E97" s="3"/>
      <c r="F97" s="3"/>
      <c r="G97" s="3"/>
      <c r="H97" s="3"/>
      <c r="I97" s="3"/>
      <c r="J97" s="3"/>
    </row>
    <row r="98" spans="1:10" ht="12.75" customHeight="1">
      <c r="A98" s="3"/>
      <c r="B98" s="3"/>
      <c r="C98" s="3"/>
      <c r="D98" s="3"/>
      <c r="E98" s="3"/>
      <c r="F98" s="3"/>
      <c r="G98" s="3"/>
      <c r="H98" s="3"/>
      <c r="I98" s="3"/>
      <c r="J98" s="3"/>
    </row>
    <row r="99" spans="1:10" ht="12.75" customHeight="1">
      <c r="A99" s="3"/>
      <c r="B99" s="3"/>
      <c r="C99" s="3"/>
      <c r="D99" s="3"/>
      <c r="E99" s="3"/>
      <c r="F99" s="3"/>
      <c r="G99" s="3"/>
      <c r="H99" s="3"/>
      <c r="I99" s="3"/>
      <c r="J99" s="3"/>
    </row>
    <row r="100" spans="1:10" ht="12.75" customHeight="1">
      <c r="A100" s="3"/>
      <c r="B100" s="3"/>
      <c r="C100" s="3"/>
      <c r="D100" s="3"/>
      <c r="E100" s="3"/>
      <c r="F100" s="3"/>
      <c r="G100" s="3"/>
      <c r="H100" s="3"/>
      <c r="I100" s="3"/>
      <c r="J100" s="3"/>
    </row>
    <row r="101" spans="1:10" ht="12.75" customHeight="1">
      <c r="A101" s="3"/>
      <c r="B101" s="3"/>
      <c r="C101" s="3"/>
      <c r="D101" s="3"/>
      <c r="E101" s="3"/>
      <c r="F101" s="3"/>
      <c r="G101" s="3"/>
      <c r="H101" s="3"/>
      <c r="I101" s="3"/>
      <c r="J101" s="3"/>
    </row>
    <row r="102" spans="1:10" ht="12.75" customHeight="1">
      <c r="A102" s="3"/>
      <c r="B102" s="3"/>
      <c r="C102" s="3"/>
      <c r="D102" s="3"/>
      <c r="E102" s="3"/>
      <c r="F102" s="3"/>
      <c r="G102" s="3"/>
      <c r="H102" s="3"/>
      <c r="I102" s="3"/>
      <c r="J102" s="3"/>
    </row>
    <row r="103" spans="1:10" ht="12.75" customHeight="1">
      <c r="A103" s="3"/>
      <c r="B103" s="3"/>
      <c r="C103" s="3"/>
      <c r="D103" s="3"/>
      <c r="E103" s="3"/>
      <c r="F103" s="3"/>
      <c r="G103" s="3"/>
      <c r="H103" s="3"/>
      <c r="I103" s="3"/>
      <c r="J103" s="3"/>
    </row>
    <row r="104" spans="1:10" ht="12.75" customHeight="1">
      <c r="A104" s="3"/>
      <c r="B104" s="3"/>
      <c r="C104" s="3"/>
      <c r="D104" s="3"/>
      <c r="E104" s="3"/>
      <c r="F104" s="3"/>
      <c r="G104" s="3"/>
      <c r="H104" s="3"/>
      <c r="I104" s="3"/>
      <c r="J104" s="3"/>
    </row>
    <row r="105" spans="1:10" ht="12.75" customHeight="1">
      <c r="A105" s="3"/>
      <c r="B105" s="3"/>
      <c r="C105" s="3"/>
      <c r="D105" s="3"/>
      <c r="E105" s="3"/>
      <c r="F105" s="3"/>
      <c r="G105" s="3"/>
      <c r="H105" s="3"/>
      <c r="I105" s="3"/>
      <c r="J105" s="3"/>
    </row>
    <row r="106" spans="1:10" ht="12.75" customHeight="1">
      <c r="A106" s="3"/>
      <c r="B106" s="3"/>
      <c r="C106" s="3"/>
      <c r="D106" s="3"/>
      <c r="E106" s="3"/>
      <c r="F106" s="3"/>
      <c r="G106" s="3"/>
      <c r="H106" s="3"/>
      <c r="I106" s="3"/>
      <c r="J106" s="3"/>
    </row>
    <row r="107" spans="1:10" ht="12.75" customHeight="1">
      <c r="A107" s="3"/>
      <c r="B107" s="3"/>
      <c r="C107" s="3"/>
      <c r="D107" s="3"/>
      <c r="E107" s="3"/>
      <c r="F107" s="3"/>
      <c r="G107" s="3"/>
      <c r="H107" s="3"/>
      <c r="I107" s="3"/>
      <c r="J107" s="3"/>
    </row>
    <row r="108" spans="1:10" ht="12.75" customHeight="1">
      <c r="A108" s="3"/>
      <c r="B108" s="3"/>
      <c r="C108" s="3"/>
      <c r="D108" s="3"/>
      <c r="E108" s="3"/>
      <c r="F108" s="3"/>
      <c r="G108" s="3"/>
      <c r="H108" s="3"/>
      <c r="I108" s="3"/>
      <c r="J108" s="3"/>
    </row>
    <row r="109" spans="1:10" ht="12.75" customHeight="1">
      <c r="A109" s="3"/>
      <c r="B109" s="3"/>
      <c r="C109" s="3"/>
      <c r="D109" s="3"/>
      <c r="E109" s="3"/>
      <c r="F109" s="3"/>
      <c r="G109" s="3"/>
      <c r="H109" s="3"/>
      <c r="I109" s="3"/>
      <c r="J109" s="3"/>
    </row>
    <row r="110" spans="1:10" ht="12.75" customHeight="1">
      <c r="A110" s="3"/>
      <c r="B110" s="3"/>
      <c r="C110" s="3"/>
      <c r="D110" s="3"/>
      <c r="E110" s="3"/>
      <c r="F110" s="3"/>
      <c r="G110" s="3"/>
      <c r="H110" s="3"/>
      <c r="I110" s="3"/>
      <c r="J110" s="3"/>
    </row>
    <row r="111" spans="1:10" ht="12.75" customHeight="1">
      <c r="A111" s="3"/>
      <c r="B111" s="3"/>
      <c r="C111" s="3"/>
      <c r="D111" s="3"/>
      <c r="E111" s="3"/>
      <c r="F111" s="3"/>
      <c r="G111" s="3"/>
      <c r="H111" s="3"/>
      <c r="I111" s="3"/>
      <c r="J111" s="3"/>
    </row>
    <row r="112" spans="1:10" ht="12.75" customHeight="1">
      <c r="A112" s="3"/>
      <c r="B112" s="3"/>
      <c r="C112" s="3"/>
      <c r="D112" s="3"/>
      <c r="E112" s="3"/>
      <c r="F112" s="3"/>
      <c r="G112" s="3"/>
      <c r="H112" s="3"/>
      <c r="I112" s="3"/>
      <c r="J112" s="3"/>
    </row>
    <row r="113" spans="1:10" ht="12.75" customHeight="1">
      <c r="A113" s="3"/>
      <c r="B113" s="3"/>
      <c r="C113" s="3"/>
      <c r="D113" s="3"/>
      <c r="E113" s="3"/>
      <c r="F113" s="3"/>
      <c r="G113" s="3"/>
      <c r="H113" s="3"/>
      <c r="I113" s="3"/>
      <c r="J113" s="3"/>
    </row>
    <row r="114" spans="1:10" ht="12.75" customHeight="1">
      <c r="A114" s="3"/>
      <c r="B114" s="3"/>
      <c r="C114" s="3"/>
      <c r="D114" s="3"/>
      <c r="E114" s="3"/>
      <c r="F114" s="3"/>
      <c r="G114" s="3"/>
      <c r="H114" s="3"/>
      <c r="I114" s="3"/>
      <c r="J114" s="3"/>
    </row>
    <row r="115" spans="1:10" ht="12.75" customHeight="1">
      <c r="A115" s="3"/>
      <c r="B115" s="3"/>
      <c r="C115" s="3"/>
      <c r="D115" s="3"/>
      <c r="E115" s="3"/>
      <c r="F115" s="3"/>
      <c r="G115" s="3"/>
      <c r="H115" s="3"/>
      <c r="I115" s="3"/>
      <c r="J115" s="3"/>
    </row>
    <row r="116" spans="1:10" ht="12.75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</row>
    <row r="117" spans="1:10" ht="12.7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</row>
    <row r="118" spans="1:10" ht="12.7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</row>
    <row r="119" spans="1:10" ht="12.75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</row>
    <row r="120" spans="1:10" ht="12.75" customHeight="1">
      <c r="A120" s="3"/>
      <c r="B120" s="3"/>
      <c r="C120" s="3"/>
      <c r="D120" s="3"/>
      <c r="E120" s="3"/>
      <c r="F120" s="3"/>
      <c r="G120" s="3"/>
      <c r="H120" s="3"/>
      <c r="I120" s="3"/>
      <c r="J120" s="3"/>
    </row>
    <row r="121" spans="1:10" ht="12.75" customHeight="1">
      <c r="A121" s="3"/>
      <c r="B121" s="3"/>
      <c r="C121" s="3"/>
      <c r="D121" s="3"/>
      <c r="E121" s="3"/>
      <c r="F121" s="3"/>
      <c r="G121" s="3"/>
      <c r="H121" s="3"/>
      <c r="I121" s="3"/>
      <c r="J121" s="3"/>
    </row>
    <row r="122" spans="1:10" ht="12.75" customHeight="1">
      <c r="A122" s="3"/>
      <c r="B122" s="3"/>
      <c r="C122" s="3"/>
      <c r="D122" s="3"/>
      <c r="E122" s="3"/>
      <c r="F122" s="3"/>
      <c r="G122" s="3"/>
      <c r="H122" s="3"/>
      <c r="I122" s="3"/>
      <c r="J122" s="3"/>
    </row>
    <row r="123" spans="1:10" ht="12.75" customHeight="1">
      <c r="A123" s="3"/>
      <c r="B123" s="3"/>
      <c r="C123" s="3"/>
      <c r="D123" s="3"/>
      <c r="E123" s="3"/>
      <c r="F123" s="3"/>
      <c r="G123" s="3"/>
      <c r="H123" s="3"/>
      <c r="I123" s="3"/>
      <c r="J123" s="3"/>
    </row>
    <row r="124" spans="1:10" ht="12.75" customHeight="1">
      <c r="A124" s="3"/>
      <c r="B124" s="3"/>
      <c r="C124" s="3"/>
      <c r="D124" s="3"/>
      <c r="E124" s="3"/>
      <c r="F124" s="3"/>
      <c r="G124" s="3"/>
      <c r="H124" s="3"/>
      <c r="I124" s="3"/>
      <c r="J124" s="3"/>
    </row>
    <row r="125" spans="1:10" ht="12.75" customHeight="1">
      <c r="A125" s="3"/>
      <c r="B125" s="3"/>
      <c r="C125" s="3"/>
      <c r="D125" s="3"/>
      <c r="E125" s="3"/>
      <c r="F125" s="3"/>
      <c r="G125" s="3"/>
      <c r="H125" s="3"/>
      <c r="I125" s="3"/>
      <c r="J125" s="3"/>
    </row>
    <row r="126" spans="1:10" ht="12.75" customHeight="1">
      <c r="A126" s="3"/>
      <c r="B126" s="3"/>
      <c r="C126" s="3"/>
      <c r="D126" s="3"/>
      <c r="E126" s="3"/>
      <c r="F126" s="3"/>
      <c r="G126" s="3"/>
      <c r="H126" s="3"/>
      <c r="I126" s="3"/>
      <c r="J126" s="3"/>
    </row>
    <row r="127" spans="1:10" ht="12.75" customHeight="1">
      <c r="A127" s="3"/>
      <c r="B127" s="3"/>
      <c r="C127" s="3"/>
      <c r="D127" s="3"/>
      <c r="E127" s="3"/>
      <c r="F127" s="3"/>
      <c r="G127" s="3"/>
      <c r="H127" s="3"/>
      <c r="I127" s="3"/>
      <c r="J127" s="3"/>
    </row>
    <row r="128" spans="1:10" ht="12.75" customHeight="1">
      <c r="A128" s="3"/>
      <c r="B128" s="3"/>
      <c r="C128" s="3"/>
      <c r="D128" s="3"/>
      <c r="E128" s="3"/>
      <c r="F128" s="3"/>
      <c r="G128" s="3"/>
      <c r="H128" s="3"/>
      <c r="I128" s="3"/>
      <c r="J128" s="3"/>
    </row>
    <row r="129" spans="1:10" ht="12.75" customHeight="1">
      <c r="A129" s="3"/>
      <c r="B129" s="3"/>
      <c r="C129" s="3"/>
      <c r="D129" s="3"/>
      <c r="E129" s="3"/>
      <c r="F129" s="3"/>
      <c r="G129" s="3"/>
      <c r="H129" s="3"/>
      <c r="I129" s="3"/>
      <c r="J129" s="3"/>
    </row>
    <row r="130" spans="1:10" ht="12.75" customHeight="1">
      <c r="A130" s="3"/>
      <c r="B130" s="3"/>
      <c r="C130" s="3"/>
      <c r="D130" s="3"/>
      <c r="E130" s="3"/>
      <c r="F130" s="3"/>
      <c r="G130" s="3"/>
      <c r="H130" s="3"/>
      <c r="I130" s="3"/>
      <c r="J130" s="3"/>
    </row>
    <row r="131" spans="1:10" ht="12.75" customHeight="1">
      <c r="A131" s="3"/>
      <c r="B131" s="3"/>
      <c r="C131" s="3"/>
      <c r="D131" s="3"/>
      <c r="E131" s="3"/>
      <c r="F131" s="3"/>
      <c r="G131" s="3"/>
      <c r="H131" s="3"/>
      <c r="I131" s="3"/>
      <c r="J131" s="3"/>
    </row>
    <row r="132" spans="1:10" ht="12.75" customHeight="1">
      <c r="A132" s="3"/>
      <c r="B132" s="3"/>
      <c r="C132" s="3"/>
      <c r="D132" s="3"/>
      <c r="E132" s="3"/>
      <c r="F132" s="3"/>
      <c r="G132" s="3"/>
      <c r="H132" s="3"/>
      <c r="I132" s="3"/>
      <c r="J132" s="3"/>
    </row>
    <row r="133" spans="1:10" ht="12.75" customHeight="1">
      <c r="A133" s="3"/>
      <c r="B133" s="3"/>
      <c r="C133" s="3"/>
      <c r="D133" s="3"/>
      <c r="E133" s="3"/>
      <c r="F133" s="3"/>
      <c r="G133" s="3"/>
      <c r="H133" s="3"/>
      <c r="I133" s="3"/>
      <c r="J133" s="3"/>
    </row>
    <row r="134" spans="1:10" ht="12.75" customHeight="1">
      <c r="A134" s="3"/>
      <c r="B134" s="3"/>
      <c r="C134" s="3"/>
      <c r="D134" s="3"/>
      <c r="E134" s="3"/>
      <c r="F134" s="3"/>
      <c r="G134" s="3"/>
      <c r="H134" s="3"/>
      <c r="I134" s="3"/>
      <c r="J134" s="3"/>
    </row>
    <row r="135" spans="1:10" ht="12.75" customHeight="1">
      <c r="A135" s="3"/>
      <c r="B135" s="3"/>
      <c r="C135" s="3"/>
      <c r="D135" s="3"/>
      <c r="E135" s="3"/>
      <c r="F135" s="3"/>
      <c r="G135" s="3"/>
      <c r="H135" s="3"/>
      <c r="I135" s="3"/>
      <c r="J135" s="3"/>
    </row>
    <row r="136" spans="1:10" ht="12.75" customHeight="1">
      <c r="A136" s="3"/>
      <c r="B136" s="3"/>
      <c r="C136" s="3"/>
      <c r="D136" s="3"/>
      <c r="E136" s="3"/>
      <c r="F136" s="3"/>
      <c r="G136" s="3"/>
      <c r="H136" s="3"/>
      <c r="I136" s="3"/>
      <c r="J136" s="3"/>
    </row>
    <row r="137" spans="1:10" ht="12.75" customHeight="1">
      <c r="A137" s="3"/>
      <c r="B137" s="3"/>
      <c r="C137" s="3"/>
      <c r="D137" s="3"/>
      <c r="E137" s="3"/>
      <c r="F137" s="3"/>
      <c r="G137" s="3"/>
      <c r="H137" s="3"/>
      <c r="I137" s="3"/>
      <c r="J137" s="3"/>
    </row>
    <row r="138" spans="1:10" ht="12.75" customHeight="1">
      <c r="A138" s="3"/>
      <c r="B138" s="3"/>
      <c r="C138" s="3"/>
      <c r="D138" s="3"/>
      <c r="E138" s="3"/>
      <c r="F138" s="3"/>
      <c r="G138" s="3"/>
      <c r="H138" s="3"/>
      <c r="I138" s="3"/>
      <c r="J138" s="3"/>
    </row>
    <row r="139" spans="1:10" ht="12.75" customHeight="1">
      <c r="A139" s="3"/>
      <c r="B139" s="3"/>
      <c r="C139" s="3"/>
      <c r="D139" s="3"/>
      <c r="E139" s="3"/>
      <c r="F139" s="3"/>
      <c r="G139" s="3"/>
      <c r="H139" s="3"/>
      <c r="I139" s="3"/>
      <c r="J139" s="3"/>
    </row>
    <row r="140" spans="1:10" ht="12.75" customHeight="1">
      <c r="A140" s="3"/>
      <c r="B140" s="3"/>
      <c r="C140" s="3"/>
      <c r="D140" s="3"/>
      <c r="E140" s="3"/>
      <c r="F140" s="3"/>
      <c r="G140" s="3"/>
      <c r="H140" s="3"/>
      <c r="I140" s="3"/>
      <c r="J140" s="3"/>
    </row>
    <row r="141" spans="1:10" ht="12.75" customHeight="1">
      <c r="A141" s="3"/>
      <c r="B141" s="3"/>
      <c r="C141" s="3"/>
      <c r="D141" s="3"/>
      <c r="E141" s="3"/>
      <c r="F141" s="3"/>
      <c r="G141" s="3"/>
      <c r="H141" s="3"/>
      <c r="I141" s="3"/>
      <c r="J141" s="3"/>
    </row>
    <row r="142" spans="1:10" ht="12.75" customHeight="1">
      <c r="A142" s="3"/>
      <c r="B142" s="3"/>
      <c r="C142" s="3"/>
      <c r="D142" s="3"/>
      <c r="E142" s="3"/>
      <c r="F142" s="3"/>
      <c r="G142" s="3"/>
      <c r="H142" s="3"/>
      <c r="I142" s="3"/>
      <c r="J142" s="3"/>
    </row>
    <row r="143" spans="1:10" ht="12.75" customHeight="1">
      <c r="A143" s="3"/>
      <c r="B143" s="3"/>
      <c r="C143" s="3"/>
      <c r="D143" s="3"/>
      <c r="E143" s="3"/>
      <c r="F143" s="3"/>
      <c r="G143" s="3"/>
      <c r="H143" s="3"/>
      <c r="I143" s="3"/>
      <c r="J143" s="3"/>
    </row>
    <row r="144" spans="1:10" ht="12.75" customHeight="1">
      <c r="A144" s="3"/>
      <c r="B144" s="3"/>
      <c r="C144" s="3"/>
      <c r="D144" s="3"/>
      <c r="E144" s="3"/>
      <c r="F144" s="3"/>
      <c r="G144" s="3"/>
      <c r="H144" s="3"/>
      <c r="I144" s="3"/>
      <c r="J144" s="3"/>
    </row>
    <row r="145" spans="1:10" ht="12.75" customHeight="1">
      <c r="A145" s="3"/>
      <c r="B145" s="3"/>
      <c r="C145" s="3"/>
      <c r="D145" s="3"/>
      <c r="E145" s="3"/>
      <c r="F145" s="3"/>
      <c r="G145" s="3"/>
      <c r="H145" s="3"/>
      <c r="I145" s="3"/>
      <c r="J145" s="3"/>
    </row>
    <row r="146" spans="1:10" ht="12.75" customHeight="1">
      <c r="A146" s="3"/>
      <c r="B146" s="3"/>
      <c r="C146" s="3"/>
      <c r="D146" s="3"/>
      <c r="E146" s="3"/>
      <c r="F146" s="3"/>
      <c r="G146" s="3"/>
      <c r="H146" s="3"/>
      <c r="I146" s="3"/>
      <c r="J146" s="3"/>
    </row>
    <row r="147" spans="1:10" ht="12.75" customHeight="1">
      <c r="A147" s="3"/>
      <c r="B147" s="3"/>
      <c r="C147" s="3"/>
      <c r="D147" s="3"/>
      <c r="E147" s="3"/>
      <c r="F147" s="3"/>
      <c r="G147" s="3"/>
      <c r="H147" s="3"/>
      <c r="I147" s="3"/>
      <c r="J147" s="3"/>
    </row>
    <row r="148" spans="1:10" ht="12.75" customHeight="1">
      <c r="A148" s="3"/>
      <c r="B148" s="3"/>
      <c r="C148" s="3"/>
      <c r="D148" s="3"/>
      <c r="E148" s="3"/>
      <c r="F148" s="3"/>
      <c r="G148" s="3"/>
      <c r="H148" s="3"/>
      <c r="I148" s="3"/>
      <c r="J148" s="3"/>
    </row>
    <row r="149" spans="1:10" ht="12.75" customHeight="1">
      <c r="A149" s="3"/>
      <c r="B149" s="3"/>
      <c r="C149" s="3"/>
      <c r="D149" s="3"/>
      <c r="E149" s="3"/>
      <c r="F149" s="3"/>
      <c r="G149" s="3"/>
      <c r="H149" s="3"/>
      <c r="I149" s="3"/>
      <c r="J149" s="3"/>
    </row>
    <row r="150" spans="1:10" ht="12.75" customHeight="1">
      <c r="A150" s="3"/>
      <c r="B150" s="3"/>
      <c r="C150" s="3"/>
      <c r="D150" s="3"/>
      <c r="E150" s="3"/>
      <c r="F150" s="3"/>
      <c r="G150" s="3"/>
      <c r="H150" s="3"/>
      <c r="I150" s="3"/>
      <c r="J150" s="3"/>
    </row>
    <row r="151" spans="1:10" ht="12.75" customHeight="1">
      <c r="A151" s="3"/>
      <c r="B151" s="3"/>
      <c r="C151" s="3"/>
      <c r="D151" s="3"/>
      <c r="E151" s="3"/>
      <c r="F151" s="3"/>
      <c r="G151" s="3"/>
      <c r="H151" s="3"/>
      <c r="I151" s="3"/>
      <c r="J151" s="3"/>
    </row>
    <row r="152" spans="1:10" ht="12.75" customHeight="1">
      <c r="A152" s="3"/>
      <c r="B152" s="3"/>
      <c r="C152" s="3"/>
      <c r="D152" s="3"/>
      <c r="E152" s="3"/>
      <c r="F152" s="3"/>
      <c r="G152" s="3"/>
      <c r="H152" s="3"/>
      <c r="I152" s="3"/>
      <c r="J152" s="3"/>
    </row>
    <row r="153" spans="1:10" ht="12.75" customHeight="1">
      <c r="A153" s="3"/>
      <c r="B153" s="3"/>
      <c r="C153" s="3"/>
      <c r="D153" s="3"/>
      <c r="E153" s="3"/>
      <c r="F153" s="3"/>
      <c r="G153" s="3"/>
      <c r="H153" s="3"/>
      <c r="I153" s="3"/>
      <c r="J153" s="3"/>
    </row>
    <row r="154" spans="1:10" ht="12.75" customHeight="1">
      <c r="A154" s="3"/>
      <c r="B154" s="3"/>
      <c r="C154" s="3"/>
      <c r="D154" s="3"/>
      <c r="E154" s="3"/>
      <c r="F154" s="3"/>
      <c r="G154" s="3"/>
      <c r="H154" s="3"/>
      <c r="I154" s="3"/>
      <c r="J154" s="3"/>
    </row>
    <row r="155" spans="1:10" ht="12.75" customHeight="1">
      <c r="A155" s="3"/>
      <c r="B155" s="3"/>
      <c r="C155" s="3"/>
      <c r="D155" s="3"/>
      <c r="E155" s="3"/>
      <c r="F155" s="3"/>
      <c r="G155" s="3"/>
      <c r="H155" s="3"/>
      <c r="I155" s="3"/>
      <c r="J155" s="3"/>
    </row>
    <row r="156" spans="1:10" ht="12.75" customHeight="1">
      <c r="A156" s="3"/>
      <c r="B156" s="3"/>
      <c r="C156" s="3"/>
      <c r="D156" s="3"/>
      <c r="E156" s="3"/>
      <c r="F156" s="3"/>
      <c r="G156" s="3"/>
      <c r="H156" s="3"/>
      <c r="I156" s="3"/>
      <c r="J156" s="3"/>
    </row>
    <row r="157" spans="1:10" ht="12.75" customHeight="1">
      <c r="A157" s="3"/>
      <c r="B157" s="3"/>
      <c r="C157" s="3"/>
      <c r="D157" s="3"/>
      <c r="E157" s="3"/>
      <c r="F157" s="3"/>
      <c r="G157" s="3"/>
      <c r="H157" s="3"/>
      <c r="I157" s="3"/>
      <c r="J157" s="3"/>
    </row>
    <row r="158" spans="1:10" ht="12.75" customHeight="1">
      <c r="A158" s="3"/>
      <c r="B158" s="3"/>
      <c r="C158" s="3"/>
      <c r="D158" s="3"/>
      <c r="E158" s="3"/>
      <c r="F158" s="3"/>
      <c r="G158" s="3"/>
      <c r="H158" s="3"/>
      <c r="I158" s="3"/>
      <c r="J158" s="3"/>
    </row>
    <row r="159" spans="1:10" ht="12.75" customHeight="1">
      <c r="A159" s="3"/>
      <c r="B159" s="3"/>
      <c r="C159" s="3"/>
      <c r="D159" s="3"/>
      <c r="E159" s="3"/>
      <c r="F159" s="3"/>
      <c r="G159" s="3"/>
      <c r="H159" s="3"/>
      <c r="I159" s="3"/>
      <c r="J159" s="3"/>
    </row>
    <row r="160" spans="1:10" ht="12.75" customHeight="1">
      <c r="A160" s="3"/>
      <c r="B160" s="3"/>
      <c r="C160" s="3"/>
      <c r="D160" s="3"/>
      <c r="E160" s="3"/>
      <c r="F160" s="3"/>
      <c r="G160" s="3"/>
      <c r="H160" s="3"/>
      <c r="I160" s="3"/>
      <c r="J160" s="3"/>
    </row>
    <row r="161" spans="1:10" ht="12.75" customHeight="1">
      <c r="A161" s="3"/>
      <c r="B161" s="3"/>
      <c r="C161" s="3"/>
      <c r="D161" s="3"/>
      <c r="E161" s="3"/>
      <c r="F161" s="3"/>
      <c r="G161" s="3"/>
      <c r="H161" s="3"/>
      <c r="I161" s="3"/>
      <c r="J161" s="3"/>
    </row>
    <row r="162" spans="1:10" ht="12.75" customHeight="1">
      <c r="A162" s="3"/>
      <c r="B162" s="3"/>
      <c r="C162" s="3"/>
      <c r="D162" s="3"/>
      <c r="E162" s="3"/>
      <c r="F162" s="3"/>
      <c r="G162" s="3"/>
      <c r="H162" s="3"/>
      <c r="I162" s="3"/>
      <c r="J162" s="3"/>
    </row>
    <row r="163" spans="1:10" ht="12.75" customHeight="1">
      <c r="A163" s="3"/>
      <c r="B163" s="3"/>
      <c r="C163" s="3"/>
      <c r="D163" s="3"/>
      <c r="E163" s="3"/>
      <c r="F163" s="3"/>
      <c r="G163" s="3"/>
      <c r="H163" s="3"/>
      <c r="I163" s="3"/>
      <c r="J163" s="3"/>
    </row>
    <row r="164" spans="1:10" ht="12.75" customHeight="1">
      <c r="A164" s="3"/>
      <c r="B164" s="3"/>
      <c r="C164" s="3"/>
      <c r="D164" s="3"/>
      <c r="E164" s="3"/>
      <c r="F164" s="3"/>
      <c r="G164" s="3"/>
      <c r="H164" s="3"/>
      <c r="I164" s="3"/>
      <c r="J164" s="3"/>
    </row>
    <row r="165" spans="1:10" ht="12.75" customHeight="1">
      <c r="A165" s="3"/>
      <c r="B165" s="3"/>
      <c r="C165" s="3"/>
      <c r="D165" s="3"/>
      <c r="E165" s="3"/>
      <c r="F165" s="3"/>
      <c r="G165" s="3"/>
      <c r="H165" s="3"/>
      <c r="I165" s="3"/>
      <c r="J165" s="3"/>
    </row>
    <row r="166" spans="1:10" ht="12.75" customHeight="1">
      <c r="A166" s="3"/>
      <c r="B166" s="3"/>
      <c r="C166" s="3"/>
      <c r="D166" s="3"/>
      <c r="E166" s="3"/>
      <c r="F166" s="3"/>
      <c r="G166" s="3"/>
      <c r="H166" s="3"/>
      <c r="I166" s="3"/>
      <c r="J166" s="3"/>
    </row>
    <row r="167" spans="1:10" ht="12.75" customHeight="1">
      <c r="A167" s="3"/>
      <c r="B167" s="3"/>
      <c r="C167" s="3"/>
      <c r="D167" s="3"/>
      <c r="E167" s="3"/>
      <c r="F167" s="3"/>
      <c r="G167" s="3"/>
      <c r="H167" s="3"/>
      <c r="I167" s="3"/>
      <c r="J167" s="3"/>
    </row>
    <row r="168" spans="1:10" ht="12.75" customHeight="1">
      <c r="A168" s="3"/>
      <c r="B168" s="3"/>
      <c r="C168" s="3"/>
      <c r="D168" s="3"/>
      <c r="E168" s="3"/>
      <c r="F168" s="3"/>
      <c r="G168" s="3"/>
      <c r="H168" s="3"/>
      <c r="I168" s="3"/>
      <c r="J168" s="3"/>
    </row>
    <row r="169" spans="1:10" ht="12.75" customHeight="1">
      <c r="A169" s="3"/>
      <c r="B169" s="3"/>
      <c r="C169" s="3"/>
      <c r="D169" s="3"/>
      <c r="E169" s="3"/>
      <c r="F169" s="3"/>
      <c r="G169" s="3"/>
      <c r="H169" s="3"/>
      <c r="I169" s="3"/>
      <c r="J169" s="3"/>
    </row>
    <row r="170" spans="1:10" ht="12.75" customHeight="1">
      <c r="A170" s="3"/>
      <c r="B170" s="3"/>
      <c r="C170" s="3"/>
      <c r="D170" s="3"/>
      <c r="E170" s="3"/>
      <c r="F170" s="3"/>
      <c r="G170" s="3"/>
      <c r="H170" s="3"/>
      <c r="I170" s="3"/>
      <c r="J170" s="3"/>
    </row>
    <row r="171" spans="1:10" ht="12.75" customHeight="1">
      <c r="A171" s="3"/>
      <c r="B171" s="3"/>
      <c r="C171" s="3"/>
      <c r="D171" s="3"/>
      <c r="E171" s="3"/>
      <c r="F171" s="3"/>
      <c r="G171" s="3"/>
      <c r="H171" s="3"/>
      <c r="I171" s="3"/>
      <c r="J171" s="3"/>
    </row>
    <row r="172" spans="1:10" ht="12.75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</row>
    <row r="173" spans="1:10" ht="12.75" customHeight="1">
      <c r="A173" s="3"/>
      <c r="B173" s="3"/>
      <c r="C173" s="3"/>
      <c r="D173" s="3"/>
      <c r="E173" s="3"/>
      <c r="F173" s="3"/>
      <c r="G173" s="3"/>
      <c r="H173" s="3"/>
      <c r="I173" s="3"/>
      <c r="J173" s="3"/>
    </row>
    <row r="174" spans="1:10" ht="12.75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</row>
    <row r="175" spans="1:10" ht="12.7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</row>
    <row r="176" spans="1:10" ht="12.75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</row>
    <row r="177" spans="1:10" ht="12.75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</row>
    <row r="178" spans="1:10" ht="12.75" customHeight="1">
      <c r="A178" s="3"/>
      <c r="B178" s="3"/>
      <c r="C178" s="3"/>
      <c r="D178" s="3"/>
      <c r="E178" s="3"/>
      <c r="F178" s="3"/>
      <c r="G178" s="3"/>
      <c r="H178" s="3"/>
      <c r="I178" s="3"/>
      <c r="J178" s="3"/>
    </row>
    <row r="179" spans="1:10" ht="12.75" customHeight="1">
      <c r="A179" s="3"/>
      <c r="B179" s="3"/>
      <c r="C179" s="3"/>
      <c r="D179" s="3"/>
      <c r="E179" s="3"/>
      <c r="F179" s="3"/>
      <c r="G179" s="3"/>
      <c r="H179" s="3"/>
      <c r="I179" s="3"/>
      <c r="J179" s="3"/>
    </row>
    <row r="180" spans="1:10" ht="12.75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</row>
    <row r="181" spans="1:10" ht="12.75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</row>
    <row r="182" spans="1:10" ht="12.75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</row>
    <row r="183" spans="1:10" ht="12.75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</row>
    <row r="184" spans="1:10" ht="12.75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</row>
    <row r="185" spans="1:10" ht="12.75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</row>
    <row r="186" spans="1:10" ht="12.75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</row>
    <row r="187" spans="1:10" ht="12.75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</row>
    <row r="188" spans="1:10" ht="12.75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</row>
    <row r="189" spans="1:10" ht="12.75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</row>
    <row r="190" spans="1:10" ht="12.75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</row>
    <row r="191" spans="1:10" ht="12.7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</row>
    <row r="192" spans="1:10" ht="12.75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</row>
    <row r="193" spans="1:10" ht="12.75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</row>
    <row r="194" spans="1:10" ht="12.75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</row>
    <row r="195" spans="1:10" ht="12.75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</row>
    <row r="196" spans="1:10" ht="12.75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</row>
    <row r="197" spans="1:10" ht="12.75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</row>
    <row r="198" spans="1:10" ht="12.75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</row>
    <row r="199" spans="1:10" ht="12.7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</row>
    <row r="200" spans="1:10" ht="12.7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</row>
    <row r="201" spans="1:10" ht="12.75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</row>
    <row r="202" spans="1:10" ht="12.75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</row>
    <row r="203" spans="1:10" ht="12.75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</row>
    <row r="204" spans="1:10" ht="12.75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</row>
    <row r="205" spans="1:10" ht="12.75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</row>
    <row r="206" spans="1:10" ht="12.75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</row>
    <row r="207" spans="1:10" ht="12.7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</row>
    <row r="208" spans="1:10" ht="12.7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</row>
    <row r="209" spans="1:10" ht="12.7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</row>
    <row r="210" spans="1:10" ht="12.75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</row>
    <row r="211" spans="1:10" ht="12.75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</row>
    <row r="212" spans="1:10" ht="12.75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</row>
    <row r="213" spans="1:10" ht="12.7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</row>
    <row r="214" spans="1:10" ht="12.7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</row>
    <row r="215" spans="1:10" ht="12.7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</row>
    <row r="216" spans="1:10" ht="12.75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</row>
    <row r="217" spans="1:10" ht="12.7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</row>
    <row r="218" spans="1:10" ht="12.7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</row>
    <row r="219" spans="1:10" ht="12.75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</row>
    <row r="220" spans="1:10" ht="12.75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</row>
    <row r="221" spans="1:10" ht="12.75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</row>
    <row r="222" spans="1:10" ht="12.75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</row>
    <row r="223" spans="1:10" ht="12.75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</row>
    <row r="224" spans="1:10" ht="12.75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</row>
    <row r="225" spans="1:10" ht="12.75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</row>
    <row r="226" spans="1:10" ht="12.75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</row>
    <row r="227" spans="1:10" ht="12.75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</row>
    <row r="228" spans="1:10" ht="12.75" customHeight="1">
      <c r="A228" s="3"/>
      <c r="B228" s="3"/>
      <c r="C228" s="3"/>
      <c r="D228" s="3"/>
      <c r="E228" s="3"/>
      <c r="F228" s="3"/>
      <c r="G228" s="3"/>
      <c r="H228" s="3"/>
      <c r="I228" s="3"/>
      <c r="J228" s="3"/>
    </row>
    <row r="229" spans="1:10" ht="12.75" customHeight="1">
      <c r="A229" s="3"/>
      <c r="B229" s="3"/>
      <c r="C229" s="3"/>
      <c r="D229" s="3"/>
      <c r="E229" s="3"/>
      <c r="F229" s="3"/>
      <c r="G229" s="3"/>
      <c r="H229" s="3"/>
      <c r="I229" s="3"/>
      <c r="J229" s="3"/>
    </row>
    <row r="230" spans="1:10" ht="12.75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</row>
    <row r="231" spans="1:10" ht="12.75" customHeight="1">
      <c r="A231" s="3"/>
      <c r="B231" s="3"/>
      <c r="C231" s="3"/>
      <c r="D231" s="3"/>
      <c r="E231" s="3"/>
      <c r="F231" s="3"/>
      <c r="G231" s="3"/>
      <c r="H231" s="3"/>
      <c r="I231" s="3"/>
      <c r="J231" s="3"/>
    </row>
    <row r="232" spans="1:10" ht="12.75" customHeight="1">
      <c r="A232" s="3"/>
      <c r="B232" s="3"/>
      <c r="C232" s="3"/>
      <c r="D232" s="3"/>
      <c r="E232" s="3"/>
      <c r="F232" s="3"/>
      <c r="G232" s="3"/>
      <c r="H232" s="3"/>
      <c r="I232" s="3"/>
      <c r="J232" s="3"/>
    </row>
    <row r="233" spans="1:10" ht="12.75" customHeight="1">
      <c r="A233" s="3"/>
      <c r="B233" s="3"/>
      <c r="C233" s="3"/>
      <c r="D233" s="3"/>
      <c r="E233" s="3"/>
      <c r="F233" s="3"/>
      <c r="G233" s="3"/>
      <c r="H233" s="3"/>
      <c r="I233" s="3"/>
      <c r="J233" s="3"/>
    </row>
    <row r="234" spans="1:10" ht="12.75" customHeight="1">
      <c r="A234" s="3"/>
      <c r="B234" s="3"/>
      <c r="C234" s="3"/>
      <c r="D234" s="3"/>
      <c r="E234" s="3"/>
      <c r="F234" s="3"/>
      <c r="G234" s="3"/>
      <c r="H234" s="3"/>
      <c r="I234" s="3"/>
      <c r="J234" s="3"/>
    </row>
    <row r="235" spans="1:10" ht="12.75" customHeight="1">
      <c r="A235" s="3"/>
      <c r="B235" s="3"/>
      <c r="C235" s="3"/>
      <c r="D235" s="3"/>
      <c r="E235" s="3"/>
      <c r="F235" s="3"/>
      <c r="G235" s="3"/>
      <c r="H235" s="3"/>
      <c r="I235" s="3"/>
      <c r="J235" s="3"/>
    </row>
    <row r="236" spans="1:10" ht="12.75" customHeight="1">
      <c r="A236" s="3"/>
      <c r="B236" s="3"/>
      <c r="C236" s="3"/>
      <c r="D236" s="3"/>
      <c r="E236" s="3"/>
      <c r="F236" s="3"/>
      <c r="G236" s="3"/>
      <c r="H236" s="3"/>
      <c r="I236" s="3"/>
      <c r="J236" s="3"/>
    </row>
    <row r="237" spans="1:10" ht="12.75" customHeight="1">
      <c r="A237" s="3"/>
      <c r="B237" s="3"/>
      <c r="C237" s="3"/>
      <c r="D237" s="3"/>
      <c r="E237" s="3"/>
      <c r="F237" s="3"/>
      <c r="G237" s="3"/>
      <c r="H237" s="3"/>
      <c r="I237" s="3"/>
      <c r="J237" s="3"/>
    </row>
    <row r="238" spans="1:10" ht="12.75" customHeight="1">
      <c r="A238" s="3"/>
      <c r="B238" s="3"/>
      <c r="C238" s="3"/>
      <c r="D238" s="3"/>
      <c r="E238" s="3"/>
      <c r="F238" s="3"/>
      <c r="G238" s="3"/>
      <c r="H238" s="3"/>
      <c r="I238" s="3"/>
      <c r="J238" s="3"/>
    </row>
    <row r="239" spans="1:10" ht="12.75" customHeight="1">
      <c r="A239" s="3"/>
      <c r="B239" s="3"/>
      <c r="C239" s="3"/>
      <c r="D239" s="3"/>
      <c r="E239" s="3"/>
      <c r="F239" s="3"/>
      <c r="G239" s="3"/>
      <c r="H239" s="3"/>
      <c r="I239" s="3"/>
      <c r="J239" s="3"/>
    </row>
    <row r="240" spans="1:10" ht="12.75" customHeight="1">
      <c r="A240" s="3"/>
      <c r="B240" s="3"/>
      <c r="C240" s="3"/>
      <c r="D240" s="3"/>
      <c r="E240" s="3"/>
      <c r="F240" s="3"/>
      <c r="G240" s="3"/>
      <c r="H240" s="3"/>
      <c r="I240" s="3"/>
      <c r="J240" s="3"/>
    </row>
    <row r="241" spans="1:10" ht="12.75" customHeight="1">
      <c r="A241" s="3"/>
      <c r="B241" s="3"/>
      <c r="C241" s="3"/>
      <c r="D241" s="3"/>
      <c r="E241" s="3"/>
      <c r="F241" s="3"/>
      <c r="G241" s="3"/>
      <c r="H241" s="3"/>
      <c r="I241" s="3"/>
      <c r="J241" s="3"/>
    </row>
    <row r="242" spans="1:10" ht="12.75" customHeight="1">
      <c r="A242" s="3"/>
      <c r="B242" s="3"/>
      <c r="C242" s="3"/>
      <c r="D242" s="3"/>
      <c r="E242" s="3"/>
      <c r="F242" s="3"/>
      <c r="G242" s="3"/>
      <c r="H242" s="3"/>
      <c r="I242" s="3"/>
      <c r="J242" s="3"/>
    </row>
    <row r="243" spans="1:10" ht="12.75" customHeight="1">
      <c r="A243" s="3"/>
      <c r="B243" s="3"/>
      <c r="C243" s="3"/>
      <c r="D243" s="3"/>
      <c r="E243" s="3"/>
      <c r="F243" s="3"/>
      <c r="G243" s="3"/>
      <c r="H243" s="3"/>
      <c r="I243" s="3"/>
      <c r="J243" s="3"/>
    </row>
    <row r="244" spans="1:10" ht="12.75" customHeight="1">
      <c r="A244" s="3"/>
      <c r="B244" s="3"/>
      <c r="C244" s="3"/>
      <c r="D244" s="3"/>
      <c r="E244" s="3"/>
      <c r="F244" s="3"/>
      <c r="G244" s="3"/>
      <c r="H244" s="3"/>
      <c r="I244" s="3"/>
      <c r="J244" s="3"/>
    </row>
    <row r="245" spans="1:10" ht="12.75" customHeight="1">
      <c r="A245" s="3"/>
      <c r="B245" s="3"/>
      <c r="C245" s="3"/>
      <c r="D245" s="3"/>
      <c r="E245" s="3"/>
      <c r="F245" s="3"/>
      <c r="G245" s="3"/>
      <c r="H245" s="3"/>
      <c r="I245" s="3"/>
      <c r="J245" s="3"/>
    </row>
    <row r="246" spans="1:10" ht="12.75" customHeight="1">
      <c r="A246" s="3"/>
      <c r="B246" s="3"/>
      <c r="C246" s="3"/>
      <c r="D246" s="3"/>
      <c r="E246" s="3"/>
      <c r="F246" s="3"/>
      <c r="G246" s="3"/>
      <c r="H246" s="3"/>
      <c r="I246" s="3"/>
      <c r="J246" s="3"/>
    </row>
    <row r="247" spans="1:10" ht="12.75" customHeight="1">
      <c r="A247" s="3"/>
      <c r="B247" s="3"/>
      <c r="C247" s="3"/>
      <c r="D247" s="3"/>
      <c r="E247" s="3"/>
      <c r="F247" s="3"/>
      <c r="G247" s="3"/>
      <c r="H247" s="3"/>
      <c r="I247" s="3"/>
      <c r="J247" s="3"/>
    </row>
    <row r="248" spans="1:10" ht="12.75" customHeight="1">
      <c r="A248" s="3"/>
      <c r="B248" s="3"/>
      <c r="C248" s="3"/>
      <c r="D248" s="3"/>
      <c r="E248" s="3"/>
      <c r="F248" s="3"/>
      <c r="G248" s="3"/>
      <c r="H248" s="3"/>
      <c r="I248" s="3"/>
      <c r="J248" s="3"/>
    </row>
    <row r="249" spans="1:10" ht="12.75" customHeight="1">
      <c r="A249" s="3"/>
      <c r="B249" s="3"/>
      <c r="C249" s="3"/>
      <c r="D249" s="3"/>
      <c r="E249" s="3"/>
      <c r="F249" s="3"/>
      <c r="G249" s="3"/>
      <c r="H249" s="3"/>
      <c r="I249" s="3"/>
      <c r="J249" s="3"/>
    </row>
    <row r="250" spans="1:10" ht="12.75" customHeight="1">
      <c r="A250" s="3"/>
      <c r="B250" s="3"/>
      <c r="C250" s="3"/>
      <c r="D250" s="3"/>
      <c r="E250" s="3"/>
      <c r="F250" s="3"/>
      <c r="G250" s="3"/>
      <c r="H250" s="3"/>
      <c r="I250" s="3"/>
      <c r="J250" s="3"/>
    </row>
    <row r="251" spans="1:10" ht="12.75" customHeight="1">
      <c r="A251" s="3"/>
      <c r="B251" s="3"/>
      <c r="C251" s="3"/>
      <c r="D251" s="3"/>
      <c r="E251" s="3"/>
      <c r="F251" s="3"/>
      <c r="G251" s="3"/>
      <c r="H251" s="3"/>
      <c r="I251" s="3"/>
      <c r="J251" s="3"/>
    </row>
    <row r="252" spans="1:10" ht="12.75" customHeight="1">
      <c r="A252" s="3"/>
      <c r="B252" s="3"/>
      <c r="C252" s="3"/>
      <c r="D252" s="3"/>
      <c r="E252" s="3"/>
      <c r="F252" s="3"/>
      <c r="G252" s="3"/>
      <c r="H252" s="3"/>
      <c r="I252" s="3"/>
      <c r="J252" s="3"/>
    </row>
    <row r="253" spans="1:10" ht="12.75" customHeight="1">
      <c r="A253" s="3"/>
      <c r="B253" s="3"/>
      <c r="C253" s="3"/>
      <c r="D253" s="3"/>
      <c r="E253" s="3"/>
      <c r="F253" s="3"/>
      <c r="G253" s="3"/>
      <c r="H253" s="3"/>
      <c r="I253" s="3"/>
      <c r="J253" s="3"/>
    </row>
    <row r="254" spans="1:10" ht="12.75" customHeight="1">
      <c r="A254" s="3"/>
      <c r="B254" s="3"/>
      <c r="C254" s="3"/>
      <c r="D254" s="3"/>
      <c r="E254" s="3"/>
      <c r="F254" s="3"/>
      <c r="G254" s="3"/>
      <c r="H254" s="3"/>
      <c r="I254" s="3"/>
      <c r="J254" s="3"/>
    </row>
    <row r="255" spans="1:10" ht="12.75" customHeight="1">
      <c r="A255" s="3"/>
      <c r="B255" s="3"/>
      <c r="C255" s="3"/>
      <c r="D255" s="3"/>
      <c r="E255" s="3"/>
      <c r="F255" s="3"/>
      <c r="G255" s="3"/>
      <c r="H255" s="3"/>
      <c r="I255" s="3"/>
      <c r="J255" s="3"/>
    </row>
    <row r="256" spans="1:10" ht="12.75" customHeight="1">
      <c r="A256" s="3"/>
      <c r="B256" s="3"/>
      <c r="C256" s="3"/>
      <c r="D256" s="3"/>
      <c r="E256" s="3"/>
      <c r="F256" s="3"/>
      <c r="G256" s="3"/>
      <c r="H256" s="3"/>
      <c r="I256" s="3"/>
      <c r="J256" s="3"/>
    </row>
    <row r="257" spans="1:10" ht="12.75" customHeight="1">
      <c r="A257" s="3"/>
      <c r="B257" s="3"/>
      <c r="C257" s="3"/>
      <c r="D257" s="3"/>
      <c r="E257" s="3"/>
      <c r="F257" s="3"/>
      <c r="G257" s="3"/>
      <c r="H257" s="3"/>
      <c r="I257" s="3"/>
      <c r="J257" s="3"/>
    </row>
    <row r="258" spans="1:10" ht="12.75" customHeight="1">
      <c r="A258" s="3"/>
      <c r="B258" s="3"/>
      <c r="C258" s="3"/>
      <c r="D258" s="3"/>
      <c r="E258" s="3"/>
      <c r="F258" s="3"/>
      <c r="G258" s="3"/>
      <c r="H258" s="3"/>
      <c r="I258" s="3"/>
      <c r="J258" s="3"/>
    </row>
    <row r="259" spans="1:10" ht="12.75" customHeight="1">
      <c r="A259" s="3"/>
      <c r="B259" s="3"/>
      <c r="C259" s="3"/>
      <c r="D259" s="3"/>
      <c r="E259" s="3"/>
      <c r="F259" s="3"/>
      <c r="G259" s="3"/>
      <c r="H259" s="3"/>
      <c r="I259" s="3"/>
      <c r="J259" s="3"/>
    </row>
    <row r="260" spans="1:10" ht="12.75" customHeight="1">
      <c r="A260" s="3"/>
      <c r="B260" s="3"/>
      <c r="C260" s="3"/>
      <c r="D260" s="3"/>
      <c r="E260" s="3"/>
      <c r="F260" s="3"/>
      <c r="G260" s="3"/>
      <c r="H260" s="3"/>
      <c r="I260" s="3"/>
      <c r="J260" s="3"/>
    </row>
    <row r="261" spans="1:10" ht="12.75" customHeight="1">
      <c r="A261" s="3"/>
      <c r="B261" s="3"/>
      <c r="C261" s="3"/>
      <c r="D261" s="3"/>
      <c r="E261" s="3"/>
      <c r="F261" s="3"/>
      <c r="G261" s="3"/>
      <c r="H261" s="3"/>
      <c r="I261" s="3"/>
      <c r="J261" s="3"/>
    </row>
    <row r="262" spans="1:10" ht="12.75" customHeight="1">
      <c r="A262" s="3"/>
      <c r="B262" s="3"/>
      <c r="C262" s="3"/>
      <c r="D262" s="3"/>
      <c r="E262" s="3"/>
      <c r="F262" s="3"/>
      <c r="G262" s="3"/>
      <c r="H262" s="3"/>
      <c r="I262" s="3"/>
      <c r="J262" s="3"/>
    </row>
    <row r="263" spans="1:10" ht="12.75" customHeight="1">
      <c r="A263" s="3"/>
      <c r="B263" s="3"/>
      <c r="C263" s="3"/>
      <c r="D263" s="3"/>
      <c r="E263" s="3"/>
      <c r="F263" s="3"/>
      <c r="G263" s="3"/>
      <c r="H263" s="3"/>
      <c r="I263" s="3"/>
      <c r="J263" s="3"/>
    </row>
    <row r="264" spans="1:10" ht="12.75" customHeight="1">
      <c r="A264" s="3"/>
      <c r="B264" s="3"/>
      <c r="C264" s="3"/>
      <c r="D264" s="3"/>
      <c r="E264" s="3"/>
      <c r="F264" s="3"/>
      <c r="G264" s="3"/>
      <c r="H264" s="3"/>
      <c r="I264" s="3"/>
      <c r="J264" s="3"/>
    </row>
    <row r="265" spans="1:10" ht="12.75" customHeight="1">
      <c r="A265" s="3"/>
      <c r="B265" s="3"/>
      <c r="C265" s="3"/>
      <c r="D265" s="3"/>
      <c r="E265" s="3"/>
      <c r="F265" s="3"/>
      <c r="G265" s="3"/>
      <c r="H265" s="3"/>
      <c r="I265" s="3"/>
      <c r="J265" s="3"/>
    </row>
    <row r="266" spans="1:10" ht="12.75" customHeight="1">
      <c r="A266" s="3"/>
      <c r="B266" s="3"/>
      <c r="C266" s="3"/>
      <c r="D266" s="3"/>
      <c r="E266" s="3"/>
      <c r="F266" s="3"/>
      <c r="G266" s="3"/>
      <c r="H266" s="3"/>
      <c r="I266" s="3"/>
      <c r="J266" s="3"/>
    </row>
    <row r="267" spans="1:10" ht="12.75" customHeight="1">
      <c r="A267" s="3"/>
      <c r="B267" s="3"/>
      <c r="C267" s="3"/>
      <c r="D267" s="3"/>
      <c r="E267" s="3"/>
      <c r="F267" s="3"/>
      <c r="G267" s="3"/>
      <c r="H267" s="3"/>
      <c r="I267" s="3"/>
      <c r="J267" s="3"/>
    </row>
    <row r="268" spans="1:10" ht="12.75" customHeight="1">
      <c r="A268" s="3"/>
      <c r="B268" s="3"/>
      <c r="C268" s="3"/>
      <c r="D268" s="3"/>
      <c r="E268" s="3"/>
      <c r="F268" s="3"/>
      <c r="G268" s="3"/>
      <c r="H268" s="3"/>
      <c r="I268" s="3"/>
      <c r="J268" s="3"/>
    </row>
    <row r="269" spans="1:10" ht="12.75" customHeight="1">
      <c r="A269" s="3"/>
      <c r="B269" s="3"/>
      <c r="C269" s="3"/>
      <c r="D269" s="3"/>
      <c r="E269" s="3"/>
      <c r="F269" s="3"/>
      <c r="G269" s="3"/>
      <c r="H269" s="3"/>
      <c r="I269" s="3"/>
      <c r="J269" s="3"/>
    </row>
    <row r="270" spans="1:10" ht="12.75" customHeight="1">
      <c r="A270" s="3"/>
      <c r="B270" s="3"/>
      <c r="C270" s="3"/>
      <c r="D270" s="3"/>
      <c r="E270" s="3"/>
      <c r="F270" s="3"/>
      <c r="G270" s="3"/>
      <c r="H270" s="3"/>
      <c r="I270" s="3"/>
      <c r="J270" s="3"/>
    </row>
    <row r="271" spans="1:10" ht="12.75" customHeight="1">
      <c r="A271" s="3"/>
      <c r="B271" s="3"/>
      <c r="C271" s="3"/>
      <c r="D271" s="3"/>
      <c r="E271" s="3"/>
      <c r="F271" s="3"/>
      <c r="G271" s="3"/>
      <c r="H271" s="3"/>
      <c r="I271" s="3"/>
      <c r="J271" s="3"/>
    </row>
    <row r="272" spans="1:10" ht="12.75" customHeight="1">
      <c r="A272" s="3"/>
      <c r="B272" s="3"/>
      <c r="C272" s="3"/>
      <c r="D272" s="3"/>
      <c r="E272" s="3"/>
      <c r="F272" s="3"/>
      <c r="G272" s="3"/>
      <c r="H272" s="3"/>
      <c r="I272" s="3"/>
      <c r="J272" s="3"/>
    </row>
    <row r="273" spans="1:10" ht="12.75" customHeight="1">
      <c r="A273" s="3"/>
      <c r="B273" s="3"/>
      <c r="C273" s="3"/>
      <c r="D273" s="3"/>
      <c r="E273" s="3"/>
      <c r="F273" s="3"/>
      <c r="G273" s="3"/>
      <c r="H273" s="3"/>
      <c r="I273" s="3"/>
      <c r="J273" s="3"/>
    </row>
    <row r="274" spans="1:10" ht="12.75" customHeight="1">
      <c r="A274" s="3"/>
      <c r="B274" s="3"/>
      <c r="C274" s="3"/>
      <c r="D274" s="3"/>
      <c r="E274" s="3"/>
      <c r="F274" s="3"/>
      <c r="G274" s="3"/>
      <c r="H274" s="3"/>
      <c r="I274" s="3"/>
      <c r="J274" s="3"/>
    </row>
    <row r="275" spans="1:10" ht="12.75" customHeight="1">
      <c r="A275" s="3"/>
      <c r="B275" s="3"/>
      <c r="C275" s="3"/>
      <c r="D275" s="3"/>
      <c r="E275" s="3"/>
      <c r="F275" s="3"/>
      <c r="G275" s="3"/>
      <c r="H275" s="3"/>
      <c r="I275" s="3"/>
      <c r="J275" s="3"/>
    </row>
    <row r="276" spans="1:10" ht="12.75" customHeight="1">
      <c r="A276" s="3"/>
      <c r="B276" s="3"/>
      <c r="C276" s="3"/>
      <c r="D276" s="3"/>
      <c r="E276" s="3"/>
      <c r="F276" s="3"/>
      <c r="G276" s="3"/>
      <c r="H276" s="3"/>
      <c r="I276" s="3"/>
      <c r="J276" s="3"/>
    </row>
    <row r="277" spans="1:10" ht="12.75" customHeight="1">
      <c r="A277" s="3"/>
      <c r="B277" s="3"/>
      <c r="C277" s="3"/>
      <c r="D277" s="3"/>
      <c r="E277" s="3"/>
      <c r="F277" s="3"/>
      <c r="G277" s="3"/>
      <c r="H277" s="3"/>
      <c r="I277" s="3"/>
      <c r="J277" s="3"/>
    </row>
    <row r="278" spans="1:10" ht="12.75" customHeight="1">
      <c r="A278" s="3"/>
      <c r="B278" s="3"/>
      <c r="C278" s="3"/>
      <c r="D278" s="3"/>
      <c r="E278" s="3"/>
      <c r="F278" s="3"/>
      <c r="G278" s="3"/>
      <c r="H278" s="3"/>
      <c r="I278" s="3"/>
      <c r="J278" s="3"/>
    </row>
    <row r="279" spans="1:10" ht="12.75" customHeight="1">
      <c r="A279" s="3"/>
      <c r="B279" s="3"/>
      <c r="C279" s="3"/>
      <c r="D279" s="3"/>
      <c r="E279" s="3"/>
      <c r="F279" s="3"/>
      <c r="G279" s="3"/>
      <c r="H279" s="3"/>
      <c r="I279" s="3"/>
      <c r="J279" s="3"/>
    </row>
    <row r="280" spans="1:10" ht="12.75" customHeight="1">
      <c r="A280" s="3"/>
      <c r="B280" s="3"/>
      <c r="C280" s="3"/>
      <c r="D280" s="3"/>
      <c r="E280" s="3"/>
      <c r="F280" s="3"/>
      <c r="G280" s="3"/>
      <c r="H280" s="3"/>
      <c r="I280" s="3"/>
      <c r="J280" s="3"/>
    </row>
    <row r="281" spans="1:10" ht="12.75" customHeight="1">
      <c r="A281" s="3"/>
      <c r="B281" s="3"/>
      <c r="C281" s="3"/>
      <c r="D281" s="3"/>
      <c r="E281" s="3"/>
      <c r="F281" s="3"/>
      <c r="G281" s="3"/>
      <c r="H281" s="3"/>
      <c r="I281" s="3"/>
      <c r="J281" s="3"/>
    </row>
    <row r="282" spans="1:10" ht="12.75" customHeight="1">
      <c r="A282" s="3"/>
      <c r="B282" s="3"/>
      <c r="C282" s="3"/>
      <c r="D282" s="3"/>
      <c r="E282" s="3"/>
      <c r="F282" s="3"/>
      <c r="G282" s="3"/>
      <c r="H282" s="3"/>
      <c r="I282" s="3"/>
      <c r="J282" s="3"/>
    </row>
    <row r="283" spans="1:10" ht="12.75" customHeight="1">
      <c r="A283" s="3"/>
      <c r="B283" s="3"/>
      <c r="C283" s="3"/>
      <c r="D283" s="3"/>
      <c r="E283" s="3"/>
      <c r="F283" s="3"/>
      <c r="G283" s="3"/>
      <c r="H283" s="3"/>
      <c r="I283" s="3"/>
      <c r="J283" s="3"/>
    </row>
    <row r="284" spans="1:10" ht="12.75" customHeight="1">
      <c r="A284" s="3"/>
      <c r="B284" s="3"/>
      <c r="C284" s="3"/>
      <c r="D284" s="3"/>
      <c r="E284" s="3"/>
      <c r="F284" s="3"/>
      <c r="G284" s="3"/>
      <c r="H284" s="3"/>
      <c r="I284" s="3"/>
      <c r="J284" s="3"/>
    </row>
    <row r="285" spans="1:10" ht="12.75" customHeight="1">
      <c r="A285" s="3"/>
      <c r="B285" s="3"/>
      <c r="C285" s="3"/>
      <c r="D285" s="3"/>
      <c r="E285" s="3"/>
      <c r="F285" s="3"/>
      <c r="G285" s="3"/>
      <c r="H285" s="3"/>
      <c r="I285" s="3"/>
      <c r="J285" s="3"/>
    </row>
    <row r="286" spans="1:10" ht="12.75" customHeight="1">
      <c r="A286" s="3"/>
      <c r="B286" s="3"/>
      <c r="C286" s="3"/>
      <c r="D286" s="3"/>
      <c r="E286" s="3"/>
      <c r="F286" s="3"/>
      <c r="G286" s="3"/>
      <c r="H286" s="3"/>
      <c r="I286" s="3"/>
      <c r="J286" s="3"/>
    </row>
    <row r="287" spans="1:10" ht="12.75" customHeight="1">
      <c r="A287" s="3"/>
      <c r="B287" s="3"/>
      <c r="C287" s="3"/>
      <c r="D287" s="3"/>
      <c r="E287" s="3"/>
      <c r="F287" s="3"/>
      <c r="G287" s="3"/>
      <c r="H287" s="3"/>
      <c r="I287" s="3"/>
      <c r="J287" s="3"/>
    </row>
    <row r="288" spans="1:10" ht="12.75" customHeight="1">
      <c r="A288" s="3"/>
      <c r="B288" s="3"/>
      <c r="C288" s="3"/>
      <c r="D288" s="3"/>
      <c r="E288" s="3"/>
      <c r="F288" s="3"/>
      <c r="G288" s="3"/>
      <c r="H288" s="3"/>
      <c r="I288" s="3"/>
      <c r="J288" s="3"/>
    </row>
    <row r="289" spans="1:10" ht="12.75" customHeight="1">
      <c r="A289" s="3"/>
      <c r="B289" s="3"/>
      <c r="C289" s="3"/>
      <c r="D289" s="3"/>
      <c r="E289" s="3"/>
      <c r="F289" s="3"/>
      <c r="G289" s="3"/>
      <c r="H289" s="3"/>
      <c r="I289" s="3"/>
      <c r="J289" s="3"/>
    </row>
    <row r="290" spans="1:10" ht="12.75" customHeight="1">
      <c r="A290" s="3"/>
      <c r="B290" s="3"/>
      <c r="C290" s="3"/>
      <c r="D290" s="3"/>
      <c r="E290" s="3"/>
      <c r="F290" s="3"/>
      <c r="G290" s="3"/>
      <c r="H290" s="3"/>
      <c r="I290" s="3"/>
      <c r="J290" s="3"/>
    </row>
    <row r="291" spans="1:10" ht="12.75" customHeight="1">
      <c r="A291" s="3"/>
      <c r="B291" s="3"/>
      <c r="C291" s="3"/>
      <c r="D291" s="3"/>
      <c r="E291" s="3"/>
      <c r="F291" s="3"/>
      <c r="G291" s="3"/>
      <c r="H291" s="3"/>
      <c r="I291" s="3"/>
      <c r="J291" s="3"/>
    </row>
    <row r="292" spans="1:10" ht="12.75" customHeight="1">
      <c r="A292" s="3"/>
      <c r="B292" s="3"/>
      <c r="C292" s="3"/>
      <c r="D292" s="3"/>
      <c r="E292" s="3"/>
      <c r="F292" s="3"/>
      <c r="G292" s="3"/>
      <c r="H292" s="3"/>
      <c r="I292" s="3"/>
      <c r="J292" s="3"/>
    </row>
    <row r="293" spans="1:10" ht="12.75" customHeight="1">
      <c r="A293" s="3"/>
      <c r="B293" s="3"/>
      <c r="C293" s="3"/>
      <c r="D293" s="3"/>
      <c r="E293" s="3"/>
      <c r="F293" s="3"/>
      <c r="G293" s="3"/>
      <c r="H293" s="3"/>
      <c r="I293" s="3"/>
      <c r="J293" s="3"/>
    </row>
    <row r="294" spans="1:10" ht="12.75" customHeight="1">
      <c r="A294" s="3"/>
      <c r="B294" s="3"/>
      <c r="C294" s="3"/>
      <c r="D294" s="3"/>
      <c r="E294" s="3"/>
      <c r="F294" s="3"/>
      <c r="G294" s="3"/>
      <c r="H294" s="3"/>
      <c r="I294" s="3"/>
      <c r="J294" s="3"/>
    </row>
    <row r="295" spans="1:10" ht="12.75" customHeight="1">
      <c r="A295" s="3"/>
      <c r="B295" s="3"/>
      <c r="C295" s="3"/>
      <c r="D295" s="3"/>
      <c r="E295" s="3"/>
      <c r="F295" s="3"/>
      <c r="G295" s="3"/>
      <c r="H295" s="3"/>
      <c r="I295" s="3"/>
      <c r="J295" s="3"/>
    </row>
    <row r="296" spans="1:10" ht="12.75" customHeight="1">
      <c r="A296" s="3"/>
      <c r="B296" s="3"/>
      <c r="C296" s="3"/>
      <c r="D296" s="3"/>
      <c r="E296" s="3"/>
      <c r="F296" s="3"/>
      <c r="G296" s="3"/>
      <c r="H296" s="3"/>
      <c r="I296" s="3"/>
      <c r="J296" s="3"/>
    </row>
    <row r="297" spans="1:10" ht="12.75" customHeight="1">
      <c r="A297" s="3"/>
      <c r="B297" s="3"/>
      <c r="C297" s="3"/>
      <c r="D297" s="3"/>
      <c r="E297" s="3"/>
      <c r="F297" s="3"/>
      <c r="G297" s="3"/>
      <c r="H297" s="3"/>
      <c r="I297" s="3"/>
      <c r="J297" s="3"/>
    </row>
    <row r="298" spans="1:10" ht="12.75" customHeight="1">
      <c r="A298" s="3"/>
      <c r="B298" s="3"/>
      <c r="C298" s="3"/>
      <c r="D298" s="3"/>
      <c r="E298" s="3"/>
      <c r="F298" s="3"/>
      <c r="G298" s="3"/>
      <c r="H298" s="3"/>
      <c r="I298" s="3"/>
      <c r="J298" s="3"/>
    </row>
    <row r="299" spans="1:10" ht="12.75" customHeight="1">
      <c r="A299" s="3"/>
      <c r="B299" s="3"/>
      <c r="C299" s="3"/>
      <c r="D299" s="3"/>
      <c r="E299" s="3"/>
      <c r="F299" s="3"/>
      <c r="G299" s="3"/>
      <c r="H299" s="3"/>
      <c r="I299" s="3"/>
      <c r="J299" s="3"/>
    </row>
    <row r="300" spans="1:10" ht="12.75" customHeight="1">
      <c r="A300" s="3"/>
      <c r="B300" s="3"/>
      <c r="C300" s="3"/>
      <c r="D300" s="3"/>
      <c r="E300" s="3"/>
      <c r="F300" s="3"/>
      <c r="G300" s="3"/>
      <c r="H300" s="3"/>
      <c r="I300" s="3"/>
      <c r="J300" s="3"/>
    </row>
    <row r="301" spans="1:10" ht="12.75" customHeight="1">
      <c r="A301" s="3"/>
      <c r="B301" s="3"/>
      <c r="C301" s="3"/>
      <c r="D301" s="3"/>
      <c r="E301" s="3"/>
      <c r="F301" s="3"/>
      <c r="G301" s="3"/>
      <c r="H301" s="3"/>
      <c r="I301" s="3"/>
      <c r="J301" s="3"/>
    </row>
    <row r="302" spans="1:10" ht="12.75" customHeight="1">
      <c r="A302" s="3"/>
      <c r="B302" s="3"/>
      <c r="C302" s="3"/>
      <c r="D302" s="3"/>
      <c r="E302" s="3"/>
      <c r="F302" s="3"/>
      <c r="G302" s="3"/>
      <c r="H302" s="3"/>
      <c r="I302" s="3"/>
      <c r="J302" s="3"/>
    </row>
    <row r="303" spans="1:10" ht="12.75" customHeight="1">
      <c r="A303" s="3"/>
      <c r="B303" s="3"/>
      <c r="C303" s="3"/>
      <c r="D303" s="3"/>
      <c r="E303" s="3"/>
      <c r="F303" s="3"/>
      <c r="G303" s="3"/>
      <c r="H303" s="3"/>
      <c r="I303" s="3"/>
      <c r="J303" s="3"/>
    </row>
    <row r="304" spans="1:10" ht="12.75" customHeight="1">
      <c r="A304" s="3"/>
      <c r="B304" s="3"/>
      <c r="C304" s="3"/>
      <c r="D304" s="3"/>
      <c r="E304" s="3"/>
      <c r="F304" s="3"/>
      <c r="G304" s="3"/>
      <c r="H304" s="3"/>
      <c r="I304" s="3"/>
      <c r="J304" s="3"/>
    </row>
    <row r="305" spans="1:10" ht="12.75" customHeight="1">
      <c r="A305" s="3"/>
      <c r="B305" s="3"/>
      <c r="C305" s="3"/>
      <c r="D305" s="3"/>
      <c r="E305" s="3"/>
      <c r="F305" s="3"/>
      <c r="G305" s="3"/>
      <c r="H305" s="3"/>
      <c r="I305" s="3"/>
      <c r="J305" s="3"/>
    </row>
    <row r="306" spans="1:10" ht="12.75" customHeight="1">
      <c r="A306" s="3"/>
      <c r="B306" s="3"/>
      <c r="C306" s="3"/>
      <c r="D306" s="3"/>
      <c r="E306" s="3"/>
      <c r="F306" s="3"/>
      <c r="G306" s="3"/>
      <c r="H306" s="3"/>
      <c r="I306" s="3"/>
      <c r="J306" s="3"/>
    </row>
    <row r="307" spans="1:10" ht="12.75" customHeight="1">
      <c r="A307" s="3"/>
      <c r="B307" s="3"/>
      <c r="C307" s="3"/>
      <c r="D307" s="3"/>
      <c r="E307" s="3"/>
      <c r="F307" s="3"/>
      <c r="G307" s="3"/>
      <c r="H307" s="3"/>
      <c r="I307" s="3"/>
      <c r="J307" s="3"/>
    </row>
    <row r="308" spans="1:10" ht="12.75" customHeight="1">
      <c r="A308" s="3"/>
      <c r="B308" s="3"/>
      <c r="C308" s="3"/>
      <c r="D308" s="3"/>
      <c r="E308" s="3"/>
      <c r="F308" s="3"/>
      <c r="G308" s="3"/>
      <c r="H308" s="3"/>
      <c r="I308" s="3"/>
      <c r="J308" s="3"/>
    </row>
    <row r="309" spans="1:10" ht="12.75" customHeight="1">
      <c r="A309" s="3"/>
      <c r="B309" s="3"/>
      <c r="C309" s="3"/>
      <c r="D309" s="3"/>
      <c r="E309" s="3"/>
      <c r="F309" s="3"/>
      <c r="G309" s="3"/>
      <c r="H309" s="3"/>
      <c r="I309" s="3"/>
      <c r="J309" s="3"/>
    </row>
    <row r="310" spans="1:10" ht="12.75" customHeight="1">
      <c r="A310" s="3"/>
      <c r="B310" s="3"/>
      <c r="C310" s="3"/>
      <c r="D310" s="3"/>
      <c r="E310" s="3"/>
      <c r="F310" s="3"/>
      <c r="G310" s="3"/>
      <c r="H310" s="3"/>
      <c r="I310" s="3"/>
      <c r="J310" s="3"/>
    </row>
    <row r="311" spans="1:10" ht="12.75" customHeight="1">
      <c r="A311" s="3"/>
      <c r="B311" s="3"/>
      <c r="C311" s="3"/>
      <c r="D311" s="3"/>
      <c r="E311" s="3"/>
      <c r="F311" s="3"/>
      <c r="G311" s="3"/>
      <c r="H311" s="3"/>
      <c r="I311" s="3"/>
      <c r="J311" s="3"/>
    </row>
    <row r="312" spans="1:10" ht="12.75" customHeight="1">
      <c r="A312" s="3"/>
      <c r="B312" s="3"/>
      <c r="C312" s="3"/>
      <c r="D312" s="3"/>
      <c r="E312" s="3"/>
      <c r="F312" s="3"/>
      <c r="G312" s="3"/>
      <c r="H312" s="3"/>
      <c r="I312" s="3"/>
      <c r="J312" s="3"/>
    </row>
    <row r="313" spans="1:10" ht="12.75" customHeight="1">
      <c r="A313" s="3"/>
      <c r="B313" s="3"/>
      <c r="C313" s="3"/>
      <c r="D313" s="3"/>
      <c r="E313" s="3"/>
      <c r="F313" s="3"/>
      <c r="G313" s="3"/>
      <c r="H313" s="3"/>
      <c r="I313" s="3"/>
      <c r="J313" s="3"/>
    </row>
    <row r="314" spans="1:10" ht="12.75" customHeight="1">
      <c r="A314" s="3"/>
      <c r="B314" s="3"/>
      <c r="C314" s="3"/>
      <c r="D314" s="3"/>
      <c r="E314" s="3"/>
      <c r="F314" s="3"/>
      <c r="G314" s="3"/>
      <c r="H314" s="3"/>
      <c r="I314" s="3"/>
      <c r="J314" s="3"/>
    </row>
    <row r="315" spans="1:10" ht="12.75" customHeight="1">
      <c r="A315" s="3"/>
      <c r="B315" s="3"/>
      <c r="C315" s="3"/>
      <c r="D315" s="3"/>
      <c r="E315" s="3"/>
      <c r="F315" s="3"/>
      <c r="G315" s="3"/>
      <c r="H315" s="3"/>
      <c r="I315" s="3"/>
      <c r="J315" s="3"/>
    </row>
    <row r="316" spans="1:10" ht="12.75" customHeight="1">
      <c r="A316" s="3"/>
      <c r="B316" s="3"/>
      <c r="C316" s="3"/>
      <c r="D316" s="3"/>
      <c r="E316" s="3"/>
      <c r="F316" s="3"/>
      <c r="G316" s="3"/>
      <c r="H316" s="3"/>
      <c r="I316" s="3"/>
      <c r="J316" s="3"/>
    </row>
    <row r="317" spans="1:10" ht="12.75" customHeight="1">
      <c r="A317" s="3"/>
      <c r="B317" s="3"/>
      <c r="C317" s="3"/>
      <c r="D317" s="3"/>
      <c r="E317" s="3"/>
      <c r="F317" s="3"/>
      <c r="G317" s="3"/>
      <c r="H317" s="3"/>
      <c r="I317" s="3"/>
      <c r="J317" s="3"/>
    </row>
    <row r="318" spans="1:10" ht="12.75" customHeight="1">
      <c r="A318" s="3"/>
      <c r="B318" s="3"/>
      <c r="C318" s="3"/>
      <c r="D318" s="3"/>
      <c r="E318" s="3"/>
      <c r="F318" s="3"/>
      <c r="G318" s="3"/>
      <c r="H318" s="3"/>
      <c r="I318" s="3"/>
      <c r="J318" s="3"/>
    </row>
    <row r="319" spans="1:10" ht="12.75" customHeight="1">
      <c r="A319" s="3"/>
      <c r="B319" s="3"/>
      <c r="C319" s="3"/>
      <c r="D319" s="3"/>
      <c r="E319" s="3"/>
      <c r="F319" s="3"/>
      <c r="G319" s="3"/>
      <c r="H319" s="3"/>
      <c r="I319" s="3"/>
      <c r="J319" s="3"/>
    </row>
    <row r="320" spans="1:10" ht="12.75" customHeight="1">
      <c r="A320" s="3"/>
      <c r="B320" s="3"/>
      <c r="C320" s="3"/>
      <c r="D320" s="3"/>
      <c r="E320" s="3"/>
      <c r="F320" s="3"/>
      <c r="G320" s="3"/>
      <c r="H320" s="3"/>
      <c r="I320" s="3"/>
      <c r="J320" s="3"/>
    </row>
    <row r="321" spans="1:10" ht="12.75" customHeight="1">
      <c r="A321" s="3"/>
      <c r="B321" s="3"/>
      <c r="C321" s="3"/>
      <c r="D321" s="3"/>
      <c r="E321" s="3"/>
      <c r="F321" s="3"/>
      <c r="G321" s="3"/>
      <c r="H321" s="3"/>
      <c r="I321" s="3"/>
      <c r="J321" s="3"/>
    </row>
    <row r="322" spans="1:10" ht="12.75" customHeight="1">
      <c r="A322" s="3"/>
      <c r="B322" s="3"/>
      <c r="C322" s="3"/>
      <c r="D322" s="3"/>
      <c r="E322" s="3"/>
      <c r="F322" s="3"/>
      <c r="G322" s="3"/>
      <c r="H322" s="3"/>
      <c r="I322" s="3"/>
      <c r="J322" s="3"/>
    </row>
    <row r="323" spans="1:10" ht="12.75" customHeight="1">
      <c r="A323" s="3"/>
      <c r="B323" s="3"/>
      <c r="C323" s="3"/>
      <c r="D323" s="3"/>
      <c r="E323" s="3"/>
      <c r="F323" s="3"/>
      <c r="G323" s="3"/>
      <c r="H323" s="3"/>
      <c r="I323" s="3"/>
      <c r="J323" s="3"/>
    </row>
    <row r="324" spans="1:10" ht="12.75" customHeight="1">
      <c r="A324" s="3"/>
      <c r="B324" s="3"/>
      <c r="C324" s="3"/>
      <c r="D324" s="3"/>
      <c r="E324" s="3"/>
      <c r="F324" s="3"/>
      <c r="G324" s="3"/>
      <c r="H324" s="3"/>
      <c r="I324" s="3"/>
      <c r="J324" s="3"/>
    </row>
    <row r="325" spans="1:10" ht="12.75" customHeight="1">
      <c r="A325" s="3"/>
      <c r="B325" s="3"/>
      <c r="C325" s="3"/>
      <c r="D325" s="3"/>
      <c r="E325" s="3"/>
      <c r="F325" s="3"/>
      <c r="G325" s="3"/>
      <c r="H325" s="3"/>
      <c r="I325" s="3"/>
      <c r="J325" s="3"/>
    </row>
    <row r="326" spans="1:10" ht="12.75" customHeight="1">
      <c r="A326" s="3"/>
      <c r="B326" s="3"/>
      <c r="C326" s="3"/>
      <c r="D326" s="3"/>
      <c r="E326" s="3"/>
      <c r="F326" s="3"/>
      <c r="G326" s="3"/>
      <c r="H326" s="3"/>
      <c r="I326" s="3"/>
      <c r="J326" s="3"/>
    </row>
    <row r="327" spans="1:10" ht="12.75" customHeight="1">
      <c r="A327" s="3"/>
      <c r="B327" s="3"/>
      <c r="C327" s="3"/>
      <c r="D327" s="3"/>
      <c r="E327" s="3"/>
      <c r="F327" s="3"/>
      <c r="G327" s="3"/>
      <c r="H327" s="3"/>
      <c r="I327" s="3"/>
      <c r="J327" s="3"/>
    </row>
    <row r="328" spans="1:10" ht="12.75" customHeight="1">
      <c r="A328" s="3"/>
      <c r="B328" s="3"/>
      <c r="C328" s="3"/>
      <c r="D328" s="3"/>
      <c r="E328" s="3"/>
      <c r="F328" s="3"/>
      <c r="G328" s="3"/>
      <c r="H328" s="3"/>
      <c r="I328" s="3"/>
      <c r="J328" s="3"/>
    </row>
    <row r="329" spans="1:10" ht="12.75" customHeight="1">
      <c r="A329" s="3"/>
      <c r="B329" s="3"/>
      <c r="C329" s="3"/>
      <c r="D329" s="3"/>
      <c r="E329" s="3"/>
      <c r="F329" s="3"/>
      <c r="G329" s="3"/>
      <c r="H329" s="3"/>
      <c r="I329" s="3"/>
      <c r="J329" s="3"/>
    </row>
    <row r="330" spans="1:10" ht="12.75" customHeight="1">
      <c r="A330" s="3"/>
      <c r="B330" s="3"/>
      <c r="C330" s="3"/>
      <c r="D330" s="3"/>
      <c r="E330" s="3"/>
      <c r="F330" s="3"/>
      <c r="G330" s="3"/>
      <c r="H330" s="3"/>
      <c r="I330" s="3"/>
      <c r="J330" s="3"/>
    </row>
    <row r="331" spans="1:10" ht="12.75" customHeight="1">
      <c r="A331" s="3"/>
      <c r="B331" s="3"/>
      <c r="C331" s="3"/>
      <c r="D331" s="3"/>
      <c r="E331" s="3"/>
      <c r="F331" s="3"/>
      <c r="G331" s="3"/>
      <c r="H331" s="3"/>
      <c r="I331" s="3"/>
      <c r="J331" s="3"/>
    </row>
    <row r="332" spans="1:10" ht="12.75" customHeight="1">
      <c r="A332" s="3"/>
      <c r="B332" s="3"/>
      <c r="C332" s="3"/>
      <c r="D332" s="3"/>
      <c r="E332" s="3"/>
      <c r="F332" s="3"/>
      <c r="G332" s="3"/>
      <c r="H332" s="3"/>
      <c r="I332" s="3"/>
      <c r="J332" s="3"/>
    </row>
    <row r="333" spans="1:10" ht="12.75" customHeight="1">
      <c r="A333" s="3"/>
      <c r="B333" s="3"/>
      <c r="C333" s="3"/>
      <c r="D333" s="3"/>
      <c r="E333" s="3"/>
      <c r="F333" s="3"/>
      <c r="G333" s="3"/>
      <c r="H333" s="3"/>
      <c r="I333" s="3"/>
      <c r="J333" s="3"/>
    </row>
    <row r="334" spans="1:10" ht="12.75" customHeight="1">
      <c r="A334" s="3"/>
      <c r="B334" s="3"/>
      <c r="C334" s="3"/>
      <c r="D334" s="3"/>
      <c r="E334" s="3"/>
      <c r="F334" s="3"/>
      <c r="G334" s="3"/>
      <c r="H334" s="3"/>
      <c r="I334" s="3"/>
      <c r="J334" s="3"/>
    </row>
    <row r="335" spans="1:10" ht="12.75" customHeight="1">
      <c r="A335" s="3"/>
      <c r="B335" s="3"/>
      <c r="C335" s="3"/>
      <c r="D335" s="3"/>
      <c r="E335" s="3"/>
      <c r="F335" s="3"/>
      <c r="G335" s="3"/>
      <c r="H335" s="3"/>
      <c r="I335" s="3"/>
      <c r="J335" s="3"/>
    </row>
    <row r="336" spans="1:10" ht="12.75" customHeight="1">
      <c r="A336" s="3"/>
      <c r="B336" s="3"/>
      <c r="C336" s="3"/>
      <c r="D336" s="3"/>
      <c r="E336" s="3"/>
      <c r="F336" s="3"/>
      <c r="G336" s="3"/>
      <c r="H336" s="3"/>
      <c r="I336" s="3"/>
      <c r="J336" s="3"/>
    </row>
    <row r="337" spans="1:10" ht="12.75" customHeight="1">
      <c r="A337" s="3"/>
      <c r="B337" s="3"/>
      <c r="C337" s="3"/>
      <c r="D337" s="3"/>
      <c r="E337" s="3"/>
      <c r="F337" s="3"/>
      <c r="G337" s="3"/>
      <c r="H337" s="3"/>
      <c r="I337" s="3"/>
      <c r="J337" s="3"/>
    </row>
    <row r="338" spans="1:10" ht="12.75" customHeight="1">
      <c r="A338" s="3"/>
      <c r="B338" s="3"/>
      <c r="C338" s="3"/>
      <c r="D338" s="3"/>
      <c r="E338" s="3"/>
      <c r="F338" s="3"/>
      <c r="G338" s="3"/>
      <c r="H338" s="3"/>
      <c r="I338" s="3"/>
      <c r="J338" s="3"/>
    </row>
    <row r="339" spans="1:10" ht="12.75" customHeight="1">
      <c r="A339" s="3"/>
      <c r="B339" s="3"/>
      <c r="C339" s="3"/>
      <c r="D339" s="3"/>
      <c r="E339" s="3"/>
      <c r="F339" s="3"/>
      <c r="G339" s="3"/>
      <c r="H339" s="3"/>
      <c r="I339" s="3"/>
      <c r="J339" s="3"/>
    </row>
    <row r="340" spans="1:10" ht="12.75" customHeight="1">
      <c r="A340" s="3"/>
      <c r="B340" s="3"/>
      <c r="C340" s="3"/>
      <c r="D340" s="3"/>
      <c r="E340" s="3"/>
      <c r="F340" s="3"/>
      <c r="G340" s="3"/>
      <c r="H340" s="3"/>
      <c r="I340" s="3"/>
      <c r="J340" s="3"/>
    </row>
    <row r="341" spans="1:10" ht="12.75" customHeight="1">
      <c r="A341" s="3"/>
      <c r="B341" s="3"/>
      <c r="C341" s="3"/>
      <c r="D341" s="3"/>
      <c r="E341" s="3"/>
      <c r="F341" s="3"/>
      <c r="G341" s="3"/>
      <c r="H341" s="3"/>
      <c r="I341" s="3"/>
      <c r="J341" s="3"/>
    </row>
    <row r="342" spans="1:10" ht="12.75" customHeight="1">
      <c r="A342" s="3"/>
      <c r="B342" s="3"/>
      <c r="C342" s="3"/>
      <c r="D342" s="3"/>
      <c r="E342" s="3"/>
      <c r="F342" s="3"/>
      <c r="G342" s="3"/>
      <c r="H342" s="3"/>
      <c r="I342" s="3"/>
      <c r="J342" s="3"/>
    </row>
    <row r="343" spans="1:10" ht="12.75" customHeight="1">
      <c r="A343" s="3"/>
      <c r="B343" s="3"/>
      <c r="C343" s="3"/>
      <c r="D343" s="3"/>
      <c r="E343" s="3"/>
      <c r="F343" s="3"/>
      <c r="G343" s="3"/>
      <c r="H343" s="3"/>
      <c r="I343" s="3"/>
      <c r="J343" s="3"/>
    </row>
    <row r="344" spans="1:10" ht="12.75" customHeight="1">
      <c r="A344" s="3"/>
      <c r="B344" s="3"/>
      <c r="C344" s="3"/>
      <c r="D344" s="3"/>
      <c r="E344" s="3"/>
      <c r="F344" s="3"/>
      <c r="G344" s="3"/>
      <c r="H344" s="3"/>
      <c r="I344" s="3"/>
      <c r="J344" s="3"/>
    </row>
    <row r="345" spans="1:10" ht="12.75" customHeight="1">
      <c r="A345" s="3"/>
      <c r="B345" s="3"/>
      <c r="C345" s="3"/>
      <c r="D345" s="3"/>
      <c r="E345" s="3"/>
      <c r="F345" s="3"/>
      <c r="G345" s="3"/>
      <c r="H345" s="3"/>
      <c r="I345" s="3"/>
      <c r="J345" s="3"/>
    </row>
    <row r="346" spans="1:10" ht="12.75" customHeight="1">
      <c r="A346" s="3"/>
      <c r="B346" s="3"/>
      <c r="C346" s="3"/>
      <c r="D346" s="3"/>
      <c r="E346" s="3"/>
      <c r="F346" s="3"/>
      <c r="G346" s="3"/>
      <c r="H346" s="3"/>
      <c r="I346" s="3"/>
      <c r="J346" s="3"/>
    </row>
    <row r="347" spans="1:10" ht="12.75" customHeight="1">
      <c r="A347" s="3"/>
      <c r="B347" s="3"/>
      <c r="C347" s="3"/>
      <c r="D347" s="3"/>
      <c r="E347" s="3"/>
      <c r="F347" s="3"/>
      <c r="G347" s="3"/>
      <c r="H347" s="3"/>
      <c r="I347" s="3"/>
      <c r="J347" s="3"/>
    </row>
    <row r="348" spans="1:10" ht="12.75" customHeight="1">
      <c r="A348" s="3"/>
      <c r="B348" s="3"/>
      <c r="C348" s="3"/>
      <c r="D348" s="3"/>
      <c r="E348" s="3"/>
      <c r="F348" s="3"/>
      <c r="G348" s="3"/>
      <c r="H348" s="3"/>
      <c r="I348" s="3"/>
      <c r="J348" s="3"/>
    </row>
    <row r="349" spans="1:10" ht="12.75" customHeight="1">
      <c r="A349" s="3"/>
      <c r="B349" s="3"/>
      <c r="C349" s="3"/>
      <c r="D349" s="3"/>
      <c r="E349" s="3"/>
      <c r="F349" s="3"/>
      <c r="G349" s="3"/>
      <c r="H349" s="3"/>
      <c r="I349" s="3"/>
      <c r="J349" s="3"/>
    </row>
    <row r="350" spans="1:10" ht="12.75" customHeight="1">
      <c r="A350" s="3"/>
      <c r="B350" s="3"/>
      <c r="C350" s="3"/>
      <c r="D350" s="3"/>
      <c r="E350" s="3"/>
      <c r="F350" s="3"/>
      <c r="G350" s="3"/>
      <c r="H350" s="3"/>
      <c r="I350" s="3"/>
      <c r="J350" s="3"/>
    </row>
    <row r="351" spans="1:10" ht="12.75" customHeight="1">
      <c r="A351" s="3"/>
      <c r="B351" s="3"/>
      <c r="C351" s="3"/>
      <c r="D351" s="3"/>
      <c r="E351" s="3"/>
      <c r="F351" s="3"/>
      <c r="G351" s="3"/>
      <c r="H351" s="3"/>
      <c r="I351" s="3"/>
      <c r="J351" s="3"/>
    </row>
    <row r="352" spans="1:10" ht="12.75" customHeight="1">
      <c r="A352" s="3"/>
      <c r="B352" s="3"/>
      <c r="C352" s="3"/>
      <c r="D352" s="3"/>
      <c r="E352" s="3"/>
      <c r="F352" s="3"/>
      <c r="G352" s="3"/>
      <c r="H352" s="3"/>
      <c r="I352" s="3"/>
      <c r="J352" s="3"/>
    </row>
    <row r="353" spans="1:10" ht="12.75" customHeight="1">
      <c r="A353" s="3"/>
      <c r="B353" s="3"/>
      <c r="C353" s="3"/>
      <c r="D353" s="3"/>
      <c r="E353" s="3"/>
      <c r="F353" s="3"/>
      <c r="G353" s="3"/>
      <c r="H353" s="3"/>
      <c r="I353" s="3"/>
      <c r="J353" s="3"/>
    </row>
    <row r="354" spans="1:10" ht="12.75" customHeight="1">
      <c r="A354" s="3"/>
      <c r="B354" s="3"/>
      <c r="C354" s="3"/>
      <c r="D354" s="3"/>
      <c r="E354" s="3"/>
      <c r="F354" s="3"/>
      <c r="G354" s="3"/>
      <c r="H354" s="3"/>
      <c r="I354" s="3"/>
      <c r="J354" s="3"/>
    </row>
    <row r="355" spans="1:10" ht="12.75" customHeight="1">
      <c r="A355" s="3"/>
      <c r="B355" s="3"/>
      <c r="C355" s="3"/>
      <c r="D355" s="3"/>
      <c r="E355" s="3"/>
      <c r="F355" s="3"/>
      <c r="G355" s="3"/>
      <c r="H355" s="3"/>
      <c r="I355" s="3"/>
      <c r="J355" s="3"/>
    </row>
    <row r="356" spans="1:10" ht="12.75" customHeight="1">
      <c r="A356" s="3"/>
      <c r="B356" s="3"/>
      <c r="C356" s="3"/>
      <c r="D356" s="3"/>
      <c r="E356" s="3"/>
      <c r="F356" s="3"/>
      <c r="G356" s="3"/>
      <c r="H356" s="3"/>
      <c r="I356" s="3"/>
      <c r="J356" s="3"/>
    </row>
    <row r="357" spans="1:10" ht="12.75" customHeight="1">
      <c r="A357" s="3"/>
      <c r="B357" s="3"/>
      <c r="C357" s="3"/>
      <c r="D357" s="3"/>
      <c r="E357" s="3"/>
      <c r="F357" s="3"/>
      <c r="G357" s="3"/>
      <c r="H357" s="3"/>
      <c r="I357" s="3"/>
      <c r="J357" s="3"/>
    </row>
    <row r="358" spans="1:10" ht="12.75" customHeight="1">
      <c r="A358" s="3"/>
      <c r="B358" s="3"/>
      <c r="C358" s="3"/>
      <c r="D358" s="3"/>
      <c r="E358" s="3"/>
      <c r="F358" s="3"/>
      <c r="G358" s="3"/>
      <c r="H358" s="3"/>
      <c r="I358" s="3"/>
      <c r="J358" s="3"/>
    </row>
    <row r="359" spans="1:10" ht="12.75" customHeight="1">
      <c r="A359" s="3"/>
      <c r="B359" s="3"/>
      <c r="C359" s="3"/>
      <c r="D359" s="3"/>
      <c r="E359" s="3"/>
      <c r="F359" s="3"/>
      <c r="G359" s="3"/>
      <c r="H359" s="3"/>
      <c r="I359" s="3"/>
      <c r="J359" s="3"/>
    </row>
    <row r="360" spans="1:10" ht="12.75" customHeight="1">
      <c r="A360" s="3"/>
      <c r="B360" s="3"/>
      <c r="C360" s="3"/>
      <c r="D360" s="3"/>
      <c r="E360" s="3"/>
      <c r="F360" s="3"/>
      <c r="G360" s="3"/>
      <c r="H360" s="3"/>
      <c r="I360" s="3"/>
      <c r="J360" s="3"/>
    </row>
    <row r="361" spans="1:10" ht="12.75" customHeight="1">
      <c r="A361" s="3"/>
      <c r="B361" s="3"/>
      <c r="C361" s="3"/>
      <c r="D361" s="3"/>
      <c r="E361" s="3"/>
      <c r="F361" s="3"/>
      <c r="G361" s="3"/>
      <c r="H361" s="3"/>
      <c r="I361" s="3"/>
      <c r="J361" s="3"/>
    </row>
    <row r="362" spans="1:10" ht="12.75" customHeight="1">
      <c r="A362" s="3"/>
      <c r="B362" s="3"/>
      <c r="C362" s="3"/>
      <c r="D362" s="3"/>
      <c r="E362" s="3"/>
      <c r="F362" s="3"/>
      <c r="G362" s="3"/>
      <c r="H362" s="3"/>
      <c r="I362" s="3"/>
      <c r="J362" s="3"/>
    </row>
    <row r="363" spans="1:10" ht="12.75" customHeight="1">
      <c r="A363" s="3"/>
      <c r="B363" s="3"/>
      <c r="C363" s="3"/>
      <c r="D363" s="3"/>
      <c r="E363" s="3"/>
      <c r="F363" s="3"/>
      <c r="G363" s="3"/>
      <c r="H363" s="3"/>
      <c r="I363" s="3"/>
      <c r="J363" s="3"/>
    </row>
    <row r="364" spans="1:10" ht="12.75" customHeight="1">
      <c r="A364" s="3"/>
      <c r="B364" s="3"/>
      <c r="C364" s="3"/>
      <c r="D364" s="3"/>
      <c r="E364" s="3"/>
      <c r="F364" s="3"/>
      <c r="G364" s="3"/>
      <c r="H364" s="3"/>
      <c r="I364" s="3"/>
      <c r="J364" s="3"/>
    </row>
    <row r="365" spans="1:10" ht="12.75" customHeight="1">
      <c r="A365" s="3"/>
      <c r="B365" s="3"/>
      <c r="C365" s="3"/>
      <c r="D365" s="3"/>
      <c r="E365" s="3"/>
      <c r="F365" s="3"/>
      <c r="G365" s="3"/>
      <c r="H365" s="3"/>
      <c r="I365" s="3"/>
      <c r="J365" s="3"/>
    </row>
    <row r="366" spans="1:10" ht="12.75" customHeight="1">
      <c r="A366" s="3"/>
      <c r="B366" s="3"/>
      <c r="C366" s="3"/>
      <c r="D366" s="3"/>
      <c r="E366" s="3"/>
      <c r="F366" s="3"/>
      <c r="G366" s="3"/>
      <c r="H366" s="3"/>
      <c r="I366" s="3"/>
      <c r="J366" s="3"/>
    </row>
    <row r="367" spans="1:10" ht="12.75" customHeight="1">
      <c r="A367" s="3"/>
      <c r="B367" s="3"/>
      <c r="C367" s="3"/>
      <c r="D367" s="3"/>
      <c r="E367" s="3"/>
      <c r="F367" s="3"/>
      <c r="G367" s="3"/>
      <c r="H367" s="3"/>
      <c r="I367" s="3"/>
      <c r="J367" s="3"/>
    </row>
    <row r="368" spans="1:10" ht="12.75" customHeight="1">
      <c r="A368" s="3"/>
      <c r="B368" s="3"/>
      <c r="C368" s="3"/>
      <c r="D368" s="3"/>
      <c r="E368" s="3"/>
      <c r="F368" s="3"/>
      <c r="G368" s="3"/>
      <c r="H368" s="3"/>
      <c r="I368" s="3"/>
      <c r="J368" s="3"/>
    </row>
    <row r="369" spans="1:10" ht="12.75" customHeight="1">
      <c r="A369" s="3"/>
      <c r="B369" s="3"/>
      <c r="C369" s="3"/>
      <c r="D369" s="3"/>
      <c r="E369" s="3"/>
      <c r="F369" s="3"/>
      <c r="G369" s="3"/>
      <c r="H369" s="3"/>
      <c r="I369" s="3"/>
      <c r="J369" s="3"/>
    </row>
    <row r="370" spans="1:10" ht="12.75" customHeight="1">
      <c r="A370" s="3"/>
      <c r="B370" s="3"/>
      <c r="C370" s="3"/>
      <c r="D370" s="3"/>
      <c r="E370" s="3"/>
      <c r="F370" s="3"/>
      <c r="G370" s="3"/>
      <c r="H370" s="3"/>
      <c r="I370" s="3"/>
      <c r="J370" s="3"/>
    </row>
    <row r="371" spans="1:10" ht="12.75" customHeight="1">
      <c r="A371" s="3"/>
      <c r="B371" s="3"/>
      <c r="C371" s="3"/>
      <c r="D371" s="3"/>
      <c r="E371" s="3"/>
      <c r="F371" s="3"/>
      <c r="G371" s="3"/>
      <c r="H371" s="3"/>
      <c r="I371" s="3"/>
      <c r="J371" s="3"/>
    </row>
    <row r="372" spans="1:10" ht="12.75" customHeight="1">
      <c r="A372" s="3"/>
      <c r="B372" s="3"/>
      <c r="C372" s="3"/>
      <c r="D372" s="3"/>
      <c r="E372" s="3"/>
      <c r="F372" s="3"/>
      <c r="G372" s="3"/>
      <c r="H372" s="3"/>
      <c r="I372" s="3"/>
      <c r="J372" s="3"/>
    </row>
    <row r="373" spans="1:10" ht="12.75" customHeight="1">
      <c r="A373" s="3"/>
      <c r="B373" s="3"/>
      <c r="C373" s="3"/>
      <c r="D373" s="3"/>
      <c r="E373" s="3"/>
      <c r="F373" s="3"/>
      <c r="G373" s="3"/>
      <c r="H373" s="3"/>
      <c r="I373" s="3"/>
      <c r="J373" s="3"/>
    </row>
    <row r="374" spans="1:10" ht="12.75" customHeight="1">
      <c r="A374" s="3"/>
      <c r="B374" s="3"/>
      <c r="C374" s="3"/>
      <c r="D374" s="3"/>
      <c r="E374" s="3"/>
      <c r="F374" s="3"/>
      <c r="G374" s="3"/>
      <c r="H374" s="3"/>
      <c r="I374" s="3"/>
      <c r="J374" s="3"/>
    </row>
    <row r="375" spans="1:10" ht="12.75" customHeight="1">
      <c r="A375" s="3"/>
      <c r="B375" s="3"/>
      <c r="C375" s="3"/>
      <c r="D375" s="3"/>
      <c r="E375" s="3"/>
      <c r="F375" s="3"/>
      <c r="G375" s="3"/>
      <c r="H375" s="3"/>
      <c r="I375" s="3"/>
      <c r="J375" s="3"/>
    </row>
    <row r="376" spans="1:10" ht="12.75" customHeight="1">
      <c r="A376" s="3"/>
      <c r="B376" s="3"/>
      <c r="C376" s="3"/>
      <c r="D376" s="3"/>
      <c r="E376" s="3"/>
      <c r="F376" s="3"/>
      <c r="G376" s="3"/>
      <c r="H376" s="3"/>
      <c r="I376" s="3"/>
      <c r="J376" s="3"/>
    </row>
    <row r="377" spans="1:10" ht="12.75" customHeight="1">
      <c r="A377" s="3"/>
      <c r="B377" s="3"/>
      <c r="C377" s="3"/>
      <c r="D377" s="3"/>
      <c r="E377" s="3"/>
      <c r="F377" s="3"/>
      <c r="G377" s="3"/>
      <c r="H377" s="3"/>
      <c r="I377" s="3"/>
      <c r="J377" s="3"/>
    </row>
    <row r="378" spans="1:10" ht="12.75" customHeight="1">
      <c r="A378" s="3"/>
      <c r="B378" s="3"/>
      <c r="C378" s="3"/>
      <c r="D378" s="3"/>
      <c r="E378" s="3"/>
      <c r="F378" s="3"/>
      <c r="G378" s="3"/>
      <c r="H378" s="3"/>
      <c r="I378" s="3"/>
      <c r="J378" s="3"/>
    </row>
    <row r="379" spans="1:10" ht="12.75" customHeight="1">
      <c r="A379" s="3"/>
      <c r="B379" s="3"/>
      <c r="C379" s="3"/>
      <c r="D379" s="3"/>
      <c r="E379" s="3"/>
      <c r="F379" s="3"/>
      <c r="G379" s="3"/>
      <c r="H379" s="3"/>
      <c r="I379" s="3"/>
      <c r="J379" s="3"/>
    </row>
    <row r="380" spans="1:10" ht="12.75" customHeight="1">
      <c r="A380" s="3"/>
      <c r="B380" s="3"/>
      <c r="C380" s="3"/>
      <c r="D380" s="3"/>
      <c r="E380" s="3"/>
      <c r="F380" s="3"/>
      <c r="G380" s="3"/>
      <c r="H380" s="3"/>
      <c r="I380" s="3"/>
      <c r="J380" s="3"/>
    </row>
    <row r="381" spans="1:10" ht="12.75" customHeight="1">
      <c r="A381" s="3"/>
      <c r="B381" s="3"/>
      <c r="C381" s="3"/>
      <c r="D381" s="3"/>
      <c r="E381" s="3"/>
      <c r="F381" s="3"/>
      <c r="G381" s="3"/>
      <c r="H381" s="3"/>
      <c r="I381" s="3"/>
      <c r="J381" s="3"/>
    </row>
    <row r="382" spans="1:10" ht="12.75" customHeight="1">
      <c r="A382" s="3"/>
      <c r="B382" s="3"/>
      <c r="C382" s="3"/>
      <c r="D382" s="3"/>
      <c r="E382" s="3"/>
      <c r="F382" s="3"/>
      <c r="G382" s="3"/>
      <c r="H382" s="3"/>
      <c r="I382" s="3"/>
      <c r="J382" s="3"/>
    </row>
    <row r="383" spans="1:10" ht="12.75" customHeight="1">
      <c r="A383" s="3"/>
      <c r="B383" s="3"/>
      <c r="C383" s="3"/>
      <c r="D383" s="3"/>
      <c r="E383" s="3"/>
      <c r="F383" s="3"/>
      <c r="G383" s="3"/>
      <c r="H383" s="3"/>
      <c r="I383" s="3"/>
      <c r="J383" s="3"/>
    </row>
    <row r="384" spans="1:10" ht="12.75" customHeight="1">
      <c r="A384" s="3"/>
      <c r="B384" s="3"/>
      <c r="C384" s="3"/>
      <c r="D384" s="3"/>
      <c r="E384" s="3"/>
      <c r="F384" s="3"/>
      <c r="G384" s="3"/>
      <c r="H384" s="3"/>
      <c r="I384" s="3"/>
      <c r="J384" s="3"/>
    </row>
    <row r="385" spans="1:10" ht="12.75" customHeight="1">
      <c r="A385" s="3"/>
      <c r="B385" s="3"/>
      <c r="C385" s="3"/>
      <c r="D385" s="3"/>
      <c r="E385" s="3"/>
      <c r="F385" s="3"/>
      <c r="G385" s="3"/>
      <c r="H385" s="3"/>
      <c r="I385" s="3"/>
      <c r="J385" s="3"/>
    </row>
    <row r="386" spans="1:10" ht="12.75" customHeight="1">
      <c r="A386" s="3"/>
      <c r="B386" s="3"/>
      <c r="C386" s="3"/>
      <c r="D386" s="3"/>
      <c r="E386" s="3"/>
      <c r="F386" s="3"/>
      <c r="G386" s="3"/>
      <c r="H386" s="3"/>
      <c r="I386" s="3"/>
      <c r="J386" s="3"/>
    </row>
    <row r="387" spans="1:10" ht="12.75" customHeight="1">
      <c r="A387" s="3"/>
      <c r="B387" s="3"/>
      <c r="C387" s="3"/>
      <c r="D387" s="3"/>
      <c r="E387" s="3"/>
      <c r="F387" s="3"/>
      <c r="G387" s="3"/>
      <c r="H387" s="3"/>
      <c r="I387" s="3"/>
      <c r="J387" s="3"/>
    </row>
    <row r="388" spans="1:10" ht="12.75" customHeight="1">
      <c r="A388" s="3"/>
      <c r="B388" s="3"/>
      <c r="C388" s="3"/>
      <c r="D388" s="3"/>
      <c r="E388" s="3"/>
      <c r="F388" s="3"/>
      <c r="G388" s="3"/>
      <c r="H388" s="3"/>
      <c r="I388" s="3"/>
      <c r="J388" s="3"/>
    </row>
    <row r="389" spans="1:10" ht="12.75" customHeight="1">
      <c r="A389" s="3"/>
      <c r="B389" s="3"/>
      <c r="C389" s="3"/>
      <c r="D389" s="3"/>
      <c r="E389" s="3"/>
      <c r="F389" s="3"/>
      <c r="G389" s="3"/>
      <c r="H389" s="3"/>
      <c r="I389" s="3"/>
      <c r="J389" s="3"/>
    </row>
    <row r="390" spans="1:10" ht="12.75" customHeight="1">
      <c r="A390" s="3"/>
      <c r="B390" s="3"/>
      <c r="C390" s="3"/>
      <c r="D390" s="3"/>
      <c r="E390" s="3"/>
      <c r="F390" s="3"/>
      <c r="G390" s="3"/>
      <c r="H390" s="3"/>
      <c r="I390" s="3"/>
      <c r="J390" s="3"/>
    </row>
    <row r="391" spans="1:10" ht="12.75" customHeight="1">
      <c r="A391" s="3"/>
      <c r="B391" s="3"/>
      <c r="C391" s="3"/>
      <c r="D391" s="3"/>
      <c r="E391" s="3"/>
      <c r="F391" s="3"/>
      <c r="G391" s="3"/>
      <c r="H391" s="3"/>
      <c r="I391" s="3"/>
      <c r="J391" s="3"/>
    </row>
    <row r="392" spans="1:10" ht="12.75" customHeight="1">
      <c r="A392" s="3"/>
      <c r="B392" s="3"/>
      <c r="C392" s="3"/>
      <c r="D392" s="3"/>
      <c r="E392" s="3"/>
      <c r="F392" s="3"/>
      <c r="G392" s="3"/>
      <c r="H392" s="3"/>
      <c r="I392" s="3"/>
      <c r="J392" s="3"/>
    </row>
    <row r="393" spans="1:10" ht="12.75" customHeight="1">
      <c r="A393" s="3"/>
      <c r="B393" s="3"/>
      <c r="C393" s="3"/>
      <c r="D393" s="3"/>
      <c r="E393" s="3"/>
      <c r="F393" s="3"/>
      <c r="G393" s="3"/>
      <c r="H393" s="3"/>
      <c r="I393" s="3"/>
      <c r="J393" s="3"/>
    </row>
    <row r="394" spans="1:10" ht="12.75" customHeight="1">
      <c r="A394" s="3"/>
      <c r="B394" s="3"/>
      <c r="C394" s="3"/>
      <c r="D394" s="3"/>
      <c r="E394" s="3"/>
      <c r="F394" s="3"/>
      <c r="G394" s="3"/>
      <c r="H394" s="3"/>
      <c r="I394" s="3"/>
      <c r="J394" s="3"/>
    </row>
    <row r="395" spans="1:10" ht="12.75" customHeight="1">
      <c r="A395" s="3"/>
      <c r="B395" s="3"/>
      <c r="C395" s="3"/>
      <c r="D395" s="3"/>
      <c r="E395" s="3"/>
      <c r="F395" s="3"/>
      <c r="G395" s="3"/>
      <c r="H395" s="3"/>
      <c r="I395" s="3"/>
      <c r="J395" s="3"/>
    </row>
    <row r="396" spans="1:10" ht="12.75" customHeight="1">
      <c r="A396" s="3"/>
      <c r="B396" s="3"/>
      <c r="C396" s="3"/>
      <c r="D396" s="3"/>
      <c r="E396" s="3"/>
      <c r="F396" s="3"/>
      <c r="G396" s="3"/>
      <c r="H396" s="3"/>
      <c r="I396" s="3"/>
      <c r="J396" s="3"/>
    </row>
    <row r="397" spans="1:10" ht="12.75" customHeight="1">
      <c r="A397" s="3"/>
      <c r="B397" s="3"/>
      <c r="C397" s="3"/>
      <c r="D397" s="3"/>
      <c r="E397" s="3"/>
      <c r="F397" s="3"/>
      <c r="G397" s="3"/>
      <c r="H397" s="3"/>
      <c r="I397" s="3"/>
      <c r="J397" s="3"/>
    </row>
    <row r="398" spans="1:10" ht="12.75" customHeight="1">
      <c r="A398" s="3"/>
      <c r="B398" s="3"/>
      <c r="C398" s="3"/>
      <c r="D398" s="3"/>
      <c r="E398" s="3"/>
      <c r="F398" s="3"/>
      <c r="G398" s="3"/>
      <c r="H398" s="3"/>
      <c r="I398" s="3"/>
      <c r="J398" s="3"/>
    </row>
    <row r="399" spans="1:10" ht="12.75" customHeight="1">
      <c r="A399" s="3"/>
      <c r="B399" s="3"/>
      <c r="C399" s="3"/>
      <c r="D399" s="3"/>
      <c r="E399" s="3"/>
      <c r="F399" s="3"/>
      <c r="G399" s="3"/>
      <c r="H399" s="3"/>
      <c r="I399" s="3"/>
      <c r="J399" s="3"/>
    </row>
    <row r="400" spans="1:10" ht="12.75" customHeight="1">
      <c r="A400" s="3"/>
      <c r="B400" s="3"/>
      <c r="C400" s="3"/>
      <c r="D400" s="3"/>
      <c r="E400" s="3"/>
      <c r="F400" s="3"/>
      <c r="G400" s="3"/>
      <c r="H400" s="3"/>
      <c r="I400" s="3"/>
      <c r="J400" s="3"/>
    </row>
    <row r="401" spans="1:10" ht="12.75" customHeight="1">
      <c r="A401" s="3"/>
      <c r="B401" s="3"/>
      <c r="C401" s="3"/>
      <c r="D401" s="3"/>
      <c r="E401" s="3"/>
      <c r="F401" s="3"/>
      <c r="G401" s="3"/>
      <c r="H401" s="3"/>
      <c r="I401" s="3"/>
      <c r="J401" s="3"/>
    </row>
    <row r="402" spans="1:10" ht="12.75" customHeight="1">
      <c r="A402" s="3"/>
      <c r="B402" s="3"/>
      <c r="C402" s="3"/>
      <c r="D402" s="3"/>
      <c r="E402" s="3"/>
      <c r="F402" s="3"/>
      <c r="G402" s="3"/>
      <c r="H402" s="3"/>
      <c r="I402" s="3"/>
      <c r="J402" s="3"/>
    </row>
    <row r="403" spans="1:10" ht="12.75" customHeight="1">
      <c r="A403" s="3"/>
      <c r="B403" s="3"/>
      <c r="C403" s="3"/>
      <c r="D403" s="3"/>
      <c r="E403" s="3"/>
      <c r="F403" s="3"/>
      <c r="G403" s="3"/>
      <c r="H403" s="3"/>
      <c r="I403" s="3"/>
      <c r="J403" s="3"/>
    </row>
    <row r="404" spans="1:10" ht="12.75" customHeight="1">
      <c r="A404" s="3"/>
      <c r="B404" s="3"/>
      <c r="C404" s="3"/>
      <c r="D404" s="3"/>
      <c r="E404" s="3"/>
      <c r="F404" s="3"/>
      <c r="G404" s="3"/>
      <c r="H404" s="3"/>
      <c r="I404" s="3"/>
      <c r="J404" s="3"/>
    </row>
    <row r="405" spans="1:10" ht="12.75" customHeight="1">
      <c r="A405" s="3"/>
      <c r="B405" s="3"/>
      <c r="C405" s="3"/>
      <c r="D405" s="3"/>
      <c r="E405" s="3"/>
      <c r="F405" s="3"/>
      <c r="G405" s="3"/>
      <c r="H405" s="3"/>
      <c r="I405" s="3"/>
      <c r="J405" s="3"/>
    </row>
    <row r="406" spans="1:10" ht="12.75" customHeight="1">
      <c r="A406" s="3"/>
      <c r="B406" s="3"/>
      <c r="C406" s="3"/>
      <c r="D406" s="3"/>
      <c r="E406" s="3"/>
      <c r="F406" s="3"/>
      <c r="G406" s="3"/>
      <c r="H406" s="3"/>
      <c r="I406" s="3"/>
      <c r="J406" s="3"/>
    </row>
    <row r="407" spans="1:10" ht="12.75" customHeight="1">
      <c r="A407" s="3"/>
      <c r="B407" s="3"/>
      <c r="C407" s="3"/>
      <c r="D407" s="3"/>
      <c r="E407" s="3"/>
      <c r="F407" s="3"/>
      <c r="G407" s="3"/>
      <c r="H407" s="3"/>
      <c r="I407" s="3"/>
      <c r="J407" s="3"/>
    </row>
    <row r="408" spans="1:10" ht="12.75" customHeight="1">
      <c r="A408" s="3"/>
      <c r="B408" s="3"/>
      <c r="C408" s="3"/>
      <c r="D408" s="3"/>
      <c r="E408" s="3"/>
      <c r="F408" s="3"/>
      <c r="G408" s="3"/>
      <c r="H408" s="3"/>
      <c r="I408" s="3"/>
      <c r="J408" s="3"/>
    </row>
    <row r="409" spans="1:10" ht="12.75" customHeight="1">
      <c r="A409" s="3"/>
      <c r="B409" s="3"/>
      <c r="C409" s="3"/>
      <c r="D409" s="3"/>
      <c r="E409" s="3"/>
      <c r="F409" s="3"/>
      <c r="G409" s="3"/>
      <c r="H409" s="3"/>
      <c r="I409" s="3"/>
      <c r="J409" s="3"/>
    </row>
    <row r="410" spans="1:10" ht="12.75" customHeight="1">
      <c r="A410" s="3"/>
      <c r="B410" s="3"/>
      <c r="C410" s="3"/>
      <c r="D410" s="3"/>
      <c r="E410" s="3"/>
      <c r="F410" s="3"/>
      <c r="G410" s="3"/>
      <c r="H410" s="3"/>
      <c r="I410" s="3"/>
      <c r="J410" s="3"/>
    </row>
    <row r="411" spans="1:10" ht="12.75" customHeight="1">
      <c r="A411" s="3"/>
      <c r="B411" s="3"/>
      <c r="C411" s="3"/>
      <c r="D411" s="3"/>
      <c r="E411" s="3"/>
      <c r="F411" s="3"/>
      <c r="G411" s="3"/>
      <c r="H411" s="3"/>
      <c r="I411" s="3"/>
      <c r="J411" s="3"/>
    </row>
    <row r="412" spans="1:10" ht="12.75" customHeight="1">
      <c r="A412" s="3"/>
      <c r="B412" s="3"/>
      <c r="C412" s="3"/>
      <c r="D412" s="3"/>
      <c r="E412" s="3"/>
      <c r="F412" s="3"/>
      <c r="G412" s="3"/>
      <c r="H412" s="3"/>
      <c r="I412" s="3"/>
      <c r="J412" s="3"/>
    </row>
    <row r="413" spans="1:10" ht="12.75" customHeight="1">
      <c r="A413" s="3"/>
      <c r="B413" s="3"/>
      <c r="C413" s="3"/>
      <c r="D413" s="3"/>
      <c r="E413" s="3"/>
      <c r="F413" s="3"/>
      <c r="G413" s="3"/>
      <c r="H413" s="3"/>
      <c r="I413" s="3"/>
      <c r="J413" s="3"/>
    </row>
    <row r="414" spans="1:10" ht="12.75" customHeight="1">
      <c r="A414" s="3"/>
      <c r="B414" s="3"/>
      <c r="C414" s="3"/>
      <c r="D414" s="3"/>
      <c r="E414" s="3"/>
      <c r="F414" s="3"/>
      <c r="G414" s="3"/>
      <c r="H414" s="3"/>
      <c r="I414" s="3"/>
      <c r="J414" s="3"/>
    </row>
    <row r="415" spans="1:10" ht="12.75" customHeight="1">
      <c r="A415" s="3"/>
      <c r="B415" s="3"/>
      <c r="C415" s="3"/>
      <c r="D415" s="3"/>
      <c r="E415" s="3"/>
      <c r="F415" s="3"/>
      <c r="G415" s="3"/>
      <c r="H415" s="3"/>
      <c r="I415" s="3"/>
      <c r="J415" s="3"/>
    </row>
    <row r="416" spans="1:10" ht="12.75" customHeight="1">
      <c r="A416" s="3"/>
      <c r="B416" s="3"/>
      <c r="C416" s="3"/>
      <c r="D416" s="3"/>
      <c r="E416" s="3"/>
      <c r="F416" s="3"/>
      <c r="G416" s="3"/>
      <c r="H416" s="3"/>
      <c r="I416" s="3"/>
      <c r="J416" s="3"/>
    </row>
    <row r="417" spans="1:10" ht="12.75" customHeight="1">
      <c r="A417" s="3"/>
      <c r="B417" s="3"/>
      <c r="C417" s="3"/>
      <c r="D417" s="3"/>
      <c r="E417" s="3"/>
      <c r="F417" s="3"/>
      <c r="G417" s="3"/>
      <c r="H417" s="3"/>
      <c r="I417" s="3"/>
      <c r="J417" s="3"/>
    </row>
    <row r="418" spans="1:10" ht="12.75" customHeight="1">
      <c r="A418" s="3"/>
      <c r="B418" s="3"/>
      <c r="C418" s="3"/>
      <c r="D418" s="3"/>
      <c r="E418" s="3"/>
      <c r="F418" s="3"/>
      <c r="G418" s="3"/>
      <c r="H418" s="3"/>
      <c r="I418" s="3"/>
      <c r="J418" s="3"/>
    </row>
    <row r="419" spans="1:10" ht="12.75" customHeight="1">
      <c r="A419" s="3"/>
      <c r="B419" s="3"/>
      <c r="C419" s="3"/>
      <c r="D419" s="3"/>
      <c r="E419" s="3"/>
      <c r="F419" s="3"/>
      <c r="G419" s="3"/>
      <c r="H419" s="3"/>
      <c r="I419" s="3"/>
      <c r="J419" s="3"/>
    </row>
    <row r="420" spans="1:10" ht="12.75" customHeight="1">
      <c r="A420" s="3"/>
      <c r="B420" s="3"/>
      <c r="C420" s="3"/>
      <c r="D420" s="3"/>
      <c r="E420" s="3"/>
      <c r="F420" s="3"/>
      <c r="G420" s="3"/>
      <c r="H420" s="3"/>
      <c r="I420" s="3"/>
      <c r="J420" s="3"/>
    </row>
    <row r="421" spans="1:10" ht="12.75" customHeight="1">
      <c r="A421" s="3"/>
      <c r="B421" s="3"/>
      <c r="C421" s="3"/>
      <c r="D421" s="3"/>
      <c r="E421" s="3"/>
      <c r="F421" s="3"/>
      <c r="G421" s="3"/>
      <c r="H421" s="3"/>
      <c r="I421" s="3"/>
      <c r="J421" s="3"/>
    </row>
    <row r="422" spans="1:10" ht="12.75" customHeight="1">
      <c r="A422" s="3"/>
      <c r="B422" s="3"/>
      <c r="C422" s="3"/>
      <c r="D422" s="3"/>
      <c r="E422" s="3"/>
      <c r="F422" s="3"/>
      <c r="G422" s="3"/>
      <c r="H422" s="3"/>
      <c r="I422" s="3"/>
      <c r="J422" s="3"/>
    </row>
    <row r="423" spans="1:10" ht="12.75" customHeight="1">
      <c r="A423" s="3"/>
      <c r="B423" s="3"/>
      <c r="C423" s="3"/>
      <c r="D423" s="3"/>
      <c r="E423" s="3"/>
      <c r="F423" s="3"/>
      <c r="G423" s="3"/>
      <c r="H423" s="3"/>
      <c r="I423" s="3"/>
      <c r="J423" s="3"/>
    </row>
    <row r="424" spans="1:10" ht="12.75" customHeight="1">
      <c r="A424" s="3"/>
      <c r="B424" s="3"/>
      <c r="C424" s="3"/>
      <c r="D424" s="3"/>
      <c r="E424" s="3"/>
      <c r="F424" s="3"/>
      <c r="G424" s="3"/>
      <c r="H424" s="3"/>
      <c r="I424" s="3"/>
      <c r="J424" s="3"/>
    </row>
    <row r="425" spans="1:10" ht="12.75" customHeight="1">
      <c r="A425" s="3"/>
      <c r="B425" s="3"/>
      <c r="C425" s="3"/>
      <c r="D425" s="3"/>
      <c r="E425" s="3"/>
      <c r="F425" s="3"/>
      <c r="G425" s="3"/>
      <c r="H425" s="3"/>
      <c r="I425" s="3"/>
      <c r="J425" s="3"/>
    </row>
    <row r="426" spans="1:10" ht="12.75" customHeight="1">
      <c r="A426" s="3"/>
      <c r="B426" s="3"/>
      <c r="C426" s="3"/>
      <c r="D426" s="3"/>
      <c r="E426" s="3"/>
      <c r="F426" s="3"/>
      <c r="G426" s="3"/>
      <c r="H426" s="3"/>
      <c r="I426" s="3"/>
      <c r="J426" s="3"/>
    </row>
    <row r="427" spans="1:10" ht="12.75" customHeight="1">
      <c r="A427" s="3"/>
      <c r="B427" s="3"/>
      <c r="C427" s="3"/>
      <c r="D427" s="3"/>
      <c r="E427" s="3"/>
      <c r="F427" s="3"/>
      <c r="G427" s="3"/>
      <c r="H427" s="3"/>
      <c r="I427" s="3"/>
      <c r="J427" s="3"/>
    </row>
    <row r="428" spans="1:10" ht="12.75" customHeight="1">
      <c r="A428" s="3"/>
      <c r="B428" s="3"/>
      <c r="C428" s="3"/>
      <c r="D428" s="3"/>
      <c r="E428" s="3"/>
      <c r="F428" s="3"/>
      <c r="G428" s="3"/>
      <c r="H428" s="3"/>
      <c r="I428" s="3"/>
      <c r="J428" s="3"/>
    </row>
    <row r="429" spans="1:10" ht="12.75" customHeight="1">
      <c r="A429" s="3"/>
      <c r="B429" s="3"/>
      <c r="C429" s="3"/>
      <c r="D429" s="3"/>
      <c r="E429" s="3"/>
      <c r="F429" s="3"/>
      <c r="G429" s="3"/>
      <c r="H429" s="3"/>
      <c r="I429" s="3"/>
      <c r="J429" s="3"/>
    </row>
    <row r="430" spans="1:10" ht="12.75" customHeight="1">
      <c r="A430" s="3"/>
      <c r="B430" s="3"/>
      <c r="C430" s="3"/>
      <c r="D430" s="3"/>
      <c r="E430" s="3"/>
      <c r="F430" s="3"/>
      <c r="G430" s="3"/>
      <c r="H430" s="3"/>
      <c r="I430" s="3"/>
      <c r="J430" s="3"/>
    </row>
    <row r="431" spans="1:10" ht="12.75" customHeight="1">
      <c r="A431" s="3"/>
      <c r="B431" s="3"/>
      <c r="C431" s="3"/>
      <c r="D431" s="3"/>
      <c r="E431" s="3"/>
      <c r="F431" s="3"/>
      <c r="G431" s="3"/>
      <c r="H431" s="3"/>
      <c r="I431" s="3"/>
      <c r="J431" s="3"/>
    </row>
    <row r="432" spans="1:10" ht="12.75" customHeight="1">
      <c r="A432" s="3"/>
      <c r="B432" s="3"/>
      <c r="C432" s="3"/>
      <c r="D432" s="3"/>
      <c r="E432" s="3"/>
      <c r="F432" s="3"/>
      <c r="G432" s="3"/>
      <c r="H432" s="3"/>
      <c r="I432" s="3"/>
      <c r="J432" s="3"/>
    </row>
    <row r="433" spans="1:10" ht="12.75" customHeight="1">
      <c r="A433" s="3"/>
      <c r="B433" s="3"/>
      <c r="C433" s="3"/>
      <c r="D433" s="3"/>
      <c r="E433" s="3"/>
      <c r="F433" s="3"/>
      <c r="G433" s="3"/>
      <c r="H433" s="3"/>
      <c r="I433" s="3"/>
      <c r="J433" s="3"/>
    </row>
    <row r="434" spans="1:10" ht="12.75" customHeight="1">
      <c r="A434" s="3"/>
      <c r="B434" s="3"/>
      <c r="C434" s="3"/>
      <c r="D434" s="3"/>
      <c r="E434" s="3"/>
      <c r="F434" s="3"/>
      <c r="G434" s="3"/>
      <c r="H434" s="3"/>
      <c r="I434" s="3"/>
      <c r="J434" s="3"/>
    </row>
    <row r="435" spans="1:10" ht="12.75" customHeight="1">
      <c r="A435" s="3"/>
      <c r="B435" s="3"/>
      <c r="C435" s="3"/>
      <c r="D435" s="3"/>
      <c r="E435" s="3"/>
      <c r="F435" s="3"/>
      <c r="G435" s="3"/>
      <c r="H435" s="3"/>
      <c r="I435" s="3"/>
      <c r="J435" s="3"/>
    </row>
    <row r="436" spans="1:10" ht="12.75" customHeight="1">
      <c r="A436" s="3"/>
      <c r="B436" s="3"/>
      <c r="C436" s="3"/>
      <c r="D436" s="3"/>
      <c r="E436" s="3"/>
      <c r="F436" s="3"/>
      <c r="G436" s="3"/>
      <c r="H436" s="3"/>
      <c r="I436" s="3"/>
      <c r="J436" s="3"/>
    </row>
    <row r="437" spans="1:10" ht="12.75" customHeight="1">
      <c r="A437" s="3"/>
      <c r="B437" s="3"/>
      <c r="C437" s="3"/>
      <c r="D437" s="3"/>
      <c r="E437" s="3"/>
      <c r="F437" s="3"/>
      <c r="G437" s="3"/>
      <c r="H437" s="3"/>
      <c r="I437" s="3"/>
      <c r="J437" s="3"/>
    </row>
    <row r="438" spans="1:10" ht="12.75" customHeight="1">
      <c r="A438" s="3"/>
      <c r="B438" s="3"/>
      <c r="C438" s="3"/>
      <c r="D438" s="3"/>
      <c r="E438" s="3"/>
      <c r="F438" s="3"/>
      <c r="G438" s="3"/>
      <c r="H438" s="3"/>
      <c r="I438" s="3"/>
      <c r="J438" s="3"/>
    </row>
    <row r="439" spans="1:10" ht="12.75" customHeight="1">
      <c r="A439" s="3"/>
      <c r="B439" s="3"/>
      <c r="C439" s="3"/>
      <c r="D439" s="3"/>
      <c r="E439" s="3"/>
      <c r="F439" s="3"/>
      <c r="G439" s="3"/>
      <c r="H439" s="3"/>
      <c r="I439" s="3"/>
      <c r="J439" s="3"/>
    </row>
    <row r="440" spans="1:10" ht="12.75" customHeight="1">
      <c r="A440" s="3"/>
      <c r="B440" s="3"/>
      <c r="C440" s="3"/>
      <c r="D440" s="3"/>
      <c r="E440" s="3"/>
      <c r="F440" s="3"/>
      <c r="G440" s="3"/>
      <c r="H440" s="3"/>
      <c r="I440" s="3"/>
      <c r="J440" s="3"/>
    </row>
    <row r="441" spans="1:10" ht="12.75" customHeight="1">
      <c r="A441" s="3"/>
      <c r="B441" s="3"/>
      <c r="C441" s="3"/>
      <c r="D441" s="3"/>
      <c r="E441" s="3"/>
      <c r="F441" s="3"/>
      <c r="G441" s="3"/>
      <c r="H441" s="3"/>
      <c r="I441" s="3"/>
      <c r="J441" s="3"/>
    </row>
    <row r="442" spans="1:10" ht="12.75" customHeight="1">
      <c r="A442" s="3"/>
      <c r="B442" s="3"/>
      <c r="C442" s="3"/>
      <c r="D442" s="3"/>
      <c r="E442" s="3"/>
      <c r="F442" s="3"/>
      <c r="G442" s="3"/>
      <c r="H442" s="3"/>
      <c r="I442" s="3"/>
      <c r="J442" s="3"/>
    </row>
    <row r="443" spans="1:10" ht="12.75" customHeight="1">
      <c r="A443" s="3"/>
      <c r="B443" s="3"/>
      <c r="C443" s="3"/>
      <c r="D443" s="3"/>
      <c r="E443" s="3"/>
      <c r="F443" s="3"/>
      <c r="G443" s="3"/>
      <c r="H443" s="3"/>
      <c r="I443" s="3"/>
      <c r="J443" s="3"/>
    </row>
    <row r="444" spans="1:10" ht="12.75" customHeight="1">
      <c r="A444" s="3"/>
      <c r="B444" s="3"/>
      <c r="C444" s="3"/>
      <c r="D444" s="3"/>
      <c r="E444" s="3"/>
      <c r="F444" s="3"/>
      <c r="G444" s="3"/>
      <c r="H444" s="3"/>
      <c r="I444" s="3"/>
      <c r="J444" s="3"/>
    </row>
    <row r="445" spans="1:10" ht="12.75" customHeight="1">
      <c r="A445" s="3"/>
      <c r="B445" s="3"/>
      <c r="C445" s="3"/>
      <c r="D445" s="3"/>
      <c r="E445" s="3"/>
      <c r="F445" s="3"/>
      <c r="G445" s="3"/>
      <c r="H445" s="3"/>
      <c r="I445" s="3"/>
      <c r="J445" s="3"/>
    </row>
    <row r="446" spans="1:10" ht="12.75" customHeight="1">
      <c r="A446" s="3"/>
      <c r="B446" s="3"/>
      <c r="C446" s="3"/>
      <c r="D446" s="3"/>
      <c r="E446" s="3"/>
      <c r="F446" s="3"/>
      <c r="G446" s="3"/>
      <c r="H446" s="3"/>
      <c r="I446" s="3"/>
      <c r="J446" s="3"/>
    </row>
    <row r="447" spans="1:10" ht="12.75" customHeight="1">
      <c r="A447" s="3"/>
      <c r="B447" s="3"/>
      <c r="C447" s="3"/>
      <c r="D447" s="3"/>
      <c r="E447" s="3"/>
      <c r="F447" s="3"/>
      <c r="G447" s="3"/>
      <c r="H447" s="3"/>
      <c r="I447" s="3"/>
      <c r="J447" s="3"/>
    </row>
    <row r="448" spans="1:10" ht="12.75" customHeight="1">
      <c r="A448" s="3"/>
      <c r="B448" s="3"/>
      <c r="C448" s="3"/>
      <c r="D448" s="3"/>
      <c r="E448" s="3"/>
      <c r="F448" s="3"/>
      <c r="G448" s="3"/>
      <c r="H448" s="3"/>
      <c r="I448" s="3"/>
      <c r="J448" s="3"/>
    </row>
    <row r="449" spans="1:10" ht="12.75" customHeight="1">
      <c r="A449" s="3"/>
      <c r="B449" s="3"/>
      <c r="C449" s="3"/>
      <c r="D449" s="3"/>
      <c r="E449" s="3"/>
      <c r="F449" s="3"/>
      <c r="G449" s="3"/>
      <c r="H449" s="3"/>
      <c r="I449" s="3"/>
      <c r="J449" s="3"/>
    </row>
    <row r="450" spans="1:10" ht="12.75" customHeight="1">
      <c r="A450" s="3"/>
      <c r="B450" s="3"/>
      <c r="C450" s="3"/>
      <c r="D450" s="3"/>
      <c r="E450" s="3"/>
      <c r="F450" s="3"/>
      <c r="G450" s="3"/>
      <c r="H450" s="3"/>
      <c r="I450" s="3"/>
      <c r="J450" s="3"/>
    </row>
    <row r="451" spans="1:10" ht="12.75" customHeight="1">
      <c r="A451" s="3"/>
      <c r="B451" s="3"/>
      <c r="C451" s="3"/>
      <c r="D451" s="3"/>
      <c r="E451" s="3"/>
      <c r="F451" s="3"/>
      <c r="G451" s="3"/>
      <c r="H451" s="3"/>
      <c r="I451" s="3"/>
      <c r="J451" s="3"/>
    </row>
    <row r="452" spans="1:10" ht="12.75" customHeight="1">
      <c r="A452" s="3"/>
      <c r="B452" s="3"/>
      <c r="C452" s="3"/>
      <c r="D452" s="3"/>
      <c r="E452" s="3"/>
      <c r="F452" s="3"/>
      <c r="G452" s="3"/>
      <c r="H452" s="3"/>
      <c r="I452" s="3"/>
      <c r="J452" s="3"/>
    </row>
    <row r="453" spans="1:10" ht="12.75" customHeight="1">
      <c r="A453" s="3"/>
      <c r="B453" s="3"/>
      <c r="C453" s="3"/>
      <c r="D453" s="3"/>
      <c r="E453" s="3"/>
      <c r="F453" s="3"/>
      <c r="G453" s="3"/>
      <c r="H453" s="3"/>
      <c r="I453" s="3"/>
      <c r="J453" s="3"/>
    </row>
    <row r="454" spans="1:10" ht="12.75" customHeight="1">
      <c r="A454" s="3"/>
      <c r="B454" s="3"/>
      <c r="C454" s="3"/>
      <c r="D454" s="3"/>
      <c r="E454" s="3"/>
      <c r="F454" s="3"/>
      <c r="G454" s="3"/>
      <c r="H454" s="3"/>
      <c r="I454" s="3"/>
      <c r="J454" s="3"/>
    </row>
    <row r="455" spans="1:10" ht="12.75" customHeight="1">
      <c r="A455" s="3"/>
      <c r="B455" s="3"/>
      <c r="C455" s="3"/>
      <c r="D455" s="3"/>
      <c r="E455" s="3"/>
      <c r="F455" s="3"/>
      <c r="G455" s="3"/>
      <c r="H455" s="3"/>
      <c r="I455" s="3"/>
      <c r="J455" s="3"/>
    </row>
    <row r="456" spans="1:10" ht="12.75" customHeight="1">
      <c r="A456" s="3"/>
      <c r="B456" s="3"/>
      <c r="C456" s="3"/>
      <c r="D456" s="3"/>
      <c r="E456" s="3"/>
      <c r="F456" s="3"/>
      <c r="G456" s="3"/>
      <c r="H456" s="3"/>
      <c r="I456" s="3"/>
      <c r="J456" s="3"/>
    </row>
    <row r="457" spans="1:10" ht="12.75" customHeight="1">
      <c r="A457" s="3"/>
      <c r="B457" s="3"/>
      <c r="C457" s="3"/>
      <c r="D457" s="3"/>
      <c r="E457" s="3"/>
      <c r="F457" s="3"/>
      <c r="G457" s="3"/>
      <c r="H457" s="3"/>
      <c r="I457" s="3"/>
      <c r="J457" s="3"/>
    </row>
    <row r="458" spans="1:10" ht="12.75" customHeight="1">
      <c r="A458" s="3"/>
      <c r="B458" s="3"/>
      <c r="C458" s="3"/>
      <c r="D458" s="3"/>
      <c r="E458" s="3"/>
      <c r="F458" s="3"/>
      <c r="G458" s="3"/>
      <c r="H458" s="3"/>
      <c r="I458" s="3"/>
      <c r="J458" s="3"/>
    </row>
    <row r="459" spans="1:10" ht="12.75" customHeight="1">
      <c r="A459" s="3"/>
      <c r="B459" s="3"/>
      <c r="C459" s="3"/>
      <c r="D459" s="3"/>
      <c r="E459" s="3"/>
      <c r="F459" s="3"/>
      <c r="G459" s="3"/>
      <c r="H459" s="3"/>
      <c r="I459" s="3"/>
      <c r="J459" s="3"/>
    </row>
    <row r="460" spans="1:10" ht="12.75" customHeight="1">
      <c r="A460" s="3"/>
      <c r="B460" s="3"/>
      <c r="C460" s="3"/>
      <c r="D460" s="3"/>
      <c r="E460" s="3"/>
      <c r="F460" s="3"/>
      <c r="G460" s="3"/>
      <c r="H460" s="3"/>
      <c r="I460" s="3"/>
      <c r="J460" s="3"/>
    </row>
    <row r="461" spans="1:10" ht="12.75" customHeight="1">
      <c r="A461" s="3"/>
      <c r="B461" s="3"/>
      <c r="C461" s="3"/>
      <c r="D461" s="3"/>
      <c r="E461" s="3"/>
      <c r="F461" s="3"/>
      <c r="G461" s="3"/>
      <c r="H461" s="3"/>
      <c r="I461" s="3"/>
      <c r="J461" s="3"/>
    </row>
    <row r="462" spans="1:10" ht="12.75" customHeight="1">
      <c r="A462" s="3"/>
      <c r="B462" s="3"/>
      <c r="C462" s="3"/>
      <c r="D462" s="3"/>
      <c r="E462" s="3"/>
      <c r="F462" s="3"/>
      <c r="G462" s="3"/>
      <c r="H462" s="3"/>
      <c r="I462" s="3"/>
      <c r="J462" s="3"/>
    </row>
    <row r="463" spans="1:10" ht="12.75" customHeight="1">
      <c r="A463" s="3"/>
      <c r="B463" s="3"/>
      <c r="C463" s="3"/>
      <c r="D463" s="3"/>
      <c r="E463" s="3"/>
      <c r="F463" s="3"/>
      <c r="G463" s="3"/>
      <c r="H463" s="3"/>
      <c r="I463" s="3"/>
      <c r="J463" s="3"/>
    </row>
    <row r="464" spans="1:10" ht="12.75" customHeight="1">
      <c r="A464" s="3"/>
      <c r="B464" s="3"/>
      <c r="C464" s="3"/>
      <c r="D464" s="3"/>
      <c r="E464" s="3"/>
      <c r="F464" s="3"/>
      <c r="G464" s="3"/>
      <c r="H464" s="3"/>
      <c r="I464" s="3"/>
      <c r="J464" s="3"/>
    </row>
    <row r="465" spans="1:10" ht="12.75" customHeight="1">
      <c r="A465" s="3"/>
      <c r="B465" s="3"/>
      <c r="C465" s="3"/>
      <c r="D465" s="3"/>
      <c r="E465" s="3"/>
      <c r="F465" s="3"/>
      <c r="G465" s="3"/>
      <c r="H465" s="3"/>
      <c r="I465" s="3"/>
      <c r="J465" s="3"/>
    </row>
    <row r="466" spans="1:10" ht="12.75" customHeight="1">
      <c r="A466" s="3"/>
      <c r="B466" s="3"/>
      <c r="C466" s="3"/>
      <c r="D466" s="3"/>
      <c r="E466" s="3"/>
      <c r="F466" s="3"/>
      <c r="G466" s="3"/>
      <c r="H466" s="3"/>
      <c r="I466" s="3"/>
      <c r="J466" s="3"/>
    </row>
    <row r="467" spans="1:10" ht="12.75" customHeight="1">
      <c r="A467" s="3"/>
      <c r="B467" s="3"/>
      <c r="C467" s="3"/>
      <c r="D467" s="3"/>
      <c r="E467" s="3"/>
      <c r="F467" s="3"/>
      <c r="G467" s="3"/>
      <c r="H467" s="3"/>
      <c r="I467" s="3"/>
      <c r="J467" s="3"/>
    </row>
    <row r="468" spans="1:10" ht="12.75" customHeight="1">
      <c r="A468" s="3"/>
      <c r="B468" s="3"/>
      <c r="C468" s="3"/>
      <c r="D468" s="3"/>
      <c r="E468" s="3"/>
      <c r="F468" s="3"/>
      <c r="G468" s="3"/>
      <c r="H468" s="3"/>
      <c r="I468" s="3"/>
      <c r="J468" s="3"/>
    </row>
    <row r="469" spans="1:10" ht="12.75" customHeight="1">
      <c r="A469" s="3"/>
      <c r="B469" s="3"/>
      <c r="C469" s="3"/>
      <c r="D469" s="3"/>
      <c r="E469" s="3"/>
      <c r="F469" s="3"/>
      <c r="G469" s="3"/>
      <c r="H469" s="3"/>
      <c r="I469" s="3"/>
      <c r="J469" s="3"/>
    </row>
    <row r="470" spans="1:10" ht="12.75" customHeight="1">
      <c r="A470" s="3"/>
      <c r="B470" s="3"/>
      <c r="C470" s="3"/>
      <c r="D470" s="3"/>
      <c r="E470" s="3"/>
      <c r="F470" s="3"/>
      <c r="G470" s="3"/>
      <c r="H470" s="3"/>
      <c r="I470" s="3"/>
      <c r="J470" s="3"/>
    </row>
    <row r="471" spans="1:10" ht="12.75" customHeight="1">
      <c r="A471" s="3"/>
      <c r="B471" s="3"/>
      <c r="C471" s="3"/>
      <c r="D471" s="3"/>
      <c r="E471" s="3"/>
      <c r="F471" s="3"/>
      <c r="G471" s="3"/>
      <c r="H471" s="3"/>
      <c r="I471" s="3"/>
      <c r="J471" s="3"/>
    </row>
    <row r="472" spans="1:10" ht="12.75" customHeight="1">
      <c r="A472" s="3"/>
      <c r="B472" s="3"/>
      <c r="C472" s="3"/>
      <c r="D472" s="3"/>
      <c r="E472" s="3"/>
      <c r="F472" s="3"/>
      <c r="G472" s="3"/>
      <c r="H472" s="3"/>
      <c r="I472" s="3"/>
      <c r="J472" s="3"/>
    </row>
    <row r="473" spans="1:10" ht="12.75" customHeight="1">
      <c r="A473" s="3"/>
      <c r="B473" s="3"/>
      <c r="C473" s="3"/>
      <c r="D473" s="3"/>
      <c r="E473" s="3"/>
      <c r="F473" s="3"/>
      <c r="G473" s="3"/>
      <c r="H473" s="3"/>
      <c r="I473" s="3"/>
      <c r="J473" s="3"/>
    </row>
    <row r="474" spans="1:10" ht="12.75" customHeight="1">
      <c r="A474" s="3"/>
      <c r="B474" s="3"/>
      <c r="C474" s="3"/>
      <c r="D474" s="3"/>
      <c r="E474" s="3"/>
      <c r="F474" s="3"/>
      <c r="G474" s="3"/>
      <c r="H474" s="3"/>
      <c r="I474" s="3"/>
      <c r="J474" s="3"/>
    </row>
    <row r="475" spans="1:10" ht="12.75" customHeight="1">
      <c r="A475" s="3"/>
      <c r="B475" s="3"/>
      <c r="C475" s="3"/>
      <c r="D475" s="3"/>
      <c r="E475" s="3"/>
      <c r="F475" s="3"/>
      <c r="G475" s="3"/>
      <c r="H475" s="3"/>
      <c r="I475" s="3"/>
      <c r="J475" s="3"/>
    </row>
    <row r="476" spans="1:10" ht="12.75" customHeight="1">
      <c r="A476" s="3"/>
      <c r="B476" s="3"/>
      <c r="C476" s="3"/>
      <c r="D476" s="3"/>
      <c r="E476" s="3"/>
      <c r="F476" s="3"/>
      <c r="G476" s="3"/>
      <c r="H476" s="3"/>
      <c r="I476" s="3"/>
      <c r="J476" s="3"/>
    </row>
    <row r="477" spans="1:10" ht="12.75" customHeight="1">
      <c r="A477" s="3"/>
      <c r="B477" s="3"/>
      <c r="C477" s="3"/>
      <c r="D477" s="3"/>
      <c r="E477" s="3"/>
      <c r="F477" s="3"/>
      <c r="G477" s="3"/>
      <c r="H477" s="3"/>
      <c r="I477" s="3"/>
      <c r="J477" s="3"/>
    </row>
    <row r="478" spans="1:10" ht="12.75" customHeight="1">
      <c r="A478" s="3"/>
      <c r="B478" s="3"/>
      <c r="C478" s="3"/>
      <c r="D478" s="3"/>
      <c r="E478" s="3"/>
      <c r="F478" s="3"/>
      <c r="G478" s="3"/>
      <c r="H478" s="3"/>
      <c r="I478" s="3"/>
      <c r="J478" s="3"/>
    </row>
    <row r="479" spans="1:10" ht="12.75" customHeight="1">
      <c r="A479" s="3"/>
      <c r="B479" s="3"/>
      <c r="C479" s="3"/>
      <c r="D479" s="3"/>
      <c r="E479" s="3"/>
      <c r="F479" s="3"/>
      <c r="G479" s="3"/>
      <c r="H479" s="3"/>
      <c r="I479" s="3"/>
      <c r="J479" s="3"/>
    </row>
    <row r="480" spans="1:10" ht="12.75" customHeight="1">
      <c r="A480" s="3"/>
      <c r="B480" s="3"/>
      <c r="C480" s="3"/>
      <c r="D480" s="3"/>
      <c r="E480" s="3"/>
      <c r="F480" s="3"/>
      <c r="G480" s="3"/>
      <c r="H480" s="3"/>
      <c r="I480" s="3"/>
      <c r="J480" s="3"/>
    </row>
    <row r="481" spans="1:10" ht="12.75" customHeight="1">
      <c r="A481" s="3"/>
      <c r="B481" s="3"/>
      <c r="C481" s="3"/>
      <c r="D481" s="3"/>
      <c r="E481" s="3"/>
      <c r="F481" s="3"/>
      <c r="G481" s="3"/>
      <c r="H481" s="3"/>
      <c r="I481" s="3"/>
      <c r="J481" s="3"/>
    </row>
    <row r="482" spans="1:10" ht="12.75" customHeight="1">
      <c r="A482" s="3"/>
      <c r="B482" s="3"/>
      <c r="C482" s="3"/>
      <c r="D482" s="3"/>
      <c r="E482" s="3"/>
      <c r="F482" s="3"/>
      <c r="G482" s="3"/>
      <c r="H482" s="3"/>
      <c r="I482" s="3"/>
      <c r="J482" s="3"/>
    </row>
    <row r="483" spans="1:10" ht="12.75" customHeight="1">
      <c r="A483" s="3"/>
      <c r="B483" s="3"/>
      <c r="C483" s="3"/>
      <c r="D483" s="3"/>
      <c r="E483" s="3"/>
      <c r="F483" s="3"/>
      <c r="G483" s="3"/>
      <c r="H483" s="3"/>
      <c r="I483" s="3"/>
      <c r="J483" s="3"/>
    </row>
    <row r="484" spans="1:10" ht="12.75" customHeight="1">
      <c r="A484" s="3"/>
      <c r="B484" s="3"/>
      <c r="C484" s="3"/>
      <c r="D484" s="3"/>
      <c r="E484" s="3"/>
      <c r="F484" s="3"/>
      <c r="G484" s="3"/>
      <c r="H484" s="3"/>
      <c r="I484" s="3"/>
      <c r="J484" s="3"/>
    </row>
    <row r="485" spans="1:10" ht="12.75" customHeight="1">
      <c r="A485" s="3"/>
      <c r="B485" s="3"/>
      <c r="C485" s="3"/>
      <c r="D485" s="3"/>
      <c r="E485" s="3"/>
      <c r="F485" s="3"/>
      <c r="G485" s="3"/>
      <c r="H485" s="3"/>
      <c r="I485" s="3"/>
      <c r="J485" s="3"/>
    </row>
    <row r="486" spans="1:10" ht="12.75" customHeight="1">
      <c r="A486" s="3"/>
      <c r="B486" s="3"/>
      <c r="C486" s="3"/>
      <c r="D486" s="3"/>
      <c r="E486" s="3"/>
      <c r="F486" s="3"/>
      <c r="G486" s="3"/>
      <c r="H486" s="3"/>
      <c r="I486" s="3"/>
      <c r="J486" s="3"/>
    </row>
    <row r="487" spans="1:10" ht="12.75" customHeight="1">
      <c r="A487" s="3"/>
      <c r="B487" s="3"/>
      <c r="C487" s="3"/>
      <c r="D487" s="3"/>
      <c r="E487" s="3"/>
      <c r="F487" s="3"/>
      <c r="G487" s="3"/>
      <c r="H487" s="3"/>
      <c r="I487" s="3"/>
      <c r="J487" s="3"/>
    </row>
    <row r="488" spans="1:10" ht="12.75" customHeight="1">
      <c r="A488" s="3"/>
      <c r="B488" s="3"/>
      <c r="C488" s="3"/>
      <c r="D488" s="3"/>
      <c r="E488" s="3"/>
      <c r="F488" s="3"/>
      <c r="G488" s="3"/>
      <c r="H488" s="3"/>
      <c r="I488" s="3"/>
      <c r="J488" s="3"/>
    </row>
    <row r="489" spans="1:10" ht="12.75" customHeight="1">
      <c r="A489" s="3"/>
      <c r="B489" s="3"/>
      <c r="C489" s="3"/>
      <c r="D489" s="3"/>
      <c r="E489" s="3"/>
      <c r="F489" s="3"/>
      <c r="G489" s="3"/>
      <c r="H489" s="3"/>
      <c r="I489" s="3"/>
      <c r="J489" s="3"/>
    </row>
    <row r="490" spans="1:10" ht="12.75" customHeight="1">
      <c r="A490" s="3"/>
      <c r="B490" s="3"/>
      <c r="C490" s="3"/>
      <c r="D490" s="3"/>
      <c r="E490" s="3"/>
      <c r="F490" s="3"/>
      <c r="G490" s="3"/>
      <c r="H490" s="3"/>
      <c r="I490" s="3"/>
      <c r="J490" s="3"/>
    </row>
    <row r="491" spans="1:10" ht="12.75" customHeight="1">
      <c r="A491" s="3"/>
      <c r="B491" s="3"/>
      <c r="C491" s="3"/>
      <c r="D491" s="3"/>
      <c r="E491" s="3"/>
      <c r="F491" s="3"/>
      <c r="G491" s="3"/>
      <c r="H491" s="3"/>
      <c r="I491" s="3"/>
      <c r="J491" s="3"/>
    </row>
    <row r="492" spans="1:10" ht="12.75" customHeight="1">
      <c r="A492" s="3"/>
      <c r="B492" s="3"/>
      <c r="C492" s="3"/>
      <c r="D492" s="3"/>
      <c r="E492" s="3"/>
      <c r="F492" s="3"/>
      <c r="G492" s="3"/>
      <c r="H492" s="3"/>
      <c r="I492" s="3"/>
      <c r="J492" s="3"/>
    </row>
    <row r="493" spans="1:10" ht="12.75" customHeight="1">
      <c r="A493" s="3"/>
      <c r="B493" s="3"/>
      <c r="C493" s="3"/>
      <c r="D493" s="3"/>
      <c r="E493" s="3"/>
      <c r="F493" s="3"/>
      <c r="G493" s="3"/>
      <c r="H493" s="3"/>
      <c r="I493" s="3"/>
      <c r="J493" s="3"/>
    </row>
    <row r="494" spans="1:10" ht="12.75" customHeight="1">
      <c r="A494" s="3"/>
      <c r="B494" s="3"/>
      <c r="C494" s="3"/>
      <c r="D494" s="3"/>
      <c r="E494" s="3"/>
      <c r="F494" s="3"/>
      <c r="G494" s="3"/>
      <c r="H494" s="3"/>
      <c r="I494" s="3"/>
      <c r="J494" s="3"/>
    </row>
    <row r="495" spans="1:10" ht="12.75" customHeight="1">
      <c r="A495" s="3"/>
      <c r="B495" s="3"/>
      <c r="C495" s="3"/>
      <c r="D495" s="3"/>
      <c r="E495" s="3"/>
      <c r="F495" s="3"/>
      <c r="G495" s="3"/>
      <c r="H495" s="3"/>
      <c r="I495" s="3"/>
      <c r="J495" s="3"/>
    </row>
    <row r="496" spans="1:10" ht="12.75" customHeight="1">
      <c r="A496" s="3"/>
      <c r="B496" s="3"/>
      <c r="C496" s="3"/>
      <c r="D496" s="3"/>
      <c r="E496" s="3"/>
      <c r="F496" s="3"/>
      <c r="G496" s="3"/>
      <c r="H496" s="3"/>
      <c r="I496" s="3"/>
      <c r="J496" s="3"/>
    </row>
    <row r="497" spans="1:10" ht="12.75" customHeight="1">
      <c r="A497" s="3"/>
      <c r="B497" s="3"/>
      <c r="C497" s="3"/>
      <c r="D497" s="3"/>
      <c r="E497" s="3"/>
      <c r="F497" s="3"/>
      <c r="G497" s="3"/>
      <c r="H497" s="3"/>
      <c r="I497" s="3"/>
      <c r="J497" s="3"/>
    </row>
    <row r="498" spans="1:10" ht="12.75" customHeight="1">
      <c r="A498" s="3"/>
      <c r="B498" s="3"/>
      <c r="C498" s="3"/>
      <c r="D498" s="3"/>
      <c r="E498" s="3"/>
      <c r="F498" s="3"/>
      <c r="G498" s="3"/>
      <c r="H498" s="3"/>
      <c r="I498" s="3"/>
      <c r="J498" s="3"/>
    </row>
    <row r="499" spans="1:10" ht="12.75" customHeight="1">
      <c r="A499" s="3"/>
      <c r="B499" s="3"/>
      <c r="C499" s="3"/>
      <c r="D499" s="3"/>
      <c r="E499" s="3"/>
      <c r="F499" s="3"/>
      <c r="G499" s="3"/>
      <c r="H499" s="3"/>
      <c r="I499" s="3"/>
      <c r="J499" s="3"/>
    </row>
    <row r="500" spans="1:10" ht="12.75" customHeight="1">
      <c r="A500" s="3"/>
      <c r="B500" s="3"/>
      <c r="C500" s="3"/>
      <c r="D500" s="3"/>
      <c r="E500" s="3"/>
      <c r="F500" s="3"/>
      <c r="G500" s="3"/>
      <c r="H500" s="3"/>
      <c r="I500" s="3"/>
      <c r="J500" s="3"/>
    </row>
    <row r="501" spans="1:10" ht="12.75" customHeight="1">
      <c r="A501" s="3"/>
      <c r="B501" s="3"/>
      <c r="C501" s="3"/>
      <c r="D501" s="3"/>
      <c r="E501" s="3"/>
      <c r="F501" s="3"/>
      <c r="G501" s="3"/>
      <c r="H501" s="3"/>
      <c r="I501" s="3"/>
      <c r="J501" s="3"/>
    </row>
    <row r="502" spans="1:10" ht="12.75" customHeight="1">
      <c r="A502" s="3"/>
      <c r="B502" s="3"/>
      <c r="C502" s="3"/>
      <c r="D502" s="3"/>
      <c r="E502" s="3"/>
      <c r="F502" s="3"/>
      <c r="G502" s="3"/>
      <c r="H502" s="3"/>
      <c r="I502" s="3"/>
      <c r="J502" s="3"/>
    </row>
    <row r="503" spans="1:10" ht="12.75" customHeight="1">
      <c r="A503" s="3"/>
      <c r="B503" s="3"/>
      <c r="C503" s="3"/>
      <c r="D503" s="3"/>
      <c r="E503" s="3"/>
      <c r="F503" s="3"/>
      <c r="G503" s="3"/>
      <c r="H503" s="3"/>
      <c r="I503" s="3"/>
      <c r="J503" s="3"/>
    </row>
    <row r="504" spans="1:10" ht="12.75" customHeight="1">
      <c r="A504" s="3"/>
      <c r="B504" s="3"/>
      <c r="C504" s="3"/>
      <c r="D504" s="3"/>
      <c r="E504" s="3"/>
      <c r="F504" s="3"/>
      <c r="G504" s="3"/>
      <c r="H504" s="3"/>
      <c r="I504" s="3"/>
      <c r="J504" s="3"/>
    </row>
    <row r="505" spans="1:10" ht="12.75" customHeight="1">
      <c r="A505" s="3"/>
      <c r="B505" s="3"/>
      <c r="C505" s="3"/>
      <c r="D505" s="3"/>
      <c r="E505" s="3"/>
      <c r="F505" s="3"/>
      <c r="G505" s="3"/>
      <c r="H505" s="3"/>
      <c r="I505" s="3"/>
      <c r="J505" s="3"/>
    </row>
    <row r="506" spans="1:10" ht="12.75" customHeight="1">
      <c r="A506" s="3"/>
      <c r="B506" s="3"/>
      <c r="C506" s="3"/>
      <c r="D506" s="3"/>
      <c r="E506" s="3"/>
      <c r="F506" s="3"/>
      <c r="G506" s="3"/>
      <c r="H506" s="3"/>
      <c r="I506" s="3"/>
      <c r="J506" s="3"/>
    </row>
    <row r="507" spans="1:10" ht="12.75" customHeight="1">
      <c r="A507" s="3"/>
      <c r="B507" s="3"/>
      <c r="C507" s="3"/>
      <c r="D507" s="3"/>
      <c r="E507" s="3"/>
      <c r="F507" s="3"/>
      <c r="G507" s="3"/>
      <c r="H507" s="3"/>
      <c r="I507" s="3"/>
      <c r="J507" s="3"/>
    </row>
    <row r="508" spans="1:10" ht="12.75" customHeight="1">
      <c r="A508" s="3"/>
      <c r="B508" s="3"/>
      <c r="C508" s="3"/>
      <c r="D508" s="3"/>
      <c r="E508" s="3"/>
      <c r="F508" s="3"/>
      <c r="G508" s="3"/>
      <c r="H508" s="3"/>
      <c r="I508" s="3"/>
      <c r="J508" s="3"/>
    </row>
    <row r="509" spans="1:10" ht="12.75" customHeight="1">
      <c r="A509" s="3"/>
      <c r="B509" s="3"/>
      <c r="C509" s="3"/>
      <c r="D509" s="3"/>
      <c r="E509" s="3"/>
      <c r="F509" s="3"/>
      <c r="G509" s="3"/>
      <c r="H509" s="3"/>
      <c r="I509" s="3"/>
      <c r="J509" s="3"/>
    </row>
    <row r="510" spans="1:10" ht="12.75" customHeight="1">
      <c r="A510" s="3"/>
      <c r="B510" s="3"/>
      <c r="C510" s="3"/>
      <c r="D510" s="3"/>
      <c r="E510" s="3"/>
      <c r="F510" s="3"/>
      <c r="G510" s="3"/>
      <c r="H510" s="3"/>
      <c r="I510" s="3"/>
      <c r="J510" s="3"/>
    </row>
    <row r="511" spans="1:10" ht="12.75" customHeight="1">
      <c r="A511" s="3"/>
      <c r="B511" s="3"/>
      <c r="C511" s="3"/>
      <c r="D511" s="3"/>
      <c r="E511" s="3"/>
      <c r="F511" s="3"/>
      <c r="G511" s="3"/>
      <c r="H511" s="3"/>
      <c r="I511" s="3"/>
      <c r="J511" s="3"/>
    </row>
    <row r="512" spans="1:10" ht="12.75" customHeight="1">
      <c r="A512" s="3"/>
      <c r="B512" s="3"/>
      <c r="C512" s="3"/>
      <c r="D512" s="3"/>
      <c r="E512" s="3"/>
      <c r="F512" s="3"/>
      <c r="G512" s="3"/>
      <c r="H512" s="3"/>
      <c r="I512" s="3"/>
      <c r="J512" s="3"/>
    </row>
    <row r="513" spans="1:10" ht="12.75" customHeight="1">
      <c r="A513" s="3"/>
      <c r="B513" s="3"/>
      <c r="C513" s="3"/>
      <c r="D513" s="3"/>
      <c r="E513" s="3"/>
      <c r="F513" s="3"/>
      <c r="G513" s="3"/>
      <c r="H513" s="3"/>
      <c r="I513" s="3"/>
      <c r="J513" s="3"/>
    </row>
    <row r="514" spans="1:10" ht="12.75" customHeight="1">
      <c r="A514" s="3"/>
      <c r="B514" s="3"/>
      <c r="C514" s="3"/>
      <c r="D514" s="3"/>
      <c r="E514" s="3"/>
      <c r="F514" s="3"/>
      <c r="G514" s="3"/>
      <c r="H514" s="3"/>
      <c r="I514" s="3"/>
      <c r="J514" s="3"/>
    </row>
    <row r="515" spans="1:10" ht="12.75" customHeight="1">
      <c r="A515" s="3"/>
      <c r="B515" s="3"/>
      <c r="C515" s="3"/>
      <c r="D515" s="3"/>
      <c r="E515" s="3"/>
      <c r="F515" s="3"/>
      <c r="G515" s="3"/>
      <c r="H515" s="3"/>
      <c r="I515" s="3"/>
      <c r="J515" s="3"/>
    </row>
    <row r="516" spans="1:10" ht="12.75" customHeight="1">
      <c r="A516" s="3"/>
      <c r="B516" s="3"/>
      <c r="C516" s="3"/>
      <c r="D516" s="3"/>
      <c r="E516" s="3"/>
      <c r="F516" s="3"/>
      <c r="G516" s="3"/>
      <c r="H516" s="3"/>
      <c r="I516" s="3"/>
      <c r="J516" s="3"/>
    </row>
    <row r="517" spans="1:10" ht="12.75" customHeight="1">
      <c r="A517" s="3"/>
      <c r="B517" s="3"/>
      <c r="C517" s="3"/>
      <c r="D517" s="3"/>
      <c r="E517" s="3"/>
      <c r="F517" s="3"/>
      <c r="G517" s="3"/>
      <c r="H517" s="3"/>
      <c r="I517" s="3"/>
      <c r="J517" s="3"/>
    </row>
    <row r="518" spans="1:10" ht="12.75" customHeight="1">
      <c r="A518" s="3"/>
      <c r="B518" s="3"/>
      <c r="C518" s="3"/>
      <c r="D518" s="3"/>
      <c r="E518" s="3"/>
      <c r="F518" s="3"/>
      <c r="G518" s="3"/>
      <c r="H518" s="3"/>
      <c r="I518" s="3"/>
      <c r="J518" s="3"/>
    </row>
    <row r="519" spans="1:10" ht="12.75" customHeight="1">
      <c r="A519" s="3"/>
      <c r="B519" s="3"/>
      <c r="C519" s="3"/>
      <c r="D519" s="3"/>
      <c r="E519" s="3"/>
      <c r="F519" s="3"/>
      <c r="G519" s="3"/>
      <c r="H519" s="3"/>
      <c r="I519" s="3"/>
      <c r="J519" s="3"/>
    </row>
    <row r="520" spans="1:10" ht="12.75" customHeight="1">
      <c r="A520" s="3"/>
      <c r="B520" s="3"/>
      <c r="C520" s="3"/>
      <c r="D520" s="3"/>
      <c r="E520" s="3"/>
      <c r="F520" s="3"/>
      <c r="G520" s="3"/>
      <c r="H520" s="3"/>
      <c r="I520" s="3"/>
      <c r="J520" s="3"/>
    </row>
    <row r="521" spans="1:10" ht="12.75" customHeight="1">
      <c r="A521" s="3"/>
      <c r="B521" s="3"/>
      <c r="C521" s="3"/>
      <c r="D521" s="3"/>
      <c r="E521" s="3"/>
      <c r="F521" s="3"/>
      <c r="G521" s="3"/>
      <c r="H521" s="3"/>
      <c r="I521" s="3"/>
      <c r="J521" s="3"/>
    </row>
    <row r="522" spans="1:10" ht="12.75" customHeight="1">
      <c r="A522" s="3"/>
      <c r="B522" s="3"/>
      <c r="C522" s="3"/>
      <c r="D522" s="3"/>
      <c r="E522" s="3"/>
      <c r="F522" s="3"/>
      <c r="G522" s="3"/>
      <c r="H522" s="3"/>
      <c r="I522" s="3"/>
      <c r="J522" s="3"/>
    </row>
    <row r="523" spans="1:10" ht="12.75" customHeight="1">
      <c r="A523" s="3"/>
      <c r="B523" s="3"/>
      <c r="C523" s="3"/>
      <c r="D523" s="3"/>
      <c r="E523" s="3"/>
      <c r="F523" s="3"/>
      <c r="G523" s="3"/>
      <c r="H523" s="3"/>
      <c r="I523" s="3"/>
      <c r="J523" s="3"/>
    </row>
    <row r="524" spans="1:10" ht="12.75" customHeight="1">
      <c r="A524" s="3"/>
      <c r="B524" s="3"/>
      <c r="C524" s="3"/>
      <c r="D524" s="3"/>
      <c r="E524" s="3"/>
      <c r="F524" s="3"/>
      <c r="G524" s="3"/>
      <c r="H524" s="3"/>
      <c r="I524" s="3"/>
      <c r="J524" s="3"/>
    </row>
    <row r="525" spans="1:10" ht="12.75" customHeight="1">
      <c r="A525" s="3"/>
      <c r="B525" s="3"/>
      <c r="C525" s="3"/>
      <c r="D525" s="3"/>
      <c r="E525" s="3"/>
      <c r="F525" s="3"/>
      <c r="G525" s="3"/>
      <c r="H525" s="3"/>
      <c r="I525" s="3"/>
      <c r="J525" s="3"/>
    </row>
    <row r="526" spans="1:10" ht="12.75" customHeight="1">
      <c r="A526" s="3"/>
      <c r="B526" s="3"/>
      <c r="C526" s="3"/>
      <c r="D526" s="3"/>
      <c r="E526" s="3"/>
      <c r="F526" s="3"/>
      <c r="G526" s="3"/>
      <c r="H526" s="3"/>
      <c r="I526" s="3"/>
      <c r="J526" s="3"/>
    </row>
    <row r="527" spans="1:10" ht="12.75" customHeight="1">
      <c r="A527" s="3"/>
      <c r="B527" s="3"/>
      <c r="C527" s="3"/>
      <c r="D527" s="3"/>
      <c r="E527" s="3"/>
      <c r="F527" s="3"/>
      <c r="G527" s="3"/>
      <c r="H527" s="3"/>
      <c r="I527" s="3"/>
      <c r="J527" s="3"/>
    </row>
    <row r="528" spans="1:10" ht="12.75" customHeight="1">
      <c r="A528" s="3"/>
      <c r="B528" s="3"/>
      <c r="C528" s="3"/>
      <c r="D528" s="3"/>
      <c r="E528" s="3"/>
      <c r="F528" s="3"/>
      <c r="G528" s="3"/>
      <c r="H528" s="3"/>
      <c r="I528" s="3"/>
      <c r="J528" s="3"/>
    </row>
    <row r="529" spans="1:10" ht="12.75" customHeight="1">
      <c r="A529" s="3"/>
      <c r="B529" s="3"/>
      <c r="C529" s="3"/>
      <c r="D529" s="3"/>
      <c r="E529" s="3"/>
      <c r="F529" s="3"/>
      <c r="G529" s="3"/>
      <c r="H529" s="3"/>
      <c r="I529" s="3"/>
      <c r="J529" s="3"/>
    </row>
    <row r="530" spans="1:10" ht="12.75" customHeight="1">
      <c r="A530" s="3"/>
      <c r="B530" s="3"/>
      <c r="C530" s="3"/>
      <c r="D530" s="3"/>
      <c r="E530" s="3"/>
      <c r="F530" s="3"/>
      <c r="G530" s="3"/>
      <c r="H530" s="3"/>
      <c r="I530" s="3"/>
      <c r="J530" s="3"/>
    </row>
    <row r="531" spans="1:10" ht="12.75" customHeight="1">
      <c r="A531" s="3"/>
      <c r="B531" s="3"/>
      <c r="C531" s="3"/>
      <c r="D531" s="3"/>
      <c r="E531" s="3"/>
      <c r="F531" s="3"/>
      <c r="G531" s="3"/>
      <c r="H531" s="3"/>
      <c r="I531" s="3"/>
      <c r="J531" s="3"/>
    </row>
    <row r="532" spans="1:10" ht="12.75" customHeight="1">
      <c r="A532" s="3"/>
      <c r="B532" s="3"/>
      <c r="C532" s="3"/>
      <c r="D532" s="3"/>
      <c r="E532" s="3"/>
      <c r="F532" s="3"/>
      <c r="G532" s="3"/>
      <c r="H532" s="3"/>
      <c r="I532" s="3"/>
      <c r="J532" s="3"/>
    </row>
    <row r="533" spans="1:10" ht="12.75" customHeight="1">
      <c r="A533" s="3"/>
      <c r="B533" s="3"/>
      <c r="C533" s="3"/>
      <c r="D533" s="3"/>
      <c r="E533" s="3"/>
      <c r="F533" s="3"/>
      <c r="G533" s="3"/>
      <c r="H533" s="3"/>
      <c r="I533" s="3"/>
      <c r="J533" s="3"/>
    </row>
    <row r="534" spans="1:10" ht="12.75" customHeight="1">
      <c r="A534" s="3"/>
      <c r="B534" s="3"/>
      <c r="C534" s="3"/>
      <c r="D534" s="3"/>
      <c r="E534" s="3"/>
      <c r="F534" s="3"/>
      <c r="G534" s="3"/>
      <c r="H534" s="3"/>
      <c r="I534" s="3"/>
      <c r="J534" s="3"/>
    </row>
    <row r="535" spans="1:10" ht="12.75" customHeight="1">
      <c r="A535" s="3"/>
      <c r="B535" s="3"/>
      <c r="C535" s="3"/>
      <c r="D535" s="3"/>
      <c r="E535" s="3"/>
      <c r="F535" s="3"/>
      <c r="G535" s="3"/>
      <c r="H535" s="3"/>
      <c r="I535" s="3"/>
      <c r="J535" s="3"/>
    </row>
    <row r="536" spans="1:10" ht="12.75" customHeight="1">
      <c r="A536" s="3"/>
      <c r="B536" s="3"/>
      <c r="C536" s="3"/>
      <c r="D536" s="3"/>
      <c r="E536" s="3"/>
      <c r="F536" s="3"/>
      <c r="G536" s="3"/>
      <c r="H536" s="3"/>
      <c r="I536" s="3"/>
      <c r="J536" s="3"/>
    </row>
    <row r="537" spans="1:10" ht="12.75" customHeight="1">
      <c r="A537" s="3"/>
      <c r="B537" s="3"/>
      <c r="C537" s="3"/>
      <c r="D537" s="3"/>
      <c r="E537" s="3"/>
      <c r="F537" s="3"/>
      <c r="G537" s="3"/>
      <c r="H537" s="3"/>
      <c r="I537" s="3"/>
      <c r="J537" s="3"/>
    </row>
    <row r="538" spans="1:10" ht="12.75" customHeight="1">
      <c r="A538" s="3"/>
      <c r="B538" s="3"/>
      <c r="C538" s="3"/>
      <c r="D538" s="3"/>
      <c r="E538" s="3"/>
      <c r="F538" s="3"/>
      <c r="G538" s="3"/>
      <c r="H538" s="3"/>
      <c r="I538" s="3"/>
      <c r="J538" s="3"/>
    </row>
    <row r="539" spans="1:10" ht="12.75" customHeight="1">
      <c r="A539" s="3"/>
      <c r="B539" s="3"/>
      <c r="C539" s="3"/>
      <c r="D539" s="3"/>
      <c r="E539" s="3"/>
      <c r="F539" s="3"/>
      <c r="G539" s="3"/>
      <c r="H539" s="3"/>
      <c r="I539" s="3"/>
      <c r="J539" s="3"/>
    </row>
    <row r="540" spans="1:10" ht="12.75" customHeight="1">
      <c r="A540" s="3"/>
      <c r="B540" s="3"/>
      <c r="C540" s="3"/>
      <c r="D540" s="3"/>
      <c r="E540" s="3"/>
      <c r="F540" s="3"/>
      <c r="G540" s="3"/>
      <c r="H540" s="3"/>
      <c r="I540" s="3"/>
      <c r="J540" s="3"/>
    </row>
    <row r="541" spans="1:10" ht="12.75" customHeight="1">
      <c r="A541" s="3"/>
      <c r="B541" s="3"/>
      <c r="C541" s="3"/>
      <c r="D541" s="3"/>
      <c r="E541" s="3"/>
      <c r="F541" s="3"/>
      <c r="G541" s="3"/>
      <c r="H541" s="3"/>
      <c r="I541" s="3"/>
      <c r="J541" s="3"/>
    </row>
    <row r="542" spans="1:10" ht="12.75" customHeight="1">
      <c r="A542" s="3"/>
      <c r="B542" s="3"/>
      <c r="C542" s="3"/>
      <c r="D542" s="3"/>
      <c r="E542" s="3"/>
      <c r="F542" s="3"/>
      <c r="G542" s="3"/>
      <c r="H542" s="3"/>
      <c r="I542" s="3"/>
      <c r="J542" s="3"/>
    </row>
    <row r="543" spans="1:10" ht="12.75" customHeight="1">
      <c r="A543" s="3"/>
      <c r="B543" s="3"/>
      <c r="C543" s="3"/>
      <c r="D543" s="3"/>
      <c r="E543" s="3"/>
      <c r="F543" s="3"/>
      <c r="G543" s="3"/>
      <c r="H543" s="3"/>
      <c r="I543" s="3"/>
      <c r="J543" s="3"/>
    </row>
    <row r="544" spans="1:10" ht="12.75" customHeight="1">
      <c r="A544" s="3"/>
      <c r="B544" s="3"/>
      <c r="C544" s="3"/>
      <c r="D544" s="3"/>
      <c r="E544" s="3"/>
      <c r="F544" s="3"/>
      <c r="G544" s="3"/>
      <c r="H544" s="3"/>
      <c r="I544" s="3"/>
      <c r="J544" s="3"/>
    </row>
    <row r="545" spans="1:10" ht="12.75" customHeight="1">
      <c r="A545" s="3"/>
      <c r="B545" s="3"/>
      <c r="C545" s="3"/>
      <c r="D545" s="3"/>
      <c r="E545" s="3"/>
      <c r="F545" s="3"/>
      <c r="G545" s="3"/>
      <c r="H545" s="3"/>
      <c r="I545" s="3"/>
      <c r="J545" s="3"/>
    </row>
    <row r="546" spans="1:10" ht="12.75" customHeight="1">
      <c r="A546" s="3"/>
      <c r="B546" s="3"/>
      <c r="C546" s="3"/>
      <c r="D546" s="3"/>
      <c r="E546" s="3"/>
      <c r="F546" s="3"/>
      <c r="G546" s="3"/>
      <c r="H546" s="3"/>
      <c r="I546" s="3"/>
      <c r="J546" s="3"/>
    </row>
    <row r="547" spans="1:10" ht="12.75" customHeight="1">
      <c r="A547" s="3"/>
      <c r="B547" s="3"/>
      <c r="C547" s="3"/>
      <c r="D547" s="3"/>
      <c r="E547" s="3"/>
      <c r="F547" s="3"/>
      <c r="G547" s="3"/>
      <c r="H547" s="3"/>
      <c r="I547" s="3"/>
      <c r="J547" s="3"/>
    </row>
    <row r="548" spans="1:10" ht="12.75" customHeight="1">
      <c r="A548" s="3"/>
      <c r="B548" s="3"/>
      <c r="C548" s="3"/>
      <c r="D548" s="3"/>
      <c r="E548" s="3"/>
      <c r="F548" s="3"/>
      <c r="G548" s="3"/>
      <c r="H548" s="3"/>
      <c r="I548" s="3"/>
      <c r="J548" s="3"/>
    </row>
    <row r="549" spans="1:10" ht="12.75" customHeight="1">
      <c r="A549" s="3"/>
      <c r="B549" s="3"/>
      <c r="C549" s="3"/>
      <c r="D549" s="3"/>
      <c r="E549" s="3"/>
      <c r="F549" s="3"/>
      <c r="G549" s="3"/>
      <c r="H549" s="3"/>
      <c r="I549" s="3"/>
      <c r="J549" s="3"/>
    </row>
    <row r="550" spans="1:10" ht="12.75" customHeight="1">
      <c r="A550" s="3"/>
      <c r="B550" s="3"/>
      <c r="C550" s="3"/>
      <c r="D550" s="3"/>
      <c r="E550" s="3"/>
      <c r="F550" s="3"/>
      <c r="G550" s="3"/>
      <c r="H550" s="3"/>
      <c r="I550" s="3"/>
      <c r="J550" s="3"/>
    </row>
    <row r="551" spans="1:10" ht="12.75" customHeight="1">
      <c r="A551" s="3"/>
      <c r="B551" s="3"/>
      <c r="C551" s="3"/>
      <c r="D551" s="3"/>
      <c r="E551" s="3"/>
      <c r="F551" s="3"/>
      <c r="G551" s="3"/>
      <c r="H551" s="3"/>
      <c r="I551" s="3"/>
      <c r="J551" s="3"/>
    </row>
    <row r="552" spans="1:10" ht="12.75" customHeight="1">
      <c r="A552" s="3"/>
      <c r="B552" s="3"/>
      <c r="C552" s="3"/>
      <c r="D552" s="3"/>
      <c r="E552" s="3"/>
      <c r="F552" s="3"/>
      <c r="G552" s="3"/>
      <c r="H552" s="3"/>
      <c r="I552" s="3"/>
      <c r="J552" s="3"/>
    </row>
    <row r="553" spans="1:10" ht="12.75" customHeight="1">
      <c r="A553" s="3"/>
      <c r="B553" s="3"/>
      <c r="C553" s="3"/>
      <c r="D553" s="3"/>
      <c r="E553" s="3"/>
      <c r="F553" s="3"/>
      <c r="G553" s="3"/>
      <c r="H553" s="3"/>
      <c r="I553" s="3"/>
      <c r="J553" s="3"/>
    </row>
    <row r="554" spans="1:10" ht="12.75" customHeight="1">
      <c r="A554" s="3"/>
      <c r="B554" s="3"/>
      <c r="C554" s="3"/>
      <c r="D554" s="3"/>
      <c r="E554" s="3"/>
      <c r="F554" s="3"/>
      <c r="G554" s="3"/>
      <c r="H554" s="3"/>
      <c r="I554" s="3"/>
      <c r="J554" s="3"/>
    </row>
    <row r="555" spans="1:10" ht="12.75" customHeight="1">
      <c r="A555" s="3"/>
      <c r="B555" s="3"/>
      <c r="C555" s="3"/>
      <c r="D555" s="3"/>
      <c r="E555" s="3"/>
      <c r="F555" s="3"/>
      <c r="G555" s="3"/>
      <c r="H555" s="3"/>
      <c r="I555" s="3"/>
      <c r="J555" s="3"/>
    </row>
    <row r="556" spans="1:10" ht="12.75" customHeight="1">
      <c r="A556" s="3"/>
      <c r="B556" s="3"/>
      <c r="C556" s="3"/>
      <c r="D556" s="3"/>
      <c r="E556" s="3"/>
      <c r="F556" s="3"/>
      <c r="G556" s="3"/>
      <c r="H556" s="3"/>
      <c r="I556" s="3"/>
      <c r="J556" s="3"/>
    </row>
    <row r="557" spans="1:10" ht="12.75" customHeight="1">
      <c r="A557" s="3"/>
      <c r="B557" s="3"/>
      <c r="C557" s="3"/>
      <c r="D557" s="3"/>
      <c r="E557" s="3"/>
      <c r="F557" s="3"/>
      <c r="G557" s="3"/>
      <c r="H557" s="3"/>
      <c r="I557" s="3"/>
      <c r="J557" s="3"/>
    </row>
    <row r="558" spans="1:10" ht="12.75" customHeight="1">
      <c r="A558" s="3"/>
      <c r="B558" s="3"/>
      <c r="C558" s="3"/>
      <c r="D558" s="3"/>
      <c r="E558" s="3"/>
      <c r="F558" s="3"/>
      <c r="G558" s="3"/>
      <c r="H558" s="3"/>
      <c r="I558" s="3"/>
      <c r="J558" s="3"/>
    </row>
    <row r="559" spans="1:10" ht="12.75" customHeight="1">
      <c r="A559" s="3"/>
      <c r="B559" s="3"/>
      <c r="C559" s="3"/>
      <c r="D559" s="3"/>
      <c r="E559" s="3"/>
      <c r="F559" s="3"/>
      <c r="G559" s="3"/>
      <c r="H559" s="3"/>
      <c r="I559" s="3"/>
      <c r="J559" s="3"/>
    </row>
    <row r="560" spans="1:10" ht="12.75" customHeight="1">
      <c r="A560" s="3"/>
      <c r="B560" s="3"/>
      <c r="C560" s="3"/>
      <c r="D560" s="3"/>
      <c r="E560" s="3"/>
      <c r="F560" s="3"/>
      <c r="G560" s="3"/>
      <c r="H560" s="3"/>
      <c r="I560" s="3"/>
      <c r="J560" s="3"/>
    </row>
    <row r="561" spans="1:10" ht="12.75" customHeight="1">
      <c r="A561" s="3"/>
      <c r="B561" s="3"/>
      <c r="C561" s="3"/>
      <c r="D561" s="3"/>
      <c r="E561" s="3"/>
      <c r="F561" s="3"/>
      <c r="G561" s="3"/>
      <c r="H561" s="3"/>
      <c r="I561" s="3"/>
      <c r="J561" s="3"/>
    </row>
    <row r="562" spans="1:10" ht="12.75" customHeight="1">
      <c r="A562" s="3"/>
      <c r="B562" s="3"/>
      <c r="C562" s="3"/>
      <c r="D562" s="3"/>
      <c r="E562" s="3"/>
      <c r="F562" s="3"/>
      <c r="G562" s="3"/>
      <c r="H562" s="3"/>
      <c r="I562" s="3"/>
      <c r="J562" s="3"/>
    </row>
    <row r="563" spans="1:10" ht="12.75" customHeight="1">
      <c r="A563" s="3"/>
      <c r="B563" s="3"/>
      <c r="C563" s="3"/>
      <c r="D563" s="3"/>
      <c r="E563" s="3"/>
      <c r="F563" s="3"/>
      <c r="G563" s="3"/>
      <c r="H563" s="3"/>
      <c r="I563" s="3"/>
      <c r="J563" s="3"/>
    </row>
    <row r="564" spans="1:10" ht="12.75" customHeight="1">
      <c r="A564" s="3"/>
      <c r="B564" s="3"/>
      <c r="C564" s="3"/>
      <c r="D564" s="3"/>
      <c r="E564" s="3"/>
      <c r="F564" s="3"/>
      <c r="G564" s="3"/>
      <c r="H564" s="3"/>
      <c r="I564" s="3"/>
      <c r="J564" s="3"/>
    </row>
    <row r="565" spans="1:10" ht="12.75" customHeight="1">
      <c r="A565" s="3"/>
      <c r="B565" s="3"/>
      <c r="C565" s="3"/>
      <c r="D565" s="3"/>
      <c r="E565" s="3"/>
      <c r="F565" s="3"/>
      <c r="G565" s="3"/>
      <c r="H565" s="3"/>
      <c r="I565" s="3"/>
      <c r="J565" s="3"/>
    </row>
    <row r="566" spans="1:10" ht="12.75" customHeight="1">
      <c r="A566" s="3"/>
      <c r="B566" s="3"/>
      <c r="C566" s="3"/>
      <c r="D566" s="3"/>
      <c r="E566" s="3"/>
      <c r="F566" s="3"/>
      <c r="G566" s="3"/>
      <c r="H566" s="3"/>
      <c r="I566" s="3"/>
      <c r="J566" s="3"/>
    </row>
    <row r="567" spans="1:10" ht="12.75" customHeight="1">
      <c r="A567" s="3"/>
      <c r="B567" s="3"/>
      <c r="C567" s="3"/>
      <c r="D567" s="3"/>
      <c r="E567" s="3"/>
      <c r="F567" s="3"/>
      <c r="G567" s="3"/>
      <c r="H567" s="3"/>
      <c r="I567" s="3"/>
      <c r="J567" s="3"/>
    </row>
    <row r="568" spans="1:10" ht="12.75" customHeight="1">
      <c r="A568" s="3"/>
      <c r="B568" s="3"/>
      <c r="C568" s="3"/>
      <c r="D568" s="3"/>
      <c r="E568" s="3"/>
      <c r="F568" s="3"/>
      <c r="G568" s="3"/>
      <c r="H568" s="3"/>
      <c r="I568" s="3"/>
      <c r="J568" s="3"/>
    </row>
    <row r="569" spans="1:10" ht="12.75" customHeight="1">
      <c r="A569" s="3"/>
      <c r="B569" s="3"/>
      <c r="C569" s="3"/>
      <c r="D569" s="3"/>
      <c r="E569" s="3"/>
      <c r="F569" s="3"/>
      <c r="G569" s="3"/>
      <c r="H569" s="3"/>
      <c r="I569" s="3"/>
      <c r="J569" s="3"/>
    </row>
    <row r="570" spans="1:10" ht="12.75" customHeight="1">
      <c r="A570" s="3"/>
      <c r="B570" s="3"/>
      <c r="C570" s="3"/>
      <c r="D570" s="3"/>
      <c r="E570" s="3"/>
      <c r="F570" s="3"/>
      <c r="G570" s="3"/>
      <c r="H570" s="3"/>
      <c r="I570" s="3"/>
      <c r="J570" s="3"/>
    </row>
    <row r="571" spans="1:10" ht="12.75" customHeight="1">
      <c r="A571" s="3"/>
      <c r="B571" s="3"/>
      <c r="C571" s="3"/>
      <c r="D571" s="3"/>
      <c r="E571" s="3"/>
      <c r="F571" s="3"/>
      <c r="G571" s="3"/>
      <c r="H571" s="3"/>
      <c r="I571" s="3"/>
      <c r="J571" s="3"/>
    </row>
    <row r="572" spans="1:10" ht="12.75" customHeight="1">
      <c r="A572" s="3"/>
      <c r="B572" s="3"/>
      <c r="C572" s="3"/>
      <c r="D572" s="3"/>
      <c r="E572" s="3"/>
      <c r="F572" s="3"/>
      <c r="G572" s="3"/>
      <c r="H572" s="3"/>
      <c r="I572" s="3"/>
      <c r="J572" s="3"/>
    </row>
    <row r="573" spans="1:10" ht="12.75" customHeight="1">
      <c r="A573" s="3"/>
      <c r="B573" s="3"/>
      <c r="C573" s="3"/>
      <c r="D573" s="3"/>
      <c r="E573" s="3"/>
      <c r="F573" s="3"/>
      <c r="G573" s="3"/>
      <c r="H573" s="3"/>
      <c r="I573" s="3"/>
      <c r="J573" s="3"/>
    </row>
    <row r="574" spans="1:10" ht="12.75" customHeight="1">
      <c r="A574" s="3"/>
      <c r="B574" s="3"/>
      <c r="C574" s="3"/>
      <c r="D574" s="3"/>
      <c r="E574" s="3"/>
      <c r="F574" s="3"/>
      <c r="G574" s="3"/>
      <c r="H574" s="3"/>
      <c r="I574" s="3"/>
      <c r="J574" s="3"/>
    </row>
    <row r="575" spans="1:10" ht="12.75" customHeight="1">
      <c r="A575" s="3"/>
      <c r="B575" s="3"/>
      <c r="C575" s="3"/>
      <c r="D575" s="3"/>
      <c r="E575" s="3"/>
      <c r="F575" s="3"/>
      <c r="G575" s="3"/>
      <c r="H575" s="3"/>
      <c r="I575" s="3"/>
      <c r="J575" s="3"/>
    </row>
    <row r="576" spans="1:10" ht="12.75" customHeight="1">
      <c r="A576" s="3"/>
      <c r="B576" s="3"/>
      <c r="C576" s="3"/>
      <c r="D576" s="3"/>
      <c r="E576" s="3"/>
      <c r="F576" s="3"/>
      <c r="G576" s="3"/>
      <c r="H576" s="3"/>
      <c r="I576" s="3"/>
      <c r="J576" s="3"/>
    </row>
    <row r="577" spans="1:10" ht="12.75" customHeight="1">
      <c r="A577" s="3"/>
      <c r="B577" s="3"/>
      <c r="C577" s="3"/>
      <c r="D577" s="3"/>
      <c r="E577" s="3"/>
      <c r="F577" s="3"/>
      <c r="G577" s="3"/>
      <c r="H577" s="3"/>
      <c r="I577" s="3"/>
      <c r="J577" s="3"/>
    </row>
    <row r="578" spans="1:10" ht="12.75" customHeight="1">
      <c r="A578" s="3"/>
      <c r="B578" s="3"/>
      <c r="C578" s="3"/>
      <c r="D578" s="3"/>
      <c r="E578" s="3"/>
      <c r="F578" s="3"/>
      <c r="G578" s="3"/>
      <c r="H578" s="3"/>
      <c r="I578" s="3"/>
      <c r="J578" s="3"/>
    </row>
    <row r="579" spans="1:10" ht="12.75" customHeight="1">
      <c r="A579" s="3"/>
      <c r="B579" s="3"/>
      <c r="C579" s="3"/>
      <c r="D579" s="3"/>
      <c r="E579" s="3"/>
      <c r="F579" s="3"/>
      <c r="G579" s="3"/>
      <c r="H579" s="3"/>
      <c r="I579" s="3"/>
      <c r="J579" s="3"/>
    </row>
    <row r="580" spans="1:10" ht="12.75" customHeight="1">
      <c r="A580" s="3"/>
      <c r="B580" s="3"/>
      <c r="C580" s="3"/>
      <c r="D580" s="3"/>
      <c r="E580" s="3"/>
      <c r="F580" s="3"/>
      <c r="G580" s="3"/>
      <c r="H580" s="3"/>
      <c r="I580" s="3"/>
      <c r="J580" s="3"/>
    </row>
    <row r="581" spans="1:10" ht="12.75" customHeight="1">
      <c r="A581" s="3"/>
      <c r="B581" s="3"/>
      <c r="C581" s="3"/>
      <c r="D581" s="3"/>
      <c r="E581" s="3"/>
      <c r="F581" s="3"/>
      <c r="G581" s="3"/>
      <c r="H581" s="3"/>
      <c r="I581" s="3"/>
      <c r="J581" s="3"/>
    </row>
    <row r="582" spans="1:10" ht="12.75" customHeight="1">
      <c r="A582" s="3"/>
      <c r="B582" s="3"/>
      <c r="C582" s="3"/>
      <c r="D582" s="3"/>
      <c r="E582" s="3"/>
      <c r="F582" s="3"/>
      <c r="G582" s="3"/>
      <c r="H582" s="3"/>
      <c r="I582" s="3"/>
      <c r="J582" s="3"/>
    </row>
    <row r="583" spans="1:10" ht="12.75" customHeight="1">
      <c r="A583" s="3"/>
      <c r="B583" s="3"/>
      <c r="C583" s="3"/>
      <c r="D583" s="3"/>
      <c r="E583" s="3"/>
      <c r="F583" s="3"/>
      <c r="G583" s="3"/>
      <c r="H583" s="3"/>
      <c r="I583" s="3"/>
      <c r="J583" s="3"/>
    </row>
    <row r="584" spans="1:10" ht="12.75" customHeight="1">
      <c r="A584" s="3"/>
      <c r="B584" s="3"/>
      <c r="C584" s="3"/>
      <c r="D584" s="3"/>
      <c r="E584" s="3"/>
      <c r="F584" s="3"/>
      <c r="G584" s="3"/>
      <c r="H584" s="3"/>
      <c r="I584" s="3"/>
      <c r="J584" s="3"/>
    </row>
    <row r="585" spans="1:10" ht="12.75" customHeight="1">
      <c r="A585" s="3"/>
      <c r="B585" s="3"/>
      <c r="C585" s="3"/>
      <c r="D585" s="3"/>
      <c r="E585" s="3"/>
      <c r="F585" s="3"/>
      <c r="G585" s="3"/>
      <c r="H585" s="3"/>
      <c r="I585" s="3"/>
      <c r="J585" s="3"/>
    </row>
    <row r="586" spans="1:10" ht="12.75" customHeight="1">
      <c r="A586" s="3"/>
      <c r="B586" s="3"/>
      <c r="C586" s="3"/>
      <c r="D586" s="3"/>
      <c r="E586" s="3"/>
      <c r="F586" s="3"/>
      <c r="G586" s="3"/>
      <c r="H586" s="3"/>
      <c r="I586" s="3"/>
      <c r="J586" s="3"/>
    </row>
    <row r="587" spans="1:10" ht="12.75" customHeight="1">
      <c r="A587" s="3"/>
      <c r="B587" s="3"/>
      <c r="C587" s="3"/>
      <c r="D587" s="3"/>
      <c r="E587" s="3"/>
      <c r="F587" s="3"/>
      <c r="G587" s="3"/>
      <c r="H587" s="3"/>
      <c r="I587" s="3"/>
      <c r="J587" s="3"/>
    </row>
    <row r="588" spans="1:10" ht="12.75" customHeight="1">
      <c r="A588" s="3"/>
      <c r="B588" s="3"/>
      <c r="C588" s="3"/>
      <c r="D588" s="3"/>
      <c r="E588" s="3"/>
      <c r="F588" s="3"/>
      <c r="G588" s="3"/>
      <c r="H588" s="3"/>
      <c r="I588" s="3"/>
      <c r="J588" s="3"/>
    </row>
    <row r="589" spans="1:10" ht="12.75" customHeight="1">
      <c r="A589" s="3"/>
      <c r="B589" s="3"/>
      <c r="C589" s="3"/>
      <c r="D589" s="3"/>
      <c r="E589" s="3"/>
      <c r="F589" s="3"/>
      <c r="G589" s="3"/>
      <c r="H589" s="3"/>
      <c r="I589" s="3"/>
      <c r="J589" s="3"/>
    </row>
    <row r="590" spans="1:10" ht="12.75" customHeight="1">
      <c r="A590" s="3"/>
      <c r="B590" s="3"/>
      <c r="C590" s="3"/>
      <c r="D590" s="3"/>
      <c r="E590" s="3"/>
      <c r="F590" s="3"/>
      <c r="G590" s="3"/>
      <c r="H590" s="3"/>
      <c r="I590" s="3"/>
      <c r="J590" s="3"/>
    </row>
    <row r="591" spans="1:10" ht="12.75" customHeight="1">
      <c r="A591" s="3"/>
      <c r="B591" s="3"/>
      <c r="C591" s="3"/>
      <c r="D591" s="3"/>
      <c r="E591" s="3"/>
      <c r="F591" s="3"/>
      <c r="G591" s="3"/>
      <c r="H591" s="3"/>
      <c r="I591" s="3"/>
      <c r="J591" s="3"/>
    </row>
    <row r="592" spans="1:10" ht="12.75" customHeight="1">
      <c r="A592" s="3"/>
      <c r="B592" s="3"/>
      <c r="C592" s="3"/>
      <c r="D592" s="3"/>
      <c r="E592" s="3"/>
      <c r="F592" s="3"/>
      <c r="G592" s="3"/>
      <c r="H592" s="3"/>
      <c r="I592" s="3"/>
      <c r="J592" s="3"/>
    </row>
    <row r="593" spans="1:10" ht="12.75" customHeight="1">
      <c r="A593" s="3"/>
      <c r="B593" s="3"/>
      <c r="C593" s="3"/>
      <c r="D593" s="3"/>
      <c r="E593" s="3"/>
      <c r="F593" s="3"/>
      <c r="G593" s="3"/>
      <c r="H593" s="3"/>
      <c r="I593" s="3"/>
      <c r="J593" s="3"/>
    </row>
    <row r="594" spans="1:10" ht="12.75" customHeight="1">
      <c r="A594" s="3"/>
      <c r="B594" s="3"/>
      <c r="C594" s="3"/>
      <c r="D594" s="3"/>
      <c r="E594" s="3"/>
      <c r="F594" s="3"/>
      <c r="G594" s="3"/>
      <c r="H594" s="3"/>
      <c r="I594" s="3"/>
      <c r="J594" s="3"/>
    </row>
    <row r="595" spans="1:10" ht="12.75" customHeight="1">
      <c r="A595" s="3"/>
      <c r="B595" s="3"/>
      <c r="C595" s="3"/>
      <c r="D595" s="3"/>
      <c r="E595" s="3"/>
      <c r="F595" s="3"/>
      <c r="G595" s="3"/>
      <c r="H595" s="3"/>
      <c r="I595" s="3"/>
      <c r="J595" s="3"/>
    </row>
    <row r="596" spans="1:10" ht="12.75" customHeight="1">
      <c r="A596" s="3"/>
      <c r="B596" s="3"/>
      <c r="C596" s="3"/>
      <c r="D596" s="3"/>
      <c r="E596" s="3"/>
      <c r="F596" s="3"/>
      <c r="G596" s="3"/>
      <c r="H596" s="3"/>
      <c r="I596" s="3"/>
      <c r="J596" s="3"/>
    </row>
    <row r="597" spans="1:10" ht="12.75" customHeight="1">
      <c r="A597" s="3"/>
      <c r="B597" s="3"/>
      <c r="C597" s="3"/>
      <c r="D597" s="3"/>
      <c r="E597" s="3"/>
      <c r="F597" s="3"/>
      <c r="G597" s="3"/>
      <c r="H597" s="3"/>
      <c r="I597" s="3"/>
      <c r="J597" s="3"/>
    </row>
    <row r="598" spans="1:10" ht="12.75" customHeight="1">
      <c r="A598" s="3"/>
      <c r="B598" s="3"/>
      <c r="C598" s="3"/>
      <c r="D598" s="3"/>
      <c r="E598" s="3"/>
      <c r="F598" s="3"/>
      <c r="G598" s="3"/>
      <c r="H598" s="3"/>
      <c r="I598" s="3"/>
      <c r="J598" s="3"/>
    </row>
    <row r="599" spans="1:10" ht="12.75" customHeight="1">
      <c r="A599" s="3"/>
      <c r="B599" s="3"/>
      <c r="C599" s="3"/>
      <c r="D599" s="3"/>
      <c r="E599" s="3"/>
      <c r="F599" s="3"/>
      <c r="G599" s="3"/>
      <c r="H599" s="3"/>
      <c r="I599" s="3"/>
      <c r="J599" s="3"/>
    </row>
    <row r="600" spans="1:10" ht="12.75" customHeight="1">
      <c r="A600" s="3"/>
      <c r="B600" s="3"/>
      <c r="C600" s="3"/>
      <c r="D600" s="3"/>
      <c r="E600" s="3"/>
      <c r="F600" s="3"/>
      <c r="G600" s="3"/>
      <c r="H600" s="3"/>
      <c r="I600" s="3"/>
      <c r="J600" s="3"/>
    </row>
    <row r="601" spans="1:10" ht="12.75" customHeight="1">
      <c r="A601" s="3"/>
      <c r="B601" s="3"/>
      <c r="C601" s="3"/>
      <c r="D601" s="3"/>
      <c r="E601" s="3"/>
      <c r="F601" s="3"/>
      <c r="G601" s="3"/>
      <c r="H601" s="3"/>
      <c r="I601" s="3"/>
      <c r="J601" s="3"/>
    </row>
    <row r="602" spans="1:10" ht="12.75" customHeight="1">
      <c r="A602" s="3"/>
      <c r="B602" s="3"/>
      <c r="C602" s="3"/>
      <c r="D602" s="3"/>
      <c r="E602" s="3"/>
      <c r="F602" s="3"/>
      <c r="G602" s="3"/>
      <c r="H602" s="3"/>
      <c r="I602" s="3"/>
      <c r="J602" s="3"/>
    </row>
    <row r="603" spans="1:10" ht="12.75" customHeight="1">
      <c r="A603" s="3"/>
      <c r="B603" s="3"/>
      <c r="C603" s="3"/>
      <c r="D603" s="3"/>
      <c r="E603" s="3"/>
      <c r="F603" s="3"/>
      <c r="G603" s="3"/>
      <c r="H603" s="3"/>
      <c r="I603" s="3"/>
      <c r="J603" s="3"/>
    </row>
    <row r="604" spans="1:10" ht="12.75" customHeight="1">
      <c r="A604" s="3"/>
      <c r="B604" s="3"/>
      <c r="C604" s="3"/>
      <c r="D604" s="3"/>
      <c r="E604" s="3"/>
      <c r="F604" s="3"/>
      <c r="G604" s="3"/>
      <c r="H604" s="3"/>
      <c r="I604" s="3"/>
      <c r="J604" s="3"/>
    </row>
    <row r="605" spans="1:10" ht="12.75" customHeight="1">
      <c r="A605" s="3"/>
      <c r="B605" s="3"/>
      <c r="C605" s="3"/>
      <c r="D605" s="3"/>
      <c r="E605" s="3"/>
      <c r="F605" s="3"/>
      <c r="G605" s="3"/>
      <c r="H605" s="3"/>
      <c r="I605" s="3"/>
      <c r="J605" s="3"/>
    </row>
    <row r="606" spans="1:10" ht="12.75" customHeight="1">
      <c r="A606" s="3"/>
      <c r="B606" s="3"/>
      <c r="C606" s="3"/>
      <c r="D606" s="3"/>
      <c r="E606" s="3"/>
      <c r="F606" s="3"/>
      <c r="G606" s="3"/>
      <c r="H606" s="3"/>
      <c r="I606" s="3"/>
      <c r="J606" s="3"/>
    </row>
    <row r="607" spans="1:10" ht="12.75" customHeight="1">
      <c r="A607" s="3"/>
      <c r="B607" s="3"/>
      <c r="C607" s="3"/>
      <c r="D607" s="3"/>
      <c r="E607" s="3"/>
      <c r="F607" s="3"/>
      <c r="G607" s="3"/>
      <c r="H607" s="3"/>
      <c r="I607" s="3"/>
      <c r="J607" s="3"/>
    </row>
    <row r="608" spans="1:10" ht="12.75" customHeight="1">
      <c r="A608" s="3"/>
      <c r="B608" s="3"/>
      <c r="C608" s="3"/>
      <c r="D608" s="3"/>
      <c r="E608" s="3"/>
      <c r="F608" s="3"/>
      <c r="G608" s="3"/>
      <c r="H608" s="3"/>
      <c r="I608" s="3"/>
      <c r="J608" s="3"/>
    </row>
    <row r="609" spans="1:10" ht="12.75" customHeight="1">
      <c r="A609" s="3"/>
      <c r="B609" s="3"/>
      <c r="C609" s="3"/>
      <c r="D609" s="3"/>
      <c r="E609" s="3"/>
      <c r="F609" s="3"/>
      <c r="G609" s="3"/>
      <c r="H609" s="3"/>
      <c r="I609" s="3"/>
      <c r="J609" s="3"/>
    </row>
    <row r="610" spans="1:10" ht="12.75" customHeight="1">
      <c r="A610" s="3"/>
      <c r="B610" s="3"/>
      <c r="C610" s="3"/>
      <c r="D610" s="3"/>
      <c r="E610" s="3"/>
      <c r="F610" s="3"/>
      <c r="G610" s="3"/>
      <c r="H610" s="3"/>
      <c r="I610" s="3"/>
      <c r="J610" s="3"/>
    </row>
    <row r="611" spans="1:10" ht="12.75" customHeight="1">
      <c r="A611" s="3"/>
      <c r="B611" s="3"/>
      <c r="C611" s="3"/>
      <c r="D611" s="3"/>
      <c r="E611" s="3"/>
      <c r="F611" s="3"/>
      <c r="G611" s="3"/>
      <c r="H611" s="3"/>
      <c r="I611" s="3"/>
      <c r="J611" s="3"/>
    </row>
    <row r="612" spans="1:10" ht="12.75" customHeight="1">
      <c r="A612" s="3"/>
      <c r="B612" s="3"/>
      <c r="C612" s="3"/>
      <c r="D612" s="3"/>
      <c r="E612" s="3"/>
      <c r="F612" s="3"/>
      <c r="G612" s="3"/>
      <c r="H612" s="3"/>
      <c r="I612" s="3"/>
      <c r="J612" s="3"/>
    </row>
    <row r="613" spans="1:10" ht="12.75" customHeight="1">
      <c r="A613" s="3"/>
      <c r="B613" s="3"/>
      <c r="C613" s="3"/>
      <c r="D613" s="3"/>
      <c r="E613" s="3"/>
      <c r="F613" s="3"/>
      <c r="G613" s="3"/>
      <c r="H613" s="3"/>
      <c r="I613" s="3"/>
      <c r="J613" s="3"/>
    </row>
    <row r="614" spans="1:10" ht="12.75" customHeight="1">
      <c r="A614" s="3"/>
      <c r="B614" s="3"/>
      <c r="C614" s="3"/>
      <c r="D614" s="3"/>
      <c r="E614" s="3"/>
      <c r="F614" s="3"/>
      <c r="G614" s="3"/>
      <c r="H614" s="3"/>
      <c r="I614" s="3"/>
      <c r="J614" s="3"/>
    </row>
    <row r="615" spans="1:10" ht="12.75" customHeight="1">
      <c r="A615" s="3"/>
      <c r="B615" s="3"/>
      <c r="C615" s="3"/>
      <c r="D615" s="3"/>
      <c r="E615" s="3"/>
      <c r="F615" s="3"/>
      <c r="G615" s="3"/>
      <c r="H615" s="3"/>
      <c r="I615" s="3"/>
      <c r="J615" s="3"/>
    </row>
    <row r="616" spans="1:10" ht="12.75" customHeight="1">
      <c r="A616" s="3"/>
      <c r="B616" s="3"/>
      <c r="C616" s="3"/>
      <c r="D616" s="3"/>
      <c r="E616" s="3"/>
      <c r="F616" s="3"/>
      <c r="G616" s="3"/>
      <c r="H616" s="3"/>
      <c r="I616" s="3"/>
      <c r="J616" s="3"/>
    </row>
    <row r="617" spans="1:10" ht="12.75" customHeight="1">
      <c r="A617" s="3"/>
      <c r="B617" s="3"/>
      <c r="C617" s="3"/>
      <c r="D617" s="3"/>
      <c r="E617" s="3"/>
      <c r="F617" s="3"/>
      <c r="G617" s="3"/>
      <c r="H617" s="3"/>
      <c r="I617" s="3"/>
      <c r="J617" s="3"/>
    </row>
    <row r="618" spans="1:10" ht="12.75" customHeight="1">
      <c r="A618" s="3"/>
      <c r="B618" s="3"/>
      <c r="C618" s="3"/>
      <c r="D618" s="3"/>
      <c r="E618" s="3"/>
      <c r="F618" s="3"/>
      <c r="G618" s="3"/>
      <c r="H618" s="3"/>
      <c r="I618" s="3"/>
      <c r="J618" s="3"/>
    </row>
    <row r="619" spans="1:10" ht="12.75" customHeight="1">
      <c r="A619" s="3"/>
      <c r="B619" s="3"/>
      <c r="C619" s="3"/>
      <c r="D619" s="3"/>
      <c r="E619" s="3"/>
      <c r="F619" s="3"/>
      <c r="G619" s="3"/>
      <c r="H619" s="3"/>
      <c r="I619" s="3"/>
      <c r="J619" s="3"/>
    </row>
    <row r="620" spans="1:10" ht="12.75" customHeight="1">
      <c r="A620" s="3"/>
      <c r="B620" s="3"/>
      <c r="C620" s="3"/>
      <c r="D620" s="3"/>
      <c r="E620" s="3"/>
      <c r="F620" s="3"/>
      <c r="G620" s="3"/>
      <c r="H620" s="3"/>
      <c r="I620" s="3"/>
      <c r="J620" s="3"/>
    </row>
    <row r="621" spans="1:10" ht="12.75" customHeight="1">
      <c r="A621" s="3"/>
      <c r="B621" s="3"/>
      <c r="C621" s="3"/>
      <c r="D621" s="3"/>
      <c r="E621" s="3"/>
      <c r="F621" s="3"/>
      <c r="G621" s="3"/>
      <c r="H621" s="3"/>
      <c r="I621" s="3"/>
      <c r="J621" s="3"/>
    </row>
    <row r="622" spans="1:10" ht="12.75" customHeight="1">
      <c r="A622" s="3"/>
      <c r="B622" s="3"/>
      <c r="C622" s="3"/>
      <c r="D622" s="3"/>
      <c r="E622" s="3"/>
      <c r="F622" s="3"/>
      <c r="G622" s="3"/>
      <c r="H622" s="3"/>
      <c r="I622" s="3"/>
      <c r="J622" s="3"/>
    </row>
    <row r="623" spans="1:10" ht="12.75" customHeight="1">
      <c r="A623" s="3"/>
      <c r="B623" s="3"/>
      <c r="C623" s="3"/>
      <c r="D623" s="3"/>
      <c r="E623" s="3"/>
      <c r="F623" s="3"/>
      <c r="G623" s="3"/>
      <c r="H623" s="3"/>
      <c r="I623" s="3"/>
      <c r="J623" s="3"/>
    </row>
    <row r="624" spans="1:10" ht="12.75" customHeight="1">
      <c r="A624" s="3"/>
      <c r="B624" s="3"/>
      <c r="C624" s="3"/>
      <c r="D624" s="3"/>
      <c r="E624" s="3"/>
      <c r="F624" s="3"/>
      <c r="G624" s="3"/>
      <c r="H624" s="3"/>
      <c r="I624" s="3"/>
      <c r="J624" s="3"/>
    </row>
    <row r="625" spans="1:10" ht="12.75" customHeight="1">
      <c r="A625" s="3"/>
      <c r="B625" s="3"/>
      <c r="C625" s="3"/>
      <c r="D625" s="3"/>
      <c r="E625" s="3"/>
      <c r="F625" s="3"/>
      <c r="G625" s="3"/>
      <c r="H625" s="3"/>
      <c r="I625" s="3"/>
      <c r="J625" s="3"/>
    </row>
    <row r="626" spans="1:10" ht="12.75" customHeight="1">
      <c r="A626" s="3"/>
      <c r="B626" s="3"/>
      <c r="C626" s="3"/>
      <c r="D626" s="3"/>
      <c r="E626" s="3"/>
      <c r="F626" s="3"/>
      <c r="G626" s="3"/>
      <c r="H626" s="3"/>
      <c r="I626" s="3"/>
      <c r="J626" s="3"/>
    </row>
    <row r="627" spans="1:10" ht="12.75" customHeight="1">
      <c r="A627" s="3"/>
      <c r="B627" s="3"/>
      <c r="C627" s="3"/>
      <c r="D627" s="3"/>
      <c r="E627" s="3"/>
      <c r="F627" s="3"/>
      <c r="G627" s="3"/>
      <c r="H627" s="3"/>
      <c r="I627" s="3"/>
      <c r="J627" s="3"/>
    </row>
    <row r="628" spans="1:10" ht="12.75" customHeight="1">
      <c r="A628" s="3"/>
      <c r="B628" s="3"/>
      <c r="C628" s="3"/>
      <c r="D628" s="3"/>
      <c r="E628" s="3"/>
      <c r="F628" s="3"/>
      <c r="G628" s="3"/>
      <c r="H628" s="3"/>
      <c r="I628" s="3"/>
      <c r="J628" s="3"/>
    </row>
    <row r="629" spans="1:10" ht="12.75" customHeight="1">
      <c r="A629" s="3"/>
      <c r="B629" s="3"/>
      <c r="C629" s="3"/>
      <c r="D629" s="3"/>
      <c r="E629" s="3"/>
      <c r="F629" s="3"/>
      <c r="G629" s="3"/>
      <c r="H629" s="3"/>
      <c r="I629" s="3"/>
      <c r="J629" s="3"/>
    </row>
    <row r="630" spans="1:10" ht="12.75" customHeight="1">
      <c r="A630" s="3"/>
      <c r="B630" s="3"/>
      <c r="C630" s="3"/>
      <c r="D630" s="3"/>
      <c r="E630" s="3"/>
      <c r="F630" s="3"/>
      <c r="G630" s="3"/>
      <c r="H630" s="3"/>
      <c r="I630" s="3"/>
      <c r="J630" s="3"/>
    </row>
    <row r="631" spans="1:10" ht="12.75" customHeight="1">
      <c r="A631" s="3"/>
      <c r="B631" s="3"/>
      <c r="C631" s="3"/>
      <c r="D631" s="3"/>
      <c r="E631" s="3"/>
      <c r="F631" s="3"/>
      <c r="G631" s="3"/>
      <c r="H631" s="3"/>
      <c r="I631" s="3"/>
      <c r="J631" s="3"/>
    </row>
    <row r="632" spans="1:10" ht="12.75" customHeight="1">
      <c r="A632" s="3"/>
      <c r="B632" s="3"/>
      <c r="C632" s="3"/>
      <c r="D632" s="3"/>
      <c r="E632" s="3"/>
      <c r="F632" s="3"/>
      <c r="G632" s="3"/>
      <c r="H632" s="3"/>
      <c r="I632" s="3"/>
      <c r="J632" s="3"/>
    </row>
    <row r="633" spans="1:10" ht="12.75" customHeight="1">
      <c r="A633" s="3"/>
      <c r="B633" s="3"/>
      <c r="C633" s="3"/>
      <c r="D633" s="3"/>
      <c r="E633" s="3"/>
      <c r="F633" s="3"/>
      <c r="G633" s="3"/>
      <c r="H633" s="3"/>
      <c r="I633" s="3"/>
      <c r="J633" s="3"/>
    </row>
    <row r="634" spans="1:10" ht="12.75" customHeight="1">
      <c r="A634" s="3"/>
      <c r="B634" s="3"/>
      <c r="C634" s="3"/>
      <c r="D634" s="3"/>
      <c r="E634" s="3"/>
      <c r="F634" s="3"/>
      <c r="G634" s="3"/>
      <c r="H634" s="3"/>
      <c r="I634" s="3"/>
      <c r="J634" s="3"/>
    </row>
    <row r="635" spans="1:10" ht="12.75" customHeight="1">
      <c r="A635" s="3"/>
      <c r="B635" s="3"/>
      <c r="C635" s="3"/>
      <c r="D635" s="3"/>
      <c r="E635" s="3"/>
      <c r="F635" s="3"/>
      <c r="G635" s="3"/>
      <c r="H635" s="3"/>
      <c r="I635" s="3"/>
      <c r="J635" s="3"/>
    </row>
    <row r="636" spans="1:10" ht="12.75" customHeight="1">
      <c r="A636" s="3"/>
      <c r="B636" s="3"/>
      <c r="C636" s="3"/>
      <c r="D636" s="3"/>
      <c r="E636" s="3"/>
      <c r="F636" s="3"/>
      <c r="G636" s="3"/>
      <c r="H636" s="3"/>
      <c r="I636" s="3"/>
      <c r="J636" s="3"/>
    </row>
    <row r="637" spans="1:10" ht="12.75" customHeight="1">
      <c r="A637" s="3"/>
      <c r="B637" s="3"/>
      <c r="C637" s="3"/>
      <c r="D637" s="3"/>
      <c r="E637" s="3"/>
      <c r="F637" s="3"/>
      <c r="G637" s="3"/>
      <c r="H637" s="3"/>
      <c r="I637" s="3"/>
      <c r="J637" s="3"/>
    </row>
    <row r="638" spans="1:10" ht="12.75" customHeight="1">
      <c r="A638" s="3"/>
      <c r="B638" s="3"/>
      <c r="C638" s="3"/>
      <c r="D638" s="3"/>
      <c r="E638" s="3"/>
      <c r="F638" s="3"/>
      <c r="G638" s="3"/>
      <c r="H638" s="3"/>
      <c r="I638" s="3"/>
      <c r="J638" s="3"/>
    </row>
    <row r="639" spans="1:10" ht="12.75" customHeight="1">
      <c r="A639" s="3"/>
      <c r="B639" s="3"/>
      <c r="C639" s="3"/>
      <c r="D639" s="3"/>
      <c r="E639" s="3"/>
      <c r="F639" s="3"/>
      <c r="G639" s="3"/>
      <c r="H639" s="3"/>
      <c r="I639" s="3"/>
      <c r="J639" s="3"/>
    </row>
    <row r="640" spans="1:10" ht="12.75" customHeight="1">
      <c r="A640" s="3"/>
      <c r="B640" s="3"/>
      <c r="C640" s="3"/>
      <c r="D640" s="3"/>
      <c r="E640" s="3"/>
      <c r="F640" s="3"/>
      <c r="G640" s="3"/>
      <c r="H640" s="3"/>
      <c r="I640" s="3"/>
      <c r="J640" s="3"/>
    </row>
    <row r="641" spans="1:10" ht="12.75" customHeight="1">
      <c r="A641" s="3"/>
      <c r="B641" s="3"/>
      <c r="C641" s="3"/>
      <c r="D641" s="3"/>
      <c r="E641" s="3"/>
      <c r="F641" s="3"/>
      <c r="G641" s="3"/>
      <c r="H641" s="3"/>
      <c r="I641" s="3"/>
      <c r="J641" s="3"/>
    </row>
    <row r="642" spans="1:10" ht="12.75" customHeight="1">
      <c r="A642" s="3"/>
      <c r="B642" s="3"/>
      <c r="C642" s="3"/>
      <c r="D642" s="3"/>
      <c r="E642" s="3"/>
      <c r="F642" s="3"/>
      <c r="G642" s="3"/>
      <c r="H642" s="3"/>
      <c r="I642" s="3"/>
      <c r="J642" s="3"/>
    </row>
    <row r="643" spans="1:10" ht="12.75" customHeight="1">
      <c r="A643" s="3"/>
      <c r="B643" s="3"/>
      <c r="C643" s="3"/>
      <c r="D643" s="3"/>
      <c r="E643" s="3"/>
      <c r="F643" s="3"/>
      <c r="G643" s="3"/>
      <c r="H643" s="3"/>
      <c r="I643" s="3"/>
      <c r="J643" s="3"/>
    </row>
    <row r="644" spans="1:10" ht="12.75" customHeight="1">
      <c r="A644" s="3"/>
      <c r="B644" s="3"/>
      <c r="C644" s="3"/>
      <c r="D644" s="3"/>
      <c r="E644" s="3"/>
      <c r="F644" s="3"/>
      <c r="G644" s="3"/>
      <c r="H644" s="3"/>
      <c r="I644" s="3"/>
      <c r="J644" s="3"/>
    </row>
    <row r="645" spans="1:10" ht="12.75" customHeight="1">
      <c r="A645" s="3"/>
      <c r="B645" s="3"/>
      <c r="C645" s="3"/>
      <c r="D645" s="3"/>
      <c r="E645" s="3"/>
      <c r="F645" s="3"/>
      <c r="G645" s="3"/>
      <c r="H645" s="3"/>
      <c r="I645" s="3"/>
      <c r="J645" s="3"/>
    </row>
    <row r="646" spans="1:10" ht="12.75" customHeight="1">
      <c r="A646" s="3"/>
      <c r="B646" s="3"/>
      <c r="C646" s="3"/>
      <c r="D646" s="3"/>
      <c r="E646" s="3"/>
      <c r="F646" s="3"/>
      <c r="G646" s="3"/>
      <c r="H646" s="3"/>
      <c r="I646" s="3"/>
      <c r="J646" s="3"/>
    </row>
    <row r="647" spans="1:10" ht="12.75" customHeight="1">
      <c r="A647" s="3"/>
      <c r="B647" s="3"/>
      <c r="C647" s="3"/>
      <c r="D647" s="3"/>
      <c r="E647" s="3"/>
      <c r="F647" s="3"/>
      <c r="G647" s="3"/>
      <c r="H647" s="3"/>
      <c r="I647" s="3"/>
      <c r="J647" s="3"/>
    </row>
    <row r="648" spans="1:10" ht="12.75" customHeight="1">
      <c r="A648" s="3"/>
      <c r="B648" s="3"/>
      <c r="C648" s="3"/>
      <c r="D648" s="3"/>
      <c r="E648" s="3"/>
      <c r="F648" s="3"/>
      <c r="G648" s="3"/>
      <c r="H648" s="3"/>
      <c r="I648" s="3"/>
      <c r="J648" s="3"/>
    </row>
    <row r="649" spans="1:10" ht="12.75" customHeight="1">
      <c r="A649" s="3"/>
      <c r="B649" s="3"/>
      <c r="C649" s="3"/>
      <c r="D649" s="3"/>
      <c r="E649" s="3"/>
      <c r="F649" s="3"/>
      <c r="G649" s="3"/>
      <c r="H649" s="3"/>
      <c r="I649" s="3"/>
      <c r="J649" s="3"/>
    </row>
    <row r="650" spans="1:10" ht="12.75" customHeight="1">
      <c r="A650" s="3"/>
      <c r="B650" s="3"/>
      <c r="C650" s="3"/>
      <c r="D650" s="3"/>
      <c r="E650" s="3"/>
      <c r="F650" s="3"/>
      <c r="G650" s="3"/>
      <c r="H650" s="3"/>
      <c r="I650" s="3"/>
      <c r="J650" s="3"/>
    </row>
    <row r="651" spans="1:10" ht="12.75" customHeight="1">
      <c r="A651" s="3"/>
      <c r="B651" s="3"/>
      <c r="C651" s="3"/>
      <c r="D651" s="3"/>
      <c r="E651" s="3"/>
      <c r="F651" s="3"/>
      <c r="G651" s="3"/>
      <c r="H651" s="3"/>
      <c r="I651" s="3"/>
      <c r="J651" s="3"/>
    </row>
    <row r="652" spans="1:10" ht="12.75" customHeight="1">
      <c r="A652" s="3"/>
      <c r="B652" s="3"/>
      <c r="C652" s="3"/>
      <c r="D652" s="3"/>
      <c r="E652" s="3"/>
      <c r="F652" s="3"/>
      <c r="G652" s="3"/>
      <c r="H652" s="3"/>
      <c r="I652" s="3"/>
      <c r="J652" s="3"/>
    </row>
    <row r="653" spans="1:10" ht="12.75" customHeight="1">
      <c r="A653" s="3"/>
      <c r="B653" s="3"/>
      <c r="C653" s="3"/>
      <c r="D653" s="3"/>
      <c r="E653" s="3"/>
      <c r="F653" s="3"/>
      <c r="G653" s="3"/>
      <c r="H653" s="3"/>
      <c r="I653" s="3"/>
      <c r="J653" s="3"/>
    </row>
    <row r="654" spans="1:10" ht="12.75" customHeight="1">
      <c r="A654" s="3"/>
      <c r="B654" s="3"/>
      <c r="C654" s="3"/>
      <c r="D654" s="3"/>
      <c r="E654" s="3"/>
      <c r="F654" s="3"/>
      <c r="G654" s="3"/>
      <c r="H654" s="3"/>
      <c r="I654" s="3"/>
      <c r="J654" s="3"/>
    </row>
    <row r="655" spans="1:10" ht="12.75" customHeight="1">
      <c r="A655" s="3"/>
      <c r="B655" s="3"/>
      <c r="C655" s="3"/>
      <c r="D655" s="3"/>
      <c r="E655" s="3"/>
      <c r="F655" s="3"/>
      <c r="G655" s="3"/>
      <c r="H655" s="3"/>
      <c r="I655" s="3"/>
      <c r="J655" s="3"/>
    </row>
    <row r="656" spans="1:10" ht="12.75" customHeight="1">
      <c r="A656" s="3"/>
      <c r="B656" s="3"/>
      <c r="C656" s="3"/>
      <c r="D656" s="3"/>
      <c r="E656" s="3"/>
      <c r="F656" s="3"/>
      <c r="G656" s="3"/>
      <c r="H656" s="3"/>
      <c r="I656" s="3"/>
      <c r="J656" s="3"/>
    </row>
    <row r="657" spans="1:10" ht="12.75" customHeight="1">
      <c r="A657" s="3"/>
      <c r="B657" s="3"/>
      <c r="C657" s="3"/>
      <c r="D657" s="3"/>
      <c r="E657" s="3"/>
      <c r="F657" s="3"/>
      <c r="G657" s="3"/>
      <c r="H657" s="3"/>
      <c r="I657" s="3"/>
      <c r="J657" s="3"/>
    </row>
    <row r="658" spans="1:10" ht="12.75" customHeight="1">
      <c r="A658" s="3"/>
      <c r="B658" s="3"/>
      <c r="C658" s="3"/>
      <c r="D658" s="3"/>
      <c r="E658" s="3"/>
      <c r="F658" s="3"/>
      <c r="G658" s="3"/>
      <c r="H658" s="3"/>
      <c r="I658" s="3"/>
      <c r="J658" s="3"/>
    </row>
    <row r="659" spans="1:10" ht="12.75" customHeight="1">
      <c r="A659" s="3"/>
      <c r="B659" s="3"/>
      <c r="C659" s="3"/>
      <c r="D659" s="3"/>
      <c r="E659" s="3"/>
      <c r="F659" s="3"/>
      <c r="G659" s="3"/>
      <c r="H659" s="3"/>
      <c r="I659" s="3"/>
      <c r="J659" s="3"/>
    </row>
    <row r="660" spans="1:10" ht="12.75" customHeight="1">
      <c r="A660" s="3"/>
      <c r="B660" s="3"/>
      <c r="C660" s="3"/>
      <c r="D660" s="3"/>
      <c r="E660" s="3"/>
      <c r="F660" s="3"/>
      <c r="G660" s="3"/>
      <c r="H660" s="3"/>
      <c r="I660" s="3"/>
      <c r="J660" s="3"/>
    </row>
    <row r="661" spans="1:10" ht="12.75" customHeight="1">
      <c r="A661" s="3"/>
      <c r="B661" s="3"/>
      <c r="C661" s="3"/>
      <c r="D661" s="3"/>
      <c r="E661" s="3"/>
      <c r="F661" s="3"/>
      <c r="G661" s="3"/>
      <c r="H661" s="3"/>
      <c r="I661" s="3"/>
      <c r="J661" s="3"/>
    </row>
    <row r="662" spans="1:10" ht="12.75" customHeight="1">
      <c r="A662" s="3"/>
      <c r="B662" s="3"/>
      <c r="C662" s="3"/>
      <c r="D662" s="3"/>
      <c r="E662" s="3"/>
      <c r="F662" s="3"/>
      <c r="G662" s="3"/>
      <c r="H662" s="3"/>
      <c r="I662" s="3"/>
      <c r="J662" s="3"/>
    </row>
    <row r="663" spans="1:10" ht="12.75" customHeight="1">
      <c r="A663" s="3"/>
      <c r="B663" s="3"/>
      <c r="C663" s="3"/>
      <c r="D663" s="3"/>
      <c r="E663" s="3"/>
      <c r="F663" s="3"/>
      <c r="G663" s="3"/>
      <c r="H663" s="3"/>
      <c r="I663" s="3"/>
      <c r="J663" s="3"/>
    </row>
    <row r="664" spans="1:10" ht="12.75" customHeight="1">
      <c r="A664" s="3"/>
      <c r="B664" s="3"/>
      <c r="C664" s="3"/>
      <c r="D664" s="3"/>
      <c r="E664" s="3"/>
      <c r="F664" s="3"/>
      <c r="G664" s="3"/>
      <c r="H664" s="3"/>
      <c r="I664" s="3"/>
      <c r="J664" s="3"/>
    </row>
    <row r="665" spans="1:10" ht="12.75" customHeight="1">
      <c r="A665" s="3"/>
      <c r="B665" s="3"/>
      <c r="C665" s="3"/>
      <c r="D665" s="3"/>
      <c r="E665" s="3"/>
      <c r="F665" s="3"/>
      <c r="G665" s="3"/>
      <c r="H665" s="3"/>
      <c r="I665" s="3"/>
      <c r="J665" s="3"/>
    </row>
    <row r="666" spans="1:10" ht="12.75" customHeight="1">
      <c r="A666" s="3"/>
      <c r="B666" s="3"/>
      <c r="C666" s="3"/>
      <c r="D666" s="3"/>
      <c r="E666" s="3"/>
      <c r="F666" s="3"/>
      <c r="G666" s="3"/>
      <c r="H666" s="3"/>
      <c r="I666" s="3"/>
      <c r="J666" s="3"/>
    </row>
    <row r="667" spans="1:10" ht="12.75" customHeight="1">
      <c r="A667" s="3"/>
      <c r="B667" s="3"/>
      <c r="C667" s="3"/>
      <c r="D667" s="3"/>
      <c r="E667" s="3"/>
      <c r="F667" s="3"/>
      <c r="G667" s="3"/>
      <c r="H667" s="3"/>
      <c r="I667" s="3"/>
      <c r="J667" s="3"/>
    </row>
    <row r="668" spans="1:10" ht="12.75" customHeight="1">
      <c r="A668" s="3"/>
      <c r="B668" s="3"/>
      <c r="C668" s="3"/>
      <c r="D668" s="3"/>
      <c r="E668" s="3"/>
      <c r="F668" s="3"/>
      <c r="G668" s="3"/>
      <c r="H668" s="3"/>
      <c r="I668" s="3"/>
      <c r="J668" s="3"/>
    </row>
    <row r="669" spans="1:10" ht="12.75" customHeight="1">
      <c r="A669" s="3"/>
      <c r="B669" s="3"/>
      <c r="C669" s="3"/>
      <c r="D669" s="3"/>
      <c r="E669" s="3"/>
      <c r="F669" s="3"/>
      <c r="G669" s="3"/>
      <c r="H669" s="3"/>
      <c r="I669" s="3"/>
      <c r="J669" s="3"/>
    </row>
    <row r="670" spans="1:10" ht="12.75" customHeight="1">
      <c r="A670" s="3"/>
      <c r="B670" s="3"/>
      <c r="C670" s="3"/>
      <c r="D670" s="3"/>
      <c r="E670" s="3"/>
      <c r="F670" s="3"/>
      <c r="G670" s="3"/>
      <c r="H670" s="3"/>
      <c r="I670" s="3"/>
      <c r="J670" s="3"/>
    </row>
    <row r="671" spans="1:10" ht="12.75" customHeight="1">
      <c r="A671" s="3"/>
      <c r="B671" s="3"/>
      <c r="C671" s="3"/>
      <c r="D671" s="3"/>
      <c r="E671" s="3"/>
      <c r="F671" s="3"/>
      <c r="G671" s="3"/>
      <c r="H671" s="3"/>
      <c r="I671" s="3"/>
      <c r="J671" s="3"/>
    </row>
    <row r="672" spans="1:10" ht="12.75" customHeight="1">
      <c r="A672" s="3"/>
      <c r="B672" s="3"/>
      <c r="C672" s="3"/>
      <c r="D672" s="3"/>
      <c r="E672" s="3"/>
      <c r="F672" s="3"/>
      <c r="G672" s="3"/>
      <c r="H672" s="3"/>
      <c r="I672" s="3"/>
      <c r="J672" s="3"/>
    </row>
    <row r="673" spans="1:10" ht="12.75" customHeight="1">
      <c r="A673" s="3"/>
      <c r="B673" s="3"/>
      <c r="C673" s="3"/>
      <c r="D673" s="3"/>
      <c r="E673" s="3"/>
      <c r="F673" s="3"/>
      <c r="G673" s="3"/>
      <c r="H673" s="3"/>
      <c r="I673" s="3"/>
      <c r="J673" s="3"/>
    </row>
    <row r="674" spans="1:10" ht="12.75" customHeight="1">
      <c r="A674" s="3"/>
      <c r="B674" s="3"/>
      <c r="C674" s="3"/>
      <c r="D674" s="3"/>
      <c r="E674" s="3"/>
      <c r="F674" s="3"/>
      <c r="G674" s="3"/>
      <c r="H674" s="3"/>
      <c r="I674" s="3"/>
      <c r="J674" s="3"/>
    </row>
    <row r="675" spans="1:10" ht="12.75" customHeight="1">
      <c r="A675" s="3"/>
      <c r="B675" s="3"/>
      <c r="C675" s="3"/>
      <c r="D675" s="3"/>
      <c r="E675" s="3"/>
      <c r="F675" s="3"/>
      <c r="G675" s="3"/>
      <c r="H675" s="3"/>
      <c r="I675" s="3"/>
      <c r="J675" s="3"/>
    </row>
    <row r="676" spans="1:10" ht="12.75" customHeight="1">
      <c r="A676" s="3"/>
      <c r="B676" s="3"/>
      <c r="C676" s="3"/>
      <c r="D676" s="3"/>
      <c r="E676" s="3"/>
      <c r="F676" s="3"/>
      <c r="G676" s="3"/>
      <c r="H676" s="3"/>
      <c r="I676" s="3"/>
      <c r="J676" s="3"/>
    </row>
    <row r="677" spans="1:10" ht="12.75" customHeight="1">
      <c r="A677" s="3"/>
      <c r="B677" s="3"/>
      <c r="C677" s="3"/>
      <c r="D677" s="3"/>
      <c r="E677" s="3"/>
      <c r="F677" s="3"/>
      <c r="G677" s="3"/>
      <c r="H677" s="3"/>
      <c r="I677" s="3"/>
      <c r="J677" s="3"/>
    </row>
    <row r="678" spans="1:10" ht="12.75" customHeight="1">
      <c r="A678" s="3"/>
      <c r="B678" s="3"/>
      <c r="C678" s="3"/>
      <c r="D678" s="3"/>
      <c r="E678" s="3"/>
      <c r="F678" s="3"/>
      <c r="G678" s="3"/>
      <c r="H678" s="3"/>
      <c r="I678" s="3"/>
      <c r="J678" s="3"/>
    </row>
    <row r="679" spans="1:10" ht="12.75" customHeight="1">
      <c r="A679" s="3"/>
      <c r="B679" s="3"/>
      <c r="C679" s="3"/>
      <c r="D679" s="3"/>
      <c r="E679" s="3"/>
      <c r="F679" s="3"/>
      <c r="G679" s="3"/>
      <c r="H679" s="3"/>
      <c r="I679" s="3"/>
      <c r="J679" s="3"/>
    </row>
    <row r="680" spans="1:10" ht="12.75" customHeight="1">
      <c r="A680" s="3"/>
      <c r="B680" s="3"/>
      <c r="C680" s="3"/>
      <c r="D680" s="3"/>
      <c r="E680" s="3"/>
      <c r="F680" s="3"/>
      <c r="G680" s="3"/>
      <c r="H680" s="3"/>
      <c r="I680" s="3"/>
      <c r="J680" s="3"/>
    </row>
    <row r="681" spans="1:10" ht="12.75" customHeight="1">
      <c r="A681" s="3"/>
      <c r="B681" s="3"/>
      <c r="C681" s="3"/>
      <c r="D681" s="3"/>
      <c r="E681" s="3"/>
      <c r="F681" s="3"/>
      <c r="G681" s="3"/>
      <c r="H681" s="3"/>
      <c r="I681" s="3"/>
      <c r="J681" s="3"/>
    </row>
    <row r="682" spans="1:10" ht="12.75" customHeight="1">
      <c r="A682" s="3"/>
      <c r="B682" s="3"/>
      <c r="C682" s="3"/>
      <c r="D682" s="3"/>
      <c r="E682" s="3"/>
      <c r="F682" s="3"/>
      <c r="G682" s="3"/>
      <c r="H682" s="3"/>
      <c r="I682" s="3"/>
      <c r="J682" s="3"/>
    </row>
    <row r="683" spans="1:10" ht="12.75" customHeight="1">
      <c r="A683" s="3"/>
      <c r="B683" s="3"/>
      <c r="C683" s="3"/>
      <c r="D683" s="3"/>
      <c r="E683" s="3"/>
      <c r="F683" s="3"/>
      <c r="G683" s="3"/>
      <c r="H683" s="3"/>
      <c r="I683" s="3"/>
      <c r="J683" s="3"/>
    </row>
    <row r="684" spans="1:10" ht="12.75" customHeight="1">
      <c r="A684" s="3"/>
      <c r="B684" s="3"/>
      <c r="C684" s="3"/>
      <c r="D684" s="3"/>
      <c r="E684" s="3"/>
      <c r="F684" s="3"/>
      <c r="G684" s="3"/>
      <c r="H684" s="3"/>
      <c r="I684" s="3"/>
      <c r="J684" s="3"/>
    </row>
    <row r="685" spans="1:10" ht="12.75" customHeight="1">
      <c r="A685" s="3"/>
      <c r="B685" s="3"/>
      <c r="C685" s="3"/>
      <c r="D685" s="3"/>
      <c r="E685" s="3"/>
      <c r="F685" s="3"/>
      <c r="G685" s="3"/>
      <c r="H685" s="3"/>
      <c r="I685" s="3"/>
      <c r="J685" s="3"/>
    </row>
    <row r="686" spans="1:10" ht="12.75" customHeight="1">
      <c r="A686" s="3"/>
      <c r="B686" s="3"/>
      <c r="C686" s="3"/>
      <c r="D686" s="3"/>
      <c r="E686" s="3"/>
      <c r="F686" s="3"/>
      <c r="G686" s="3"/>
      <c r="H686" s="3"/>
      <c r="I686" s="3"/>
      <c r="J686" s="3"/>
    </row>
    <row r="687" spans="1:10" ht="12.75" customHeight="1">
      <c r="A687" s="3"/>
      <c r="B687" s="3"/>
      <c r="C687" s="3"/>
      <c r="D687" s="3"/>
      <c r="E687" s="3"/>
      <c r="F687" s="3"/>
      <c r="G687" s="3"/>
      <c r="H687" s="3"/>
      <c r="I687" s="3"/>
      <c r="J687" s="3"/>
    </row>
    <row r="688" spans="1:10" ht="12.75" customHeight="1">
      <c r="A688" s="3"/>
      <c r="B688" s="3"/>
      <c r="C688" s="3"/>
      <c r="D688" s="3"/>
      <c r="E688" s="3"/>
      <c r="F688" s="3"/>
      <c r="G688" s="3"/>
      <c r="H688" s="3"/>
      <c r="I688" s="3"/>
      <c r="J688" s="3"/>
    </row>
    <row r="689" spans="1:10" ht="12.75" customHeight="1">
      <c r="A689" s="3"/>
      <c r="B689" s="3"/>
      <c r="C689" s="3"/>
      <c r="D689" s="3"/>
      <c r="E689" s="3"/>
      <c r="F689" s="3"/>
      <c r="G689" s="3"/>
      <c r="H689" s="3"/>
      <c r="I689" s="3"/>
      <c r="J689" s="3"/>
    </row>
    <row r="690" spans="1:10" ht="12.75" customHeight="1">
      <c r="A690" s="3"/>
      <c r="B690" s="3"/>
      <c r="C690" s="3"/>
      <c r="D690" s="3"/>
      <c r="E690" s="3"/>
      <c r="F690" s="3"/>
      <c r="G690" s="3"/>
      <c r="H690" s="3"/>
      <c r="I690" s="3"/>
      <c r="J690" s="3"/>
    </row>
    <row r="691" spans="1:10" ht="12.75" customHeight="1">
      <c r="A691" s="3"/>
      <c r="B691" s="3"/>
      <c r="C691" s="3"/>
      <c r="D691" s="3"/>
      <c r="E691" s="3"/>
      <c r="F691" s="3"/>
      <c r="G691" s="3"/>
      <c r="H691" s="3"/>
      <c r="I691" s="3"/>
      <c r="J691" s="3"/>
    </row>
    <row r="692" spans="1:10" ht="12.75" customHeight="1">
      <c r="A692" s="3"/>
      <c r="B692" s="3"/>
      <c r="C692" s="3"/>
      <c r="D692" s="3"/>
      <c r="E692" s="3"/>
      <c r="F692" s="3"/>
      <c r="G692" s="3"/>
      <c r="H692" s="3"/>
      <c r="I692" s="3"/>
      <c r="J692" s="3"/>
    </row>
    <row r="693" spans="1:10" ht="12.75" customHeight="1">
      <c r="A693" s="3"/>
      <c r="B693" s="3"/>
      <c r="C693" s="3"/>
      <c r="D693" s="3"/>
      <c r="E693" s="3"/>
      <c r="F693" s="3"/>
      <c r="G693" s="3"/>
      <c r="H693" s="3"/>
      <c r="I693" s="3"/>
      <c r="J693" s="3"/>
    </row>
    <row r="694" spans="1:10" ht="12.75" customHeight="1">
      <c r="A694" s="3"/>
      <c r="B694" s="3"/>
      <c r="C694" s="3"/>
      <c r="D694" s="3"/>
      <c r="E694" s="3"/>
      <c r="F694" s="3"/>
      <c r="G694" s="3"/>
      <c r="H694" s="3"/>
      <c r="I694" s="3"/>
      <c r="J694" s="3"/>
    </row>
    <row r="695" spans="1:10" ht="12.75" customHeight="1">
      <c r="A695" s="3"/>
      <c r="B695" s="3"/>
      <c r="C695" s="3"/>
      <c r="D695" s="3"/>
      <c r="E695" s="3"/>
      <c r="F695" s="3"/>
      <c r="G695" s="3"/>
      <c r="H695" s="3"/>
      <c r="I695" s="3"/>
      <c r="J695" s="3"/>
    </row>
    <row r="696" spans="1:10" ht="12.75" customHeight="1">
      <c r="A696" s="3"/>
      <c r="B696" s="3"/>
      <c r="C696" s="3"/>
      <c r="D696" s="3"/>
      <c r="E696" s="3"/>
      <c r="F696" s="3"/>
      <c r="G696" s="3"/>
      <c r="H696" s="3"/>
      <c r="I696" s="3"/>
      <c r="J696" s="3"/>
    </row>
    <row r="697" spans="1:10" ht="12.75" customHeight="1">
      <c r="A697" s="3"/>
      <c r="B697" s="3"/>
      <c r="C697" s="3"/>
      <c r="D697" s="3"/>
      <c r="E697" s="3"/>
      <c r="F697" s="3"/>
      <c r="G697" s="3"/>
      <c r="H697" s="3"/>
      <c r="I697" s="3"/>
      <c r="J697" s="3"/>
    </row>
    <row r="698" spans="1:10" ht="12.75" customHeight="1">
      <c r="A698" s="3"/>
      <c r="B698" s="3"/>
      <c r="C698" s="3"/>
      <c r="D698" s="3"/>
      <c r="E698" s="3"/>
      <c r="F698" s="3"/>
      <c r="G698" s="3"/>
      <c r="H698" s="3"/>
      <c r="I698" s="3"/>
      <c r="J698" s="3"/>
    </row>
    <row r="699" spans="1:10" ht="12.75" customHeight="1">
      <c r="A699" s="3"/>
      <c r="B699" s="3"/>
      <c r="C699" s="3"/>
      <c r="D699" s="3"/>
      <c r="E699" s="3"/>
      <c r="F699" s="3"/>
      <c r="G699" s="3"/>
      <c r="H699" s="3"/>
      <c r="I699" s="3"/>
      <c r="J699" s="3"/>
    </row>
    <row r="700" spans="1:10" ht="12.75" customHeight="1">
      <c r="A700" s="3"/>
      <c r="B700" s="3"/>
      <c r="C700" s="3"/>
      <c r="D700" s="3"/>
      <c r="E700" s="3"/>
      <c r="F700" s="3"/>
      <c r="G700" s="3"/>
      <c r="H700" s="3"/>
      <c r="I700" s="3"/>
      <c r="J700" s="3"/>
    </row>
    <row r="701" spans="1:10" ht="12.75" customHeight="1">
      <c r="A701" s="3"/>
      <c r="B701" s="3"/>
      <c r="C701" s="3"/>
      <c r="D701" s="3"/>
      <c r="E701" s="3"/>
      <c r="F701" s="3"/>
      <c r="G701" s="3"/>
      <c r="H701" s="3"/>
      <c r="I701" s="3"/>
      <c r="J701" s="3"/>
    </row>
    <row r="702" spans="1:10" ht="12.75" customHeight="1">
      <c r="A702" s="3"/>
      <c r="B702" s="3"/>
      <c r="C702" s="3"/>
      <c r="D702" s="3"/>
      <c r="E702" s="3"/>
      <c r="F702" s="3"/>
      <c r="G702" s="3"/>
      <c r="H702" s="3"/>
      <c r="I702" s="3"/>
      <c r="J702" s="3"/>
    </row>
    <row r="703" spans="1:10" ht="12.75" customHeight="1">
      <c r="A703" s="3"/>
      <c r="B703" s="3"/>
      <c r="C703" s="3"/>
      <c r="D703" s="3"/>
      <c r="E703" s="3"/>
      <c r="F703" s="3"/>
      <c r="G703" s="3"/>
      <c r="H703" s="3"/>
      <c r="I703" s="3"/>
      <c r="J703" s="3"/>
    </row>
    <row r="704" spans="1:10" ht="12.75" customHeight="1">
      <c r="A704" s="3"/>
      <c r="B704" s="3"/>
      <c r="C704" s="3"/>
      <c r="D704" s="3"/>
      <c r="E704" s="3"/>
      <c r="F704" s="3"/>
      <c r="G704" s="3"/>
      <c r="H704" s="3"/>
      <c r="I704" s="3"/>
      <c r="J704" s="3"/>
    </row>
    <row r="705" spans="1:10" ht="12.75" customHeight="1">
      <c r="A705" s="3"/>
      <c r="B705" s="3"/>
      <c r="C705" s="3"/>
      <c r="D705" s="3"/>
      <c r="E705" s="3"/>
      <c r="F705" s="3"/>
      <c r="G705" s="3"/>
      <c r="H705" s="3"/>
      <c r="I705" s="3"/>
      <c r="J705" s="3"/>
    </row>
    <row r="706" spans="1:10" ht="12.75" customHeight="1">
      <c r="A706" s="3"/>
      <c r="B706" s="3"/>
      <c r="C706" s="3"/>
      <c r="D706" s="3"/>
      <c r="E706" s="3"/>
      <c r="F706" s="3"/>
      <c r="G706" s="3"/>
      <c r="H706" s="3"/>
      <c r="I706" s="3"/>
      <c r="J706" s="3"/>
    </row>
    <row r="707" spans="1:10" ht="12.75" customHeight="1">
      <c r="A707" s="3"/>
      <c r="B707" s="3"/>
      <c r="C707" s="3"/>
      <c r="D707" s="3"/>
      <c r="E707" s="3"/>
      <c r="F707" s="3"/>
      <c r="G707" s="3"/>
      <c r="H707" s="3"/>
      <c r="I707" s="3"/>
      <c r="J707" s="3"/>
    </row>
    <row r="708" spans="1:10" ht="12.75" customHeight="1">
      <c r="A708" s="3"/>
      <c r="B708" s="3"/>
      <c r="C708" s="3"/>
      <c r="D708" s="3"/>
      <c r="E708" s="3"/>
      <c r="F708" s="3"/>
      <c r="G708" s="3"/>
      <c r="H708" s="3"/>
      <c r="I708" s="3"/>
      <c r="J708" s="3"/>
    </row>
    <row r="709" spans="1:10" ht="12.75" customHeight="1">
      <c r="A709" s="3"/>
      <c r="B709" s="3"/>
      <c r="C709" s="3"/>
      <c r="D709" s="3"/>
      <c r="E709" s="3"/>
      <c r="F709" s="3"/>
      <c r="G709" s="3"/>
      <c r="H709" s="3"/>
      <c r="I709" s="3"/>
      <c r="J709" s="3"/>
    </row>
    <row r="710" spans="1:10" ht="12.75" customHeight="1">
      <c r="A710" s="3"/>
      <c r="B710" s="3"/>
      <c r="C710" s="3"/>
      <c r="D710" s="3"/>
      <c r="E710" s="3"/>
      <c r="F710" s="3"/>
      <c r="G710" s="3"/>
      <c r="H710" s="3"/>
      <c r="I710" s="3"/>
      <c r="J710" s="3"/>
    </row>
    <row r="711" spans="1:10" ht="12.75" customHeight="1">
      <c r="A711" s="3"/>
      <c r="B711" s="3"/>
      <c r="C711" s="3"/>
      <c r="D711" s="3"/>
      <c r="E711" s="3"/>
      <c r="F711" s="3"/>
      <c r="G711" s="3"/>
      <c r="H711" s="3"/>
      <c r="I711" s="3"/>
      <c r="J711" s="3"/>
    </row>
    <row r="712" spans="1:10" ht="12.75" customHeight="1">
      <c r="A712" s="3"/>
      <c r="B712" s="3"/>
      <c r="C712" s="3"/>
      <c r="D712" s="3"/>
      <c r="E712" s="3"/>
      <c r="F712" s="3"/>
      <c r="G712" s="3"/>
      <c r="H712" s="3"/>
      <c r="I712" s="3"/>
      <c r="J712" s="3"/>
    </row>
    <row r="713" spans="1:10" ht="12.75" customHeight="1">
      <c r="A713" s="3"/>
      <c r="B713" s="3"/>
      <c r="C713" s="3"/>
      <c r="D713" s="3"/>
      <c r="E713" s="3"/>
      <c r="F713" s="3"/>
      <c r="G713" s="3"/>
      <c r="H713" s="3"/>
      <c r="I713" s="3"/>
      <c r="J713" s="3"/>
    </row>
    <row r="714" spans="1:10" ht="12.75" customHeight="1">
      <c r="A714" s="3"/>
      <c r="B714" s="3"/>
      <c r="C714" s="3"/>
      <c r="D714" s="3"/>
      <c r="E714" s="3"/>
      <c r="F714" s="3"/>
      <c r="G714" s="3"/>
      <c r="H714" s="3"/>
      <c r="I714" s="3"/>
      <c r="J714" s="3"/>
    </row>
    <row r="715" spans="1:10" ht="12.75" customHeight="1">
      <c r="A715" s="3"/>
      <c r="B715" s="3"/>
      <c r="C715" s="3"/>
      <c r="D715" s="3"/>
      <c r="E715" s="3"/>
      <c r="F715" s="3"/>
      <c r="G715" s="3"/>
      <c r="H715" s="3"/>
      <c r="I715" s="3"/>
      <c r="J715" s="3"/>
    </row>
    <row r="716" spans="1:10" ht="12.75" customHeight="1">
      <c r="A716" s="3"/>
      <c r="B716" s="3"/>
      <c r="C716" s="3"/>
      <c r="D716" s="3"/>
      <c r="E716" s="3"/>
      <c r="F716" s="3"/>
      <c r="G716" s="3"/>
      <c r="H716" s="3"/>
      <c r="I716" s="3"/>
      <c r="J716" s="3"/>
    </row>
    <row r="717" spans="1:10" ht="12.75" customHeight="1">
      <c r="A717" s="3"/>
      <c r="B717" s="3"/>
      <c r="C717" s="3"/>
      <c r="D717" s="3"/>
      <c r="E717" s="3"/>
      <c r="F717" s="3"/>
      <c r="G717" s="3"/>
      <c r="H717" s="3"/>
      <c r="I717" s="3"/>
      <c r="J717" s="3"/>
    </row>
    <row r="718" spans="1:10" ht="12.75" customHeight="1">
      <c r="A718" s="3"/>
      <c r="B718" s="3"/>
      <c r="C718" s="3"/>
      <c r="D718" s="3"/>
      <c r="E718" s="3"/>
      <c r="F718" s="3"/>
      <c r="G718" s="3"/>
      <c r="H718" s="3"/>
      <c r="I718" s="3"/>
      <c r="J718" s="3"/>
    </row>
    <row r="719" spans="1:10" ht="12.75" customHeight="1">
      <c r="A719" s="3"/>
      <c r="B719" s="3"/>
      <c r="C719" s="3"/>
      <c r="D719" s="3"/>
      <c r="E719" s="3"/>
      <c r="F719" s="3"/>
      <c r="G719" s="3"/>
      <c r="H719" s="3"/>
      <c r="I719" s="3"/>
      <c r="J719" s="3"/>
    </row>
    <row r="720" spans="1:10" ht="12.75" customHeight="1">
      <c r="A720" s="3"/>
      <c r="B720" s="3"/>
      <c r="C720" s="3"/>
      <c r="D720" s="3"/>
      <c r="E720" s="3"/>
      <c r="F720" s="3"/>
      <c r="G720" s="3"/>
      <c r="H720" s="3"/>
      <c r="I720" s="3"/>
      <c r="J720" s="3"/>
    </row>
    <row r="721" spans="1:10" ht="12.75" customHeight="1">
      <c r="A721" s="3"/>
      <c r="B721" s="3"/>
      <c r="C721" s="3"/>
      <c r="D721" s="3"/>
      <c r="E721" s="3"/>
      <c r="F721" s="3"/>
      <c r="G721" s="3"/>
      <c r="H721" s="3"/>
      <c r="I721" s="3"/>
      <c r="J721" s="3"/>
    </row>
    <row r="722" spans="1:10" ht="12.75" customHeight="1">
      <c r="A722" s="3"/>
      <c r="B722" s="3"/>
      <c r="C722" s="3"/>
      <c r="D722" s="3"/>
      <c r="E722" s="3"/>
      <c r="F722" s="3"/>
      <c r="G722" s="3"/>
      <c r="H722" s="3"/>
      <c r="I722" s="3"/>
      <c r="J722" s="3"/>
    </row>
    <row r="723" spans="1:10" ht="12.75" customHeight="1">
      <c r="A723" s="3"/>
      <c r="B723" s="3"/>
      <c r="C723" s="3"/>
      <c r="D723" s="3"/>
      <c r="E723" s="3"/>
      <c r="F723" s="3"/>
      <c r="G723" s="3"/>
      <c r="H723" s="3"/>
      <c r="I723" s="3"/>
      <c r="J723" s="3"/>
    </row>
    <row r="724" spans="1:10" ht="12.75" customHeight="1">
      <c r="A724" s="3"/>
      <c r="B724" s="3"/>
      <c r="C724" s="3"/>
      <c r="D724" s="3"/>
      <c r="E724" s="3"/>
      <c r="F724" s="3"/>
      <c r="G724" s="3"/>
      <c r="H724" s="3"/>
      <c r="I724" s="3"/>
      <c r="J724" s="3"/>
    </row>
    <row r="725" spans="1:10" ht="12.75" customHeight="1">
      <c r="A725" s="3"/>
      <c r="B725" s="3"/>
      <c r="C725" s="3"/>
      <c r="D725" s="3"/>
      <c r="E725" s="3"/>
      <c r="F725" s="3"/>
      <c r="G725" s="3"/>
      <c r="H725" s="3"/>
      <c r="I725" s="3"/>
      <c r="J725" s="3"/>
    </row>
    <row r="726" spans="1:10" ht="12.75" customHeight="1">
      <c r="A726" s="3"/>
      <c r="B726" s="3"/>
      <c r="C726" s="3"/>
      <c r="D726" s="3"/>
      <c r="E726" s="3"/>
      <c r="F726" s="3"/>
      <c r="G726" s="3"/>
      <c r="H726" s="3"/>
      <c r="I726" s="3"/>
      <c r="J726" s="3"/>
    </row>
    <row r="727" spans="1:10" ht="12.75" customHeight="1">
      <c r="A727" s="3"/>
      <c r="B727" s="3"/>
      <c r="C727" s="3"/>
      <c r="D727" s="3"/>
      <c r="E727" s="3"/>
      <c r="F727" s="3"/>
      <c r="G727" s="3"/>
      <c r="H727" s="3"/>
      <c r="I727" s="3"/>
      <c r="J727" s="3"/>
    </row>
    <row r="728" spans="1:10" ht="12.75" customHeight="1">
      <c r="A728" s="3"/>
      <c r="B728" s="3"/>
      <c r="C728" s="3"/>
      <c r="D728" s="3"/>
      <c r="E728" s="3"/>
      <c r="F728" s="3"/>
      <c r="G728" s="3"/>
      <c r="H728" s="3"/>
      <c r="I728" s="3"/>
      <c r="J728" s="3"/>
    </row>
    <row r="729" spans="1:10" ht="12.75" customHeight="1">
      <c r="A729" s="3"/>
      <c r="B729" s="3"/>
      <c r="C729" s="3"/>
      <c r="D729" s="3"/>
      <c r="E729" s="3"/>
      <c r="F729" s="3"/>
      <c r="G729" s="3"/>
      <c r="H729" s="3"/>
      <c r="I729" s="3"/>
      <c r="J729" s="3"/>
    </row>
    <row r="730" spans="1:10" ht="12.75" customHeight="1">
      <c r="A730" s="3"/>
      <c r="B730" s="3"/>
      <c r="C730" s="3"/>
      <c r="D730" s="3"/>
      <c r="E730" s="3"/>
      <c r="F730" s="3"/>
      <c r="G730" s="3"/>
      <c r="H730" s="3"/>
      <c r="I730" s="3"/>
      <c r="J730" s="3"/>
    </row>
    <row r="731" spans="1:10" ht="12.75" customHeight="1">
      <c r="A731" s="3"/>
      <c r="B731" s="3"/>
      <c r="C731" s="3"/>
      <c r="D731" s="3"/>
      <c r="E731" s="3"/>
      <c r="F731" s="3"/>
      <c r="G731" s="3"/>
      <c r="H731" s="3"/>
      <c r="I731" s="3"/>
      <c r="J731" s="3"/>
    </row>
    <row r="732" spans="1:10" ht="12.75" customHeight="1">
      <c r="A732" s="3"/>
      <c r="B732" s="3"/>
      <c r="C732" s="3"/>
      <c r="D732" s="3"/>
      <c r="E732" s="3"/>
      <c r="F732" s="3"/>
      <c r="G732" s="3"/>
      <c r="H732" s="3"/>
      <c r="I732" s="3"/>
      <c r="J732" s="3"/>
    </row>
    <row r="733" spans="1:10" ht="12.75" customHeight="1">
      <c r="A733" s="3"/>
      <c r="B733" s="3"/>
      <c r="C733" s="3"/>
      <c r="D733" s="3"/>
      <c r="E733" s="3"/>
      <c r="F733" s="3"/>
      <c r="G733" s="3"/>
      <c r="H733" s="3"/>
      <c r="I733" s="3"/>
      <c r="J733" s="3"/>
    </row>
    <row r="734" spans="1:10" ht="12.75" customHeight="1">
      <c r="A734" s="3"/>
      <c r="B734" s="3"/>
      <c r="C734" s="3"/>
      <c r="D734" s="3"/>
      <c r="E734" s="3"/>
      <c r="F734" s="3"/>
      <c r="G734" s="3"/>
      <c r="H734" s="3"/>
      <c r="I734" s="3"/>
      <c r="J734" s="3"/>
    </row>
    <row r="735" spans="1:10" ht="12.75" customHeight="1">
      <c r="A735" s="3"/>
      <c r="B735" s="3"/>
      <c r="C735" s="3"/>
      <c r="D735" s="3"/>
      <c r="E735" s="3"/>
      <c r="F735" s="3"/>
      <c r="G735" s="3"/>
      <c r="H735" s="3"/>
      <c r="I735" s="3"/>
      <c r="J735" s="3"/>
    </row>
    <row r="736" spans="1:10" ht="12.75" customHeight="1">
      <c r="A736" s="3"/>
      <c r="B736" s="3"/>
      <c r="C736" s="3"/>
      <c r="D736" s="3"/>
      <c r="E736" s="3"/>
      <c r="F736" s="3"/>
      <c r="G736" s="3"/>
      <c r="H736" s="3"/>
      <c r="I736" s="3"/>
      <c r="J736" s="3"/>
    </row>
    <row r="737" spans="1:10" ht="12.75" customHeight="1">
      <c r="A737" s="3"/>
      <c r="B737" s="3"/>
      <c r="C737" s="3"/>
      <c r="D737" s="3"/>
      <c r="E737" s="3"/>
      <c r="F737" s="3"/>
      <c r="G737" s="3"/>
      <c r="H737" s="3"/>
      <c r="I737" s="3"/>
      <c r="J737" s="3"/>
    </row>
    <row r="738" spans="1:10" ht="12.75" customHeight="1">
      <c r="A738" s="3"/>
      <c r="B738" s="3"/>
      <c r="C738" s="3"/>
      <c r="D738" s="3"/>
      <c r="E738" s="3"/>
      <c r="F738" s="3"/>
      <c r="G738" s="3"/>
      <c r="H738" s="3"/>
      <c r="I738" s="3"/>
      <c r="J738" s="3"/>
    </row>
    <row r="739" spans="1:10" ht="12.75" customHeight="1">
      <c r="A739" s="3"/>
      <c r="B739" s="3"/>
      <c r="C739" s="3"/>
      <c r="D739" s="3"/>
      <c r="E739" s="3"/>
      <c r="F739" s="3"/>
      <c r="G739" s="3"/>
      <c r="H739" s="3"/>
      <c r="I739" s="3"/>
      <c r="J739" s="3"/>
    </row>
    <row r="740" spans="1:10" ht="12.75" customHeight="1">
      <c r="A740" s="3"/>
      <c r="B740" s="3"/>
      <c r="C740" s="3"/>
      <c r="D740" s="3"/>
      <c r="E740" s="3"/>
      <c r="F740" s="3"/>
      <c r="G740" s="3"/>
      <c r="H740" s="3"/>
      <c r="I740" s="3"/>
      <c r="J740" s="3"/>
    </row>
    <row r="741" spans="1:10" ht="12.75" customHeight="1">
      <c r="A741" s="3"/>
      <c r="B741" s="3"/>
      <c r="C741" s="3"/>
      <c r="D741" s="3"/>
      <c r="E741" s="3"/>
      <c r="F741" s="3"/>
      <c r="G741" s="3"/>
      <c r="H741" s="3"/>
      <c r="I741" s="3"/>
      <c r="J741" s="3"/>
    </row>
    <row r="742" spans="1:10" ht="12.75" customHeight="1">
      <c r="A742" s="3"/>
      <c r="B742" s="3"/>
      <c r="C742" s="3"/>
      <c r="D742" s="3"/>
      <c r="E742" s="3"/>
      <c r="F742" s="3"/>
      <c r="G742" s="3"/>
      <c r="H742" s="3"/>
      <c r="I742" s="3"/>
      <c r="J742" s="3"/>
    </row>
    <row r="743" spans="1:10" ht="12.75" customHeight="1">
      <c r="A743" s="3"/>
      <c r="B743" s="3"/>
      <c r="C743" s="3"/>
      <c r="D743" s="3"/>
      <c r="E743" s="3"/>
      <c r="F743" s="3"/>
      <c r="G743" s="3"/>
      <c r="H743" s="3"/>
      <c r="I743" s="3"/>
      <c r="J743" s="3"/>
    </row>
    <row r="744" spans="1:10" ht="12.75" customHeight="1">
      <c r="A744" s="3"/>
      <c r="B744" s="3"/>
      <c r="C744" s="3"/>
      <c r="D744" s="3"/>
      <c r="E744" s="3"/>
      <c r="F744" s="3"/>
      <c r="G744" s="3"/>
      <c r="H744" s="3"/>
      <c r="I744" s="3"/>
      <c r="J744" s="3"/>
    </row>
    <row r="745" spans="1:10" ht="12.75" customHeight="1">
      <c r="A745" s="3"/>
      <c r="B745" s="3"/>
      <c r="C745" s="3"/>
      <c r="D745" s="3"/>
      <c r="E745" s="3"/>
      <c r="F745" s="3"/>
      <c r="G745" s="3"/>
      <c r="H745" s="3"/>
      <c r="I745" s="3"/>
      <c r="J745" s="3"/>
    </row>
    <row r="746" spans="1:10" ht="12.75" customHeight="1">
      <c r="A746" s="3"/>
      <c r="B746" s="3"/>
      <c r="C746" s="3"/>
      <c r="D746" s="3"/>
      <c r="E746" s="3"/>
      <c r="F746" s="3"/>
      <c r="G746" s="3"/>
      <c r="H746" s="3"/>
      <c r="I746" s="3"/>
      <c r="J746" s="3"/>
    </row>
    <row r="747" spans="1:10" ht="12.75" customHeight="1">
      <c r="A747" s="3"/>
      <c r="B747" s="3"/>
      <c r="C747" s="3"/>
      <c r="D747" s="3"/>
      <c r="E747" s="3"/>
      <c r="F747" s="3"/>
      <c r="G747" s="3"/>
      <c r="H747" s="3"/>
      <c r="I747" s="3"/>
      <c r="J747" s="3"/>
    </row>
    <row r="748" spans="1:10" ht="12.75" customHeight="1">
      <c r="A748" s="3"/>
      <c r="B748" s="3"/>
      <c r="C748" s="3"/>
      <c r="D748" s="3"/>
      <c r="E748" s="3"/>
      <c r="F748" s="3"/>
      <c r="G748" s="3"/>
      <c r="H748" s="3"/>
      <c r="I748" s="3"/>
      <c r="J748" s="3"/>
    </row>
    <row r="749" spans="1:10" ht="12.75" customHeight="1">
      <c r="A749" s="3"/>
      <c r="B749" s="3"/>
      <c r="C749" s="3"/>
      <c r="D749" s="3"/>
      <c r="E749" s="3"/>
      <c r="F749" s="3"/>
      <c r="G749" s="3"/>
      <c r="H749" s="3"/>
      <c r="I749" s="3"/>
      <c r="J749" s="3"/>
    </row>
    <row r="750" spans="1:10" ht="12.75" customHeight="1">
      <c r="A750" s="3"/>
      <c r="B750" s="3"/>
      <c r="C750" s="3"/>
      <c r="D750" s="3"/>
      <c r="E750" s="3"/>
      <c r="F750" s="3"/>
      <c r="G750" s="3"/>
      <c r="H750" s="3"/>
      <c r="I750" s="3"/>
      <c r="J750" s="3"/>
    </row>
    <row r="751" spans="1:10" ht="12.75" customHeight="1">
      <c r="A751" s="3"/>
      <c r="B751" s="3"/>
      <c r="C751" s="3"/>
      <c r="D751" s="3"/>
      <c r="E751" s="3"/>
      <c r="F751" s="3"/>
      <c r="G751" s="3"/>
      <c r="H751" s="3"/>
      <c r="I751" s="3"/>
      <c r="J751" s="3"/>
    </row>
    <row r="752" spans="1:10" ht="12.75" customHeight="1">
      <c r="A752" s="3"/>
      <c r="B752" s="3"/>
      <c r="C752" s="3"/>
      <c r="D752" s="3"/>
      <c r="E752" s="3"/>
      <c r="F752" s="3"/>
      <c r="G752" s="3"/>
      <c r="H752" s="3"/>
      <c r="I752" s="3"/>
      <c r="J752" s="3"/>
    </row>
    <row r="753" spans="1:10" ht="12.75" customHeight="1">
      <c r="A753" s="3"/>
      <c r="B753" s="3"/>
      <c r="C753" s="3"/>
      <c r="D753" s="3"/>
      <c r="E753" s="3"/>
      <c r="F753" s="3"/>
      <c r="G753" s="3"/>
      <c r="H753" s="3"/>
      <c r="I753" s="3"/>
      <c r="J753" s="3"/>
    </row>
    <row r="754" spans="1:10" ht="12.75" customHeight="1">
      <c r="A754" s="3"/>
      <c r="B754" s="3"/>
      <c r="C754" s="3"/>
      <c r="D754" s="3"/>
      <c r="E754" s="3"/>
      <c r="F754" s="3"/>
      <c r="G754" s="3"/>
      <c r="H754" s="3"/>
      <c r="I754" s="3"/>
      <c r="J754" s="3"/>
    </row>
    <row r="755" spans="1:10" ht="12.75" customHeight="1">
      <c r="A755" s="3"/>
      <c r="B755" s="3"/>
      <c r="C755" s="3"/>
      <c r="D755" s="3"/>
      <c r="E755" s="3"/>
      <c r="F755" s="3"/>
      <c r="G755" s="3"/>
      <c r="H755" s="3"/>
      <c r="I755" s="3"/>
      <c r="J755" s="3"/>
    </row>
    <row r="756" spans="1:10" ht="12.75" customHeight="1">
      <c r="A756" s="3"/>
      <c r="B756" s="3"/>
      <c r="C756" s="3"/>
      <c r="D756" s="3"/>
      <c r="E756" s="3"/>
      <c r="F756" s="3"/>
      <c r="G756" s="3"/>
      <c r="H756" s="3"/>
      <c r="I756" s="3"/>
      <c r="J756" s="3"/>
    </row>
    <row r="757" spans="1:10" ht="12.75" customHeight="1">
      <c r="A757" s="3"/>
      <c r="B757" s="3"/>
      <c r="C757" s="3"/>
      <c r="D757" s="3"/>
      <c r="E757" s="3"/>
      <c r="F757" s="3"/>
      <c r="G757" s="3"/>
      <c r="H757" s="3"/>
      <c r="I757" s="3"/>
      <c r="J757" s="3"/>
    </row>
    <row r="758" spans="1:10" ht="12.75" customHeight="1">
      <c r="A758" s="3"/>
      <c r="B758" s="3"/>
      <c r="C758" s="3"/>
      <c r="D758" s="3"/>
      <c r="E758" s="3"/>
      <c r="F758" s="3"/>
      <c r="G758" s="3"/>
      <c r="H758" s="3"/>
      <c r="I758" s="3"/>
      <c r="J758" s="3"/>
    </row>
    <row r="759" spans="1:10" ht="12.75" customHeight="1">
      <c r="A759" s="3"/>
      <c r="B759" s="3"/>
      <c r="C759" s="3"/>
      <c r="D759" s="3"/>
      <c r="E759" s="3"/>
      <c r="F759" s="3"/>
      <c r="G759" s="3"/>
      <c r="H759" s="3"/>
      <c r="I759" s="3"/>
      <c r="J759" s="3"/>
    </row>
    <row r="760" spans="1:10" ht="12.75" customHeight="1">
      <c r="A760" s="3"/>
      <c r="B760" s="3"/>
      <c r="C760" s="3"/>
      <c r="D760" s="3"/>
      <c r="E760" s="3"/>
      <c r="F760" s="3"/>
      <c r="G760" s="3"/>
      <c r="H760" s="3"/>
      <c r="I760" s="3"/>
      <c r="J760" s="3"/>
    </row>
    <row r="761" spans="1:10" ht="12.75" customHeight="1">
      <c r="A761" s="3"/>
      <c r="B761" s="3"/>
      <c r="C761" s="3"/>
      <c r="D761" s="3"/>
      <c r="E761" s="3"/>
      <c r="F761" s="3"/>
      <c r="G761" s="3"/>
      <c r="H761" s="3"/>
      <c r="I761" s="3"/>
      <c r="J761" s="3"/>
    </row>
    <row r="762" spans="1:10" ht="12.75" customHeight="1">
      <c r="A762" s="3"/>
      <c r="B762" s="3"/>
      <c r="C762" s="3"/>
      <c r="D762" s="3"/>
      <c r="E762" s="3"/>
      <c r="F762" s="3"/>
      <c r="G762" s="3"/>
      <c r="H762" s="3"/>
      <c r="I762" s="3"/>
      <c r="J762" s="3"/>
    </row>
    <row r="763" spans="1:10" ht="12.75" customHeight="1">
      <c r="A763" s="3"/>
      <c r="B763" s="3"/>
      <c r="C763" s="3"/>
      <c r="D763" s="3"/>
      <c r="E763" s="3"/>
      <c r="F763" s="3"/>
      <c r="G763" s="3"/>
      <c r="H763" s="3"/>
      <c r="I763" s="3"/>
      <c r="J763" s="3"/>
    </row>
    <row r="764" spans="1:10" ht="12.75" customHeight="1">
      <c r="A764" s="3"/>
      <c r="B764" s="3"/>
      <c r="C764" s="3"/>
      <c r="D764" s="3"/>
      <c r="E764" s="3"/>
      <c r="F764" s="3"/>
      <c r="G764" s="3"/>
      <c r="H764" s="3"/>
      <c r="I764" s="3"/>
      <c r="J764" s="3"/>
    </row>
    <row r="765" spans="1:10" ht="12.75" customHeight="1">
      <c r="A765" s="3"/>
      <c r="B765" s="3"/>
      <c r="C765" s="3"/>
      <c r="D765" s="3"/>
      <c r="E765" s="3"/>
      <c r="F765" s="3"/>
      <c r="G765" s="3"/>
      <c r="H765" s="3"/>
      <c r="I765" s="3"/>
      <c r="J765" s="3"/>
    </row>
    <row r="766" spans="1:10" ht="12.75" customHeight="1">
      <c r="A766" s="3"/>
      <c r="B766" s="3"/>
      <c r="C766" s="3"/>
      <c r="D766" s="3"/>
      <c r="E766" s="3"/>
      <c r="F766" s="3"/>
      <c r="G766" s="3"/>
      <c r="H766" s="3"/>
      <c r="I766" s="3"/>
      <c r="J766" s="3"/>
    </row>
    <row r="767" spans="1:10" ht="12.75" customHeight="1">
      <c r="A767" s="3"/>
      <c r="B767" s="3"/>
      <c r="C767" s="3"/>
      <c r="D767" s="3"/>
      <c r="E767" s="3"/>
      <c r="F767" s="3"/>
      <c r="G767" s="3"/>
      <c r="H767" s="3"/>
      <c r="I767" s="3"/>
      <c r="J767" s="3"/>
    </row>
    <row r="768" spans="1:10" ht="12.75" customHeight="1">
      <c r="A768" s="3"/>
      <c r="B768" s="3"/>
      <c r="C768" s="3"/>
      <c r="D768" s="3"/>
      <c r="E768" s="3"/>
      <c r="F768" s="3"/>
      <c r="G768" s="3"/>
      <c r="H768" s="3"/>
      <c r="I768" s="3"/>
      <c r="J768" s="3"/>
    </row>
    <row r="769" spans="1:10" ht="12.75" customHeight="1">
      <c r="A769" s="3"/>
      <c r="B769" s="3"/>
      <c r="C769" s="3"/>
      <c r="D769" s="3"/>
      <c r="E769" s="3"/>
      <c r="F769" s="3"/>
      <c r="G769" s="3"/>
      <c r="H769" s="3"/>
      <c r="I769" s="3"/>
      <c r="J769" s="3"/>
    </row>
    <row r="770" spans="1:10" ht="12.75" customHeight="1">
      <c r="A770" s="3"/>
      <c r="B770" s="3"/>
      <c r="C770" s="3"/>
      <c r="D770" s="3"/>
      <c r="E770" s="3"/>
      <c r="F770" s="3"/>
      <c r="G770" s="3"/>
      <c r="H770" s="3"/>
      <c r="I770" s="3"/>
      <c r="J770" s="3"/>
    </row>
    <row r="771" spans="1:10" ht="12.75" customHeight="1">
      <c r="A771" s="3"/>
      <c r="B771" s="3"/>
      <c r="C771" s="3"/>
      <c r="D771" s="3"/>
      <c r="E771" s="3"/>
      <c r="F771" s="3"/>
      <c r="G771" s="3"/>
      <c r="H771" s="3"/>
      <c r="I771" s="3"/>
      <c r="J771" s="3"/>
    </row>
    <row r="772" spans="1:10" ht="12.75" customHeight="1">
      <c r="A772" s="3"/>
      <c r="B772" s="3"/>
      <c r="C772" s="3"/>
      <c r="D772" s="3"/>
      <c r="E772" s="3"/>
      <c r="F772" s="3"/>
      <c r="G772" s="3"/>
      <c r="H772" s="3"/>
      <c r="I772" s="3"/>
      <c r="J772" s="3"/>
    </row>
    <row r="773" spans="1:10" ht="12.75" customHeight="1">
      <c r="A773" s="3"/>
      <c r="B773" s="3"/>
      <c r="C773" s="3"/>
      <c r="D773" s="3"/>
      <c r="E773" s="3"/>
      <c r="F773" s="3"/>
      <c r="G773" s="3"/>
      <c r="H773" s="3"/>
      <c r="I773" s="3"/>
      <c r="J773" s="3"/>
    </row>
    <row r="774" spans="1:10" ht="12.75" customHeight="1">
      <c r="A774" s="3"/>
      <c r="B774" s="3"/>
      <c r="C774" s="3"/>
      <c r="D774" s="3"/>
      <c r="E774" s="3"/>
      <c r="F774" s="3"/>
      <c r="G774" s="3"/>
      <c r="H774" s="3"/>
      <c r="I774" s="3"/>
      <c r="J774" s="3"/>
    </row>
    <row r="775" spans="1:10" ht="12.75" customHeight="1">
      <c r="A775" s="3"/>
      <c r="B775" s="3"/>
      <c r="C775" s="3"/>
      <c r="D775" s="3"/>
      <c r="E775" s="3"/>
      <c r="F775" s="3"/>
      <c r="G775" s="3"/>
      <c r="H775" s="3"/>
      <c r="I775" s="3"/>
      <c r="J775" s="3"/>
    </row>
    <row r="776" spans="1:10" ht="12.75" customHeight="1">
      <c r="A776" s="3"/>
      <c r="B776" s="3"/>
      <c r="C776" s="3"/>
      <c r="D776" s="3"/>
      <c r="E776" s="3"/>
      <c r="F776" s="3"/>
      <c r="G776" s="3"/>
      <c r="H776" s="3"/>
      <c r="I776" s="3"/>
      <c r="J776" s="3"/>
    </row>
    <row r="777" spans="1:10" ht="12.75" customHeight="1">
      <c r="A777" s="3"/>
      <c r="B777" s="3"/>
      <c r="C777" s="3"/>
      <c r="D777" s="3"/>
      <c r="E777" s="3"/>
      <c r="F777" s="3"/>
      <c r="G777" s="3"/>
      <c r="H777" s="3"/>
      <c r="I777" s="3"/>
      <c r="J777" s="3"/>
    </row>
    <row r="778" spans="1:10" ht="12.75" customHeight="1">
      <c r="A778" s="3"/>
      <c r="B778" s="3"/>
      <c r="C778" s="3"/>
      <c r="D778" s="3"/>
      <c r="E778" s="3"/>
      <c r="F778" s="3"/>
      <c r="G778" s="3"/>
      <c r="H778" s="3"/>
      <c r="I778" s="3"/>
      <c r="J778" s="3"/>
    </row>
    <row r="779" spans="1:10" ht="12.75" customHeight="1">
      <c r="A779" s="3"/>
      <c r="B779" s="3"/>
      <c r="C779" s="3"/>
      <c r="D779" s="3"/>
      <c r="E779" s="3"/>
      <c r="F779" s="3"/>
      <c r="G779" s="3"/>
      <c r="H779" s="3"/>
      <c r="I779" s="3"/>
      <c r="J779" s="3"/>
    </row>
    <row r="780" spans="1:10" ht="12.75" customHeight="1">
      <c r="A780" s="3"/>
      <c r="B780" s="3"/>
      <c r="C780" s="3"/>
      <c r="D780" s="3"/>
      <c r="E780" s="3"/>
      <c r="F780" s="3"/>
      <c r="G780" s="3"/>
      <c r="H780" s="3"/>
      <c r="I780" s="3"/>
      <c r="J780" s="3"/>
    </row>
    <row r="781" spans="1:10" ht="12.75" customHeight="1">
      <c r="A781" s="3"/>
      <c r="B781" s="3"/>
      <c r="C781" s="3"/>
      <c r="D781" s="3"/>
      <c r="E781" s="3"/>
      <c r="F781" s="3"/>
      <c r="G781" s="3"/>
      <c r="H781" s="3"/>
      <c r="I781" s="3"/>
      <c r="J781" s="3"/>
    </row>
    <row r="782" spans="1:10" ht="12.75" customHeight="1">
      <c r="A782" s="3"/>
      <c r="B782" s="3"/>
      <c r="C782" s="3"/>
      <c r="D782" s="3"/>
      <c r="E782" s="3"/>
      <c r="F782" s="3"/>
      <c r="G782" s="3"/>
      <c r="H782" s="3"/>
      <c r="I782" s="3"/>
      <c r="J782" s="3"/>
    </row>
    <row r="783" spans="1:10" ht="12.75" customHeight="1">
      <c r="A783" s="3"/>
      <c r="B783" s="3"/>
      <c r="C783" s="3"/>
      <c r="D783" s="3"/>
      <c r="E783" s="3"/>
      <c r="F783" s="3"/>
      <c r="G783" s="3"/>
      <c r="H783" s="3"/>
      <c r="I783" s="3"/>
      <c r="J783" s="3"/>
    </row>
    <row r="784" spans="1:10" ht="12.75" customHeight="1">
      <c r="A784" s="3"/>
      <c r="B784" s="3"/>
      <c r="C784" s="3"/>
      <c r="D784" s="3"/>
      <c r="E784" s="3"/>
      <c r="F784" s="3"/>
      <c r="G784" s="3"/>
      <c r="H784" s="3"/>
      <c r="I784" s="3"/>
      <c r="J784" s="3"/>
    </row>
    <row r="785" spans="1:10" ht="12.75" customHeight="1">
      <c r="A785" s="3"/>
      <c r="B785" s="3"/>
      <c r="C785" s="3"/>
      <c r="D785" s="3"/>
      <c r="E785" s="3"/>
      <c r="F785" s="3"/>
      <c r="G785" s="3"/>
      <c r="H785" s="3"/>
      <c r="I785" s="3"/>
      <c r="J785" s="3"/>
    </row>
    <row r="786" spans="1:10" ht="12.75" customHeight="1">
      <c r="A786" s="3"/>
      <c r="B786" s="3"/>
      <c r="C786" s="3"/>
      <c r="D786" s="3"/>
      <c r="E786" s="3"/>
      <c r="F786" s="3"/>
      <c r="G786" s="3"/>
      <c r="H786" s="3"/>
      <c r="I786" s="3"/>
      <c r="J786" s="3"/>
    </row>
    <row r="787" spans="1:10" ht="12.75" customHeight="1">
      <c r="A787" s="3"/>
      <c r="B787" s="3"/>
      <c r="C787" s="3"/>
      <c r="D787" s="3"/>
      <c r="E787" s="3"/>
      <c r="F787" s="3"/>
      <c r="G787" s="3"/>
      <c r="H787" s="3"/>
      <c r="I787" s="3"/>
      <c r="J787" s="3"/>
    </row>
    <row r="788" spans="1:10" ht="12.75" customHeight="1">
      <c r="A788" s="3"/>
      <c r="B788" s="3"/>
      <c r="C788" s="3"/>
      <c r="D788" s="3"/>
      <c r="E788" s="3"/>
      <c r="F788" s="3"/>
      <c r="G788" s="3"/>
      <c r="H788" s="3"/>
      <c r="I788" s="3"/>
      <c r="J788" s="3"/>
    </row>
    <row r="789" spans="1:10" ht="12.75" customHeight="1">
      <c r="A789" s="3"/>
      <c r="B789" s="3"/>
      <c r="C789" s="3"/>
      <c r="D789" s="3"/>
      <c r="E789" s="3"/>
      <c r="F789" s="3"/>
      <c r="G789" s="3"/>
      <c r="H789" s="3"/>
      <c r="I789" s="3"/>
      <c r="J789" s="3"/>
    </row>
    <row r="790" spans="1:10" ht="12.75" customHeight="1">
      <c r="A790" s="3"/>
      <c r="B790" s="3"/>
      <c r="C790" s="3"/>
      <c r="D790" s="3"/>
      <c r="E790" s="3"/>
      <c r="F790" s="3"/>
      <c r="G790" s="3"/>
      <c r="H790" s="3"/>
      <c r="I790" s="3"/>
      <c r="J790" s="3"/>
    </row>
    <row r="791" spans="1:10" ht="12.75" customHeight="1">
      <c r="A791" s="3"/>
      <c r="B791" s="3"/>
      <c r="C791" s="3"/>
      <c r="D791" s="3"/>
      <c r="E791" s="3"/>
      <c r="F791" s="3"/>
      <c r="G791" s="3"/>
      <c r="H791" s="3"/>
      <c r="I791" s="3"/>
      <c r="J791" s="3"/>
    </row>
    <row r="792" spans="1:10" ht="12.75" customHeight="1">
      <c r="A792" s="3"/>
      <c r="B792" s="3"/>
      <c r="C792" s="3"/>
      <c r="D792" s="3"/>
      <c r="E792" s="3"/>
      <c r="F792" s="3"/>
      <c r="G792" s="3"/>
      <c r="H792" s="3"/>
      <c r="I792" s="3"/>
      <c r="J792" s="3"/>
    </row>
    <row r="793" spans="1:10" ht="12.75" customHeight="1">
      <c r="A793" s="3"/>
      <c r="B793" s="3"/>
      <c r="C793" s="3"/>
      <c r="D793" s="3"/>
      <c r="E793" s="3"/>
      <c r="F793" s="3"/>
      <c r="G793" s="3"/>
      <c r="H793" s="3"/>
      <c r="I793" s="3"/>
      <c r="J793" s="3"/>
    </row>
    <row r="794" spans="1:10" ht="12.75" customHeight="1">
      <c r="A794" s="3"/>
      <c r="B794" s="3"/>
      <c r="C794" s="3"/>
      <c r="D794" s="3"/>
      <c r="E794" s="3"/>
      <c r="F794" s="3"/>
      <c r="G794" s="3"/>
      <c r="H794" s="3"/>
      <c r="I794" s="3"/>
      <c r="J794" s="3"/>
    </row>
    <row r="795" spans="1:10" ht="12.75" customHeight="1">
      <c r="A795" s="3"/>
      <c r="B795" s="3"/>
      <c r="C795" s="3"/>
      <c r="D795" s="3"/>
      <c r="E795" s="3"/>
      <c r="F795" s="3"/>
      <c r="G795" s="3"/>
      <c r="H795" s="3"/>
      <c r="I795" s="3"/>
      <c r="J795" s="3"/>
    </row>
    <row r="796" spans="1:10" ht="12.75" customHeight="1">
      <c r="A796" s="3"/>
      <c r="B796" s="3"/>
      <c r="C796" s="3"/>
      <c r="D796" s="3"/>
      <c r="E796" s="3"/>
      <c r="F796" s="3"/>
      <c r="G796" s="3"/>
      <c r="H796" s="3"/>
      <c r="I796" s="3"/>
      <c r="J796" s="3"/>
    </row>
    <row r="797" spans="1:10" ht="12.75" customHeight="1">
      <c r="A797" s="3"/>
      <c r="B797" s="3"/>
      <c r="C797" s="3"/>
      <c r="D797" s="3"/>
      <c r="E797" s="3"/>
      <c r="F797" s="3"/>
      <c r="G797" s="3"/>
      <c r="H797" s="3"/>
      <c r="I797" s="3"/>
      <c r="J797" s="3"/>
    </row>
    <row r="798" spans="1:10" ht="12.75" customHeight="1">
      <c r="A798" s="3"/>
      <c r="B798" s="3"/>
      <c r="C798" s="3"/>
      <c r="D798" s="3"/>
      <c r="E798" s="3"/>
      <c r="F798" s="3"/>
      <c r="G798" s="3"/>
      <c r="H798" s="3"/>
      <c r="I798" s="3"/>
      <c r="J798" s="3"/>
    </row>
    <row r="799" spans="1:10" ht="12.75" customHeight="1">
      <c r="A799" s="3"/>
      <c r="B799" s="3"/>
      <c r="C799" s="3"/>
      <c r="D799" s="3"/>
      <c r="E799" s="3"/>
      <c r="F799" s="3"/>
      <c r="G799" s="3"/>
      <c r="H799" s="3"/>
      <c r="I799" s="3"/>
      <c r="J799" s="3"/>
    </row>
    <row r="800" spans="1:10" ht="12.75" customHeight="1">
      <c r="A800" s="3"/>
      <c r="B800" s="3"/>
      <c r="C800" s="3"/>
      <c r="D800" s="3"/>
      <c r="E800" s="3"/>
      <c r="F800" s="3"/>
      <c r="G800" s="3"/>
      <c r="H800" s="3"/>
      <c r="I800" s="3"/>
      <c r="J800" s="3"/>
    </row>
    <row r="801" spans="1:10" ht="12.75" customHeight="1">
      <c r="A801" s="3"/>
      <c r="B801" s="3"/>
      <c r="C801" s="3"/>
      <c r="D801" s="3"/>
      <c r="E801" s="3"/>
      <c r="F801" s="3"/>
      <c r="G801" s="3"/>
      <c r="H801" s="3"/>
      <c r="I801" s="3"/>
      <c r="J801" s="3"/>
    </row>
    <row r="802" spans="1:10" ht="12.75" customHeight="1">
      <c r="A802" s="3"/>
      <c r="B802" s="3"/>
      <c r="C802" s="3"/>
      <c r="D802" s="3"/>
      <c r="E802" s="3"/>
      <c r="F802" s="3"/>
      <c r="G802" s="3"/>
      <c r="H802" s="3"/>
      <c r="I802" s="3"/>
      <c r="J802" s="3"/>
    </row>
    <row r="803" spans="1:10" ht="12.75" customHeight="1">
      <c r="A803" s="3"/>
      <c r="B803" s="3"/>
      <c r="C803" s="3"/>
      <c r="D803" s="3"/>
      <c r="E803" s="3"/>
      <c r="F803" s="3"/>
      <c r="G803" s="3"/>
      <c r="H803" s="3"/>
      <c r="I803" s="3"/>
      <c r="J803" s="3"/>
    </row>
    <row r="804" spans="1:10" ht="12.75" customHeight="1">
      <c r="A804" s="3"/>
      <c r="B804" s="3"/>
      <c r="C804" s="3"/>
      <c r="D804" s="3"/>
      <c r="E804" s="3"/>
      <c r="F804" s="3"/>
      <c r="G804" s="3"/>
      <c r="H804" s="3"/>
      <c r="I804" s="3"/>
      <c r="J804" s="3"/>
    </row>
    <row r="805" spans="1:10" ht="12.75" customHeight="1">
      <c r="A805" s="3"/>
      <c r="B805" s="3"/>
      <c r="C805" s="3"/>
      <c r="D805" s="3"/>
      <c r="E805" s="3"/>
      <c r="F805" s="3"/>
      <c r="G805" s="3"/>
      <c r="H805" s="3"/>
      <c r="I805" s="3"/>
      <c r="J805" s="3"/>
    </row>
    <row r="806" spans="1:10" ht="12.75" customHeight="1">
      <c r="A806" s="3"/>
      <c r="B806" s="3"/>
      <c r="C806" s="3"/>
      <c r="D806" s="3"/>
      <c r="E806" s="3"/>
      <c r="F806" s="3"/>
      <c r="G806" s="3"/>
      <c r="H806" s="3"/>
      <c r="I806" s="3"/>
      <c r="J806" s="3"/>
    </row>
    <row r="807" spans="1:10" ht="12.75" customHeight="1">
      <c r="A807" s="3"/>
      <c r="B807" s="3"/>
      <c r="C807" s="3"/>
      <c r="D807" s="3"/>
      <c r="E807" s="3"/>
      <c r="F807" s="3"/>
      <c r="G807" s="3"/>
      <c r="H807" s="3"/>
      <c r="I807" s="3"/>
      <c r="J807" s="3"/>
    </row>
    <row r="808" spans="1:10" ht="12.75" customHeight="1">
      <c r="A808" s="3"/>
      <c r="B808" s="3"/>
      <c r="C808" s="3"/>
      <c r="D808" s="3"/>
      <c r="E808" s="3"/>
      <c r="F808" s="3"/>
      <c r="G808" s="3"/>
      <c r="H808" s="3"/>
      <c r="I808" s="3"/>
      <c r="J808" s="3"/>
    </row>
    <row r="809" spans="1:10" ht="12.75" customHeight="1">
      <c r="A809" s="3"/>
      <c r="B809" s="3"/>
      <c r="C809" s="3"/>
      <c r="D809" s="3"/>
      <c r="E809" s="3"/>
      <c r="F809" s="3"/>
      <c r="G809" s="3"/>
      <c r="H809" s="3"/>
      <c r="I809" s="3"/>
      <c r="J809" s="3"/>
    </row>
    <row r="810" spans="1:10" ht="12.75" customHeight="1">
      <c r="A810" s="3"/>
      <c r="B810" s="3"/>
      <c r="C810" s="3"/>
      <c r="D810" s="3"/>
      <c r="E810" s="3"/>
      <c r="F810" s="3"/>
      <c r="G810" s="3"/>
      <c r="H810" s="3"/>
      <c r="I810" s="3"/>
      <c r="J810" s="3"/>
    </row>
    <row r="811" spans="1:10" ht="12.75" customHeight="1">
      <c r="A811" s="3"/>
      <c r="B811" s="3"/>
      <c r="C811" s="3"/>
      <c r="D811" s="3"/>
      <c r="E811" s="3"/>
      <c r="F811" s="3"/>
      <c r="G811" s="3"/>
      <c r="H811" s="3"/>
      <c r="I811" s="3"/>
      <c r="J811" s="3"/>
    </row>
    <row r="812" spans="1:10" ht="12.75" customHeight="1">
      <c r="A812" s="3"/>
      <c r="B812" s="3"/>
      <c r="C812" s="3"/>
      <c r="D812" s="3"/>
      <c r="E812" s="3"/>
      <c r="F812" s="3"/>
      <c r="G812" s="3"/>
      <c r="H812" s="3"/>
      <c r="I812" s="3"/>
      <c r="J812" s="3"/>
    </row>
    <row r="813" spans="1:10" ht="12.75" customHeight="1">
      <c r="A813" s="3"/>
      <c r="B813" s="3"/>
      <c r="C813" s="3"/>
      <c r="D813" s="3"/>
      <c r="E813" s="3"/>
      <c r="F813" s="3"/>
      <c r="G813" s="3"/>
      <c r="H813" s="3"/>
      <c r="I813" s="3"/>
      <c r="J813" s="3"/>
    </row>
    <row r="814" spans="1:10" ht="12.75" customHeight="1">
      <c r="A814" s="3"/>
      <c r="B814" s="3"/>
      <c r="C814" s="3"/>
      <c r="D814" s="3"/>
      <c r="E814" s="3"/>
      <c r="F814" s="3"/>
      <c r="G814" s="3"/>
      <c r="H814" s="3"/>
      <c r="I814" s="3"/>
      <c r="J814" s="3"/>
    </row>
    <row r="815" spans="1:10" ht="12.75" customHeight="1">
      <c r="A815" s="3"/>
      <c r="B815" s="3"/>
      <c r="C815" s="3"/>
      <c r="D815" s="3"/>
      <c r="E815" s="3"/>
      <c r="F815" s="3"/>
      <c r="G815" s="3"/>
      <c r="H815" s="3"/>
      <c r="I815" s="3"/>
      <c r="J815" s="3"/>
    </row>
    <row r="816" spans="1:10" ht="12.75" customHeight="1">
      <c r="A816" s="3"/>
      <c r="B816" s="3"/>
      <c r="C816" s="3"/>
      <c r="D816" s="3"/>
      <c r="E816" s="3"/>
      <c r="F816" s="3"/>
      <c r="G816" s="3"/>
      <c r="H816" s="3"/>
      <c r="I816" s="3"/>
      <c r="J816" s="3"/>
    </row>
    <row r="817" spans="1:10" ht="12.75" customHeight="1">
      <c r="A817" s="3"/>
      <c r="B817" s="3"/>
      <c r="C817" s="3"/>
      <c r="D817" s="3"/>
      <c r="E817" s="3"/>
      <c r="F817" s="3"/>
      <c r="G817" s="3"/>
      <c r="H817" s="3"/>
      <c r="I817" s="3"/>
      <c r="J817" s="3"/>
    </row>
    <row r="818" spans="1:10" ht="12.75" customHeight="1">
      <c r="A818" s="3"/>
      <c r="B818" s="3"/>
      <c r="C818" s="3"/>
      <c r="D818" s="3"/>
      <c r="E818" s="3"/>
      <c r="F818" s="3"/>
      <c r="G818" s="3"/>
      <c r="H818" s="3"/>
      <c r="I818" s="3"/>
      <c r="J818" s="3"/>
    </row>
    <row r="819" spans="1:10" ht="12.75" customHeight="1">
      <c r="A819" s="3"/>
      <c r="B819" s="3"/>
      <c r="C819" s="3"/>
      <c r="D819" s="3"/>
      <c r="E819" s="3"/>
      <c r="F819" s="3"/>
      <c r="G819" s="3"/>
      <c r="H819" s="3"/>
      <c r="I819" s="3"/>
      <c r="J819" s="3"/>
    </row>
    <row r="820" spans="1:10" ht="12.75" customHeight="1">
      <c r="A820" s="3"/>
      <c r="B820" s="3"/>
      <c r="C820" s="3"/>
      <c r="D820" s="3"/>
      <c r="E820" s="3"/>
      <c r="F820" s="3"/>
      <c r="G820" s="3"/>
      <c r="H820" s="3"/>
      <c r="I820" s="3"/>
      <c r="J820" s="3"/>
    </row>
    <row r="821" spans="1:10" ht="12.75" customHeight="1">
      <c r="A821" s="3"/>
      <c r="B821" s="3"/>
      <c r="C821" s="3"/>
      <c r="D821" s="3"/>
      <c r="E821" s="3"/>
      <c r="F821" s="3"/>
      <c r="G821" s="3"/>
      <c r="H821" s="3"/>
      <c r="I821" s="3"/>
      <c r="J821" s="3"/>
    </row>
    <row r="822" spans="1:10" ht="12.75" customHeight="1">
      <c r="A822" s="3"/>
      <c r="B822" s="3"/>
      <c r="C822" s="3"/>
      <c r="D822" s="3"/>
      <c r="E822" s="3"/>
      <c r="F822" s="3"/>
      <c r="G822" s="3"/>
      <c r="H822" s="3"/>
      <c r="I822" s="3"/>
      <c r="J822" s="3"/>
    </row>
    <row r="823" spans="1:10" ht="12.75" customHeight="1">
      <c r="A823" s="3"/>
      <c r="B823" s="3"/>
      <c r="C823" s="3"/>
      <c r="D823" s="3"/>
      <c r="E823" s="3"/>
      <c r="F823" s="3"/>
      <c r="G823" s="3"/>
      <c r="H823" s="3"/>
      <c r="I823" s="3"/>
      <c r="J823" s="3"/>
    </row>
    <row r="824" spans="1:10" ht="12.75" customHeight="1">
      <c r="A824" s="3"/>
      <c r="B824" s="3"/>
      <c r="C824" s="3"/>
      <c r="D824" s="3"/>
      <c r="E824" s="3"/>
      <c r="F824" s="3"/>
      <c r="G824" s="3"/>
      <c r="H824" s="3"/>
      <c r="I824" s="3"/>
      <c r="J824" s="3"/>
    </row>
    <row r="825" spans="1:10" ht="12.75" customHeight="1">
      <c r="A825" s="3"/>
      <c r="B825" s="3"/>
      <c r="C825" s="3"/>
      <c r="D825" s="3"/>
      <c r="E825" s="3"/>
      <c r="F825" s="3"/>
      <c r="G825" s="3"/>
      <c r="H825" s="3"/>
      <c r="I825" s="3"/>
      <c r="J825" s="3"/>
    </row>
    <row r="826" spans="1:10" ht="12.75" customHeight="1">
      <c r="A826" s="3"/>
      <c r="B826" s="3"/>
      <c r="C826" s="3"/>
      <c r="D826" s="3"/>
      <c r="E826" s="3"/>
      <c r="F826" s="3"/>
      <c r="G826" s="3"/>
      <c r="H826" s="3"/>
      <c r="I826" s="3"/>
      <c r="J826" s="3"/>
    </row>
    <row r="827" spans="1:10" ht="12.75" customHeight="1">
      <c r="A827" s="3"/>
      <c r="B827" s="3"/>
      <c r="C827" s="3"/>
      <c r="D827" s="3"/>
      <c r="E827" s="3"/>
      <c r="F827" s="3"/>
      <c r="G827" s="3"/>
      <c r="H827" s="3"/>
      <c r="I827" s="3"/>
      <c r="J827" s="3"/>
    </row>
    <row r="828" spans="1:10" ht="12.75" customHeight="1">
      <c r="A828" s="3"/>
      <c r="B828" s="3"/>
      <c r="C828" s="3"/>
      <c r="D828" s="3"/>
      <c r="E828" s="3"/>
      <c r="F828" s="3"/>
      <c r="G828" s="3"/>
      <c r="H828" s="3"/>
      <c r="I828" s="3"/>
      <c r="J828" s="3"/>
    </row>
    <row r="829" spans="1:10" ht="12.75" customHeight="1">
      <c r="A829" s="3"/>
      <c r="B829" s="3"/>
      <c r="C829" s="3"/>
      <c r="D829" s="3"/>
      <c r="E829" s="3"/>
      <c r="F829" s="3"/>
      <c r="G829" s="3"/>
      <c r="H829" s="3"/>
      <c r="I829" s="3"/>
      <c r="J829" s="3"/>
    </row>
    <row r="830" spans="1:10" ht="12.75" customHeight="1">
      <c r="A830" s="3"/>
      <c r="B830" s="3"/>
      <c r="C830" s="3"/>
      <c r="D830" s="3"/>
      <c r="E830" s="3"/>
      <c r="F830" s="3"/>
      <c r="G830" s="3"/>
      <c r="H830" s="3"/>
      <c r="I830" s="3"/>
      <c r="J830" s="3"/>
    </row>
    <row r="831" spans="1:10" ht="12.75" customHeight="1">
      <c r="A831" s="3"/>
      <c r="B831" s="3"/>
      <c r="C831" s="3"/>
      <c r="D831" s="3"/>
      <c r="E831" s="3"/>
      <c r="F831" s="3"/>
      <c r="G831" s="3"/>
      <c r="H831" s="3"/>
      <c r="I831" s="3"/>
      <c r="J831" s="3"/>
    </row>
    <row r="832" spans="1:10" ht="12.75" customHeight="1">
      <c r="A832" s="3"/>
      <c r="B832" s="3"/>
      <c r="C832" s="3"/>
      <c r="D832" s="3"/>
      <c r="E832" s="3"/>
      <c r="F832" s="3"/>
      <c r="G832" s="3"/>
      <c r="H832" s="3"/>
      <c r="I832" s="3"/>
      <c r="J832" s="3"/>
    </row>
    <row r="833" spans="1:10" ht="12.75" customHeight="1">
      <c r="A833" s="3"/>
      <c r="B833" s="3"/>
      <c r="C833" s="3"/>
      <c r="D833" s="3"/>
      <c r="E833" s="3"/>
      <c r="F833" s="3"/>
      <c r="G833" s="3"/>
      <c r="H833" s="3"/>
      <c r="I833" s="3"/>
      <c r="J833" s="3"/>
    </row>
    <row r="834" spans="1:10" ht="12.75" customHeight="1">
      <c r="A834" s="3"/>
      <c r="B834" s="3"/>
      <c r="C834" s="3"/>
      <c r="D834" s="3"/>
      <c r="E834" s="3"/>
      <c r="F834" s="3"/>
      <c r="G834" s="3"/>
      <c r="H834" s="3"/>
      <c r="I834" s="3"/>
      <c r="J834" s="3"/>
    </row>
    <row r="835" spans="1:10" ht="12.75" customHeight="1">
      <c r="A835" s="3"/>
      <c r="B835" s="3"/>
      <c r="C835" s="3"/>
      <c r="D835" s="3"/>
      <c r="E835" s="3"/>
      <c r="F835" s="3"/>
      <c r="G835" s="3"/>
      <c r="H835" s="3"/>
      <c r="I835" s="3"/>
      <c r="J835" s="3"/>
    </row>
    <row r="836" spans="1:10" ht="12.75" customHeight="1">
      <c r="A836" s="3"/>
      <c r="B836" s="3"/>
      <c r="C836" s="3"/>
      <c r="D836" s="3"/>
      <c r="E836" s="3"/>
      <c r="F836" s="3"/>
      <c r="G836" s="3"/>
      <c r="H836" s="3"/>
      <c r="I836" s="3"/>
      <c r="J836" s="3"/>
    </row>
    <row r="837" spans="1:10" ht="12.75" customHeight="1">
      <c r="A837" s="3"/>
      <c r="B837" s="3"/>
      <c r="C837" s="3"/>
      <c r="D837" s="3"/>
      <c r="E837" s="3"/>
      <c r="F837" s="3"/>
      <c r="G837" s="3"/>
      <c r="H837" s="3"/>
      <c r="I837" s="3"/>
      <c r="J837" s="3"/>
    </row>
    <row r="838" spans="1:10" ht="12.75" customHeight="1">
      <c r="A838" s="3"/>
      <c r="B838" s="3"/>
      <c r="C838" s="3"/>
      <c r="D838" s="3"/>
      <c r="E838" s="3"/>
      <c r="F838" s="3"/>
      <c r="G838" s="3"/>
      <c r="H838" s="3"/>
      <c r="I838" s="3"/>
      <c r="J838" s="3"/>
    </row>
    <row r="839" spans="1:10" ht="12.75" customHeight="1">
      <c r="A839" s="3"/>
      <c r="B839" s="3"/>
      <c r="C839" s="3"/>
      <c r="D839" s="3"/>
      <c r="E839" s="3"/>
      <c r="F839" s="3"/>
      <c r="G839" s="3"/>
      <c r="H839" s="3"/>
      <c r="I839" s="3"/>
      <c r="J839" s="3"/>
    </row>
    <row r="840" spans="1:10" ht="12.75" customHeight="1">
      <c r="A840" s="3"/>
      <c r="B840" s="3"/>
      <c r="C840" s="3"/>
      <c r="D840" s="3"/>
      <c r="E840" s="3"/>
      <c r="F840" s="3"/>
      <c r="G840" s="3"/>
      <c r="H840" s="3"/>
      <c r="I840" s="3"/>
      <c r="J840" s="3"/>
    </row>
    <row r="841" spans="1:10" ht="12.75" customHeight="1">
      <c r="A841" s="3"/>
      <c r="B841" s="3"/>
      <c r="C841" s="3"/>
      <c r="D841" s="3"/>
      <c r="E841" s="3"/>
      <c r="F841" s="3"/>
      <c r="G841" s="3"/>
      <c r="H841" s="3"/>
      <c r="I841" s="3"/>
      <c r="J841" s="3"/>
    </row>
    <row r="842" spans="1:10" ht="12.75" customHeight="1">
      <c r="A842" s="3"/>
      <c r="B842" s="3"/>
      <c r="C842" s="3"/>
      <c r="D842" s="3"/>
      <c r="E842" s="3"/>
      <c r="F842" s="3"/>
      <c r="G842" s="3"/>
      <c r="H842" s="3"/>
      <c r="I842" s="3"/>
      <c r="J842" s="3"/>
    </row>
    <row r="843" spans="1:10" ht="12.75" customHeight="1">
      <c r="A843" s="3"/>
      <c r="B843" s="3"/>
      <c r="C843" s="3"/>
      <c r="D843" s="3"/>
      <c r="E843" s="3"/>
      <c r="F843" s="3"/>
      <c r="G843" s="3"/>
      <c r="H843" s="3"/>
      <c r="I843" s="3"/>
      <c r="J843" s="3"/>
    </row>
    <row r="844" spans="1:10" ht="12.75" customHeight="1">
      <c r="A844" s="3"/>
      <c r="B844" s="3"/>
      <c r="C844" s="3"/>
      <c r="D844" s="3"/>
      <c r="E844" s="3"/>
      <c r="F844" s="3"/>
      <c r="G844" s="3"/>
      <c r="H844" s="3"/>
      <c r="I844" s="3"/>
      <c r="J844" s="3"/>
    </row>
    <row r="845" spans="1:10" ht="12.75" customHeight="1">
      <c r="A845" s="3"/>
      <c r="B845" s="3"/>
      <c r="C845" s="3"/>
      <c r="D845" s="3"/>
      <c r="E845" s="3"/>
      <c r="F845" s="3"/>
      <c r="G845" s="3"/>
      <c r="H845" s="3"/>
      <c r="I845" s="3"/>
      <c r="J845" s="3"/>
    </row>
    <row r="846" spans="1:10" ht="12.75" customHeight="1">
      <c r="A846" s="3"/>
      <c r="B846" s="3"/>
      <c r="C846" s="3"/>
      <c r="D846" s="3"/>
      <c r="E846" s="3"/>
      <c r="F846" s="3"/>
      <c r="G846" s="3"/>
      <c r="H846" s="3"/>
      <c r="I846" s="3"/>
      <c r="J846" s="3"/>
    </row>
    <row r="847" spans="1:10" ht="12.75" customHeight="1">
      <c r="A847" s="3"/>
      <c r="B847" s="3"/>
      <c r="C847" s="3"/>
      <c r="D847" s="3"/>
      <c r="E847" s="3"/>
      <c r="F847" s="3"/>
      <c r="G847" s="3"/>
      <c r="H847" s="3"/>
      <c r="I847" s="3"/>
      <c r="J847" s="3"/>
    </row>
    <row r="848" spans="1:10" ht="12.75" customHeight="1">
      <c r="A848" s="3"/>
      <c r="B848" s="3"/>
      <c r="C848" s="3"/>
      <c r="D848" s="3"/>
      <c r="E848" s="3"/>
      <c r="F848" s="3"/>
      <c r="G848" s="3"/>
      <c r="H848" s="3"/>
      <c r="I848" s="3"/>
      <c r="J848" s="3"/>
    </row>
    <row r="849" spans="1:10" ht="12.75" customHeight="1">
      <c r="A849" s="3"/>
      <c r="B849" s="3"/>
      <c r="C849" s="3"/>
      <c r="D849" s="3"/>
      <c r="E849" s="3"/>
      <c r="F849" s="3"/>
      <c r="G849" s="3"/>
      <c r="H849" s="3"/>
      <c r="I849" s="3"/>
      <c r="J849" s="3"/>
    </row>
    <row r="850" spans="1:10" ht="12.75" customHeight="1">
      <c r="A850" s="3"/>
      <c r="B850" s="3"/>
      <c r="C850" s="3"/>
      <c r="D850" s="3"/>
      <c r="E850" s="3"/>
      <c r="F850" s="3"/>
      <c r="G850" s="3"/>
      <c r="H850" s="3"/>
      <c r="I850" s="3"/>
      <c r="J850" s="3"/>
    </row>
    <row r="851" spans="1:10" ht="12.75" customHeight="1">
      <c r="A851" s="3"/>
      <c r="B851" s="3"/>
      <c r="C851" s="3"/>
      <c r="D851" s="3"/>
      <c r="E851" s="3"/>
      <c r="F851" s="3"/>
      <c r="G851" s="3"/>
      <c r="H851" s="3"/>
      <c r="I851" s="3"/>
      <c r="J851" s="3"/>
    </row>
    <row r="852" spans="1:10" ht="12.75" customHeight="1">
      <c r="A852" s="3"/>
      <c r="B852" s="3"/>
      <c r="C852" s="3"/>
      <c r="D852" s="3"/>
      <c r="E852" s="3"/>
      <c r="F852" s="3"/>
      <c r="G852" s="3"/>
      <c r="H852" s="3"/>
      <c r="I852" s="3"/>
      <c r="J852" s="3"/>
    </row>
    <row r="853" spans="1:10" ht="12.75" customHeight="1">
      <c r="A853" s="3"/>
      <c r="B853" s="3"/>
      <c r="C853" s="3"/>
      <c r="D853" s="3"/>
      <c r="E853" s="3"/>
      <c r="F853" s="3"/>
      <c r="G853" s="3"/>
      <c r="H853" s="3"/>
      <c r="I853" s="3"/>
      <c r="J853" s="3"/>
    </row>
    <row r="854" spans="1:10" ht="12.75" customHeight="1">
      <c r="A854" s="3"/>
      <c r="B854" s="3"/>
      <c r="C854" s="3"/>
      <c r="D854" s="3"/>
      <c r="E854" s="3"/>
      <c r="F854" s="3"/>
      <c r="G854" s="3"/>
      <c r="H854" s="3"/>
      <c r="I854" s="3"/>
      <c r="J854" s="3"/>
    </row>
    <row r="855" spans="1:10" ht="12.75" customHeight="1">
      <c r="A855" s="3"/>
      <c r="B855" s="3"/>
      <c r="C855" s="3"/>
      <c r="D855" s="3"/>
      <c r="E855" s="3"/>
      <c r="F855" s="3"/>
      <c r="G855" s="3"/>
      <c r="H855" s="3"/>
      <c r="I855" s="3"/>
      <c r="J855" s="3"/>
    </row>
    <row r="856" spans="1:10" ht="12.75" customHeight="1">
      <c r="A856" s="3"/>
      <c r="B856" s="3"/>
      <c r="C856" s="3"/>
      <c r="D856" s="3"/>
      <c r="E856" s="3"/>
      <c r="F856" s="3"/>
      <c r="G856" s="3"/>
      <c r="H856" s="3"/>
      <c r="I856" s="3"/>
      <c r="J856" s="3"/>
    </row>
    <row r="857" spans="1:10" ht="12.75" customHeight="1">
      <c r="A857" s="3"/>
      <c r="B857" s="3"/>
      <c r="C857" s="3"/>
      <c r="D857" s="3"/>
      <c r="E857" s="3"/>
      <c r="F857" s="3"/>
      <c r="G857" s="3"/>
      <c r="H857" s="3"/>
      <c r="I857" s="3"/>
      <c r="J857" s="3"/>
    </row>
    <row r="858" spans="1:10" ht="12.75" customHeight="1">
      <c r="A858" s="3"/>
      <c r="B858" s="3"/>
      <c r="C858" s="3"/>
      <c r="D858" s="3"/>
      <c r="E858" s="3"/>
      <c r="F858" s="3"/>
      <c r="G858" s="3"/>
      <c r="H858" s="3"/>
      <c r="I858" s="3"/>
      <c r="J858" s="3"/>
    </row>
    <row r="859" spans="1:10" ht="12.75" customHeight="1">
      <c r="A859" s="3"/>
      <c r="B859" s="3"/>
      <c r="C859" s="3"/>
      <c r="D859" s="3"/>
      <c r="E859" s="3"/>
      <c r="F859" s="3"/>
      <c r="G859" s="3"/>
      <c r="H859" s="3"/>
      <c r="I859" s="3"/>
      <c r="J859" s="3"/>
    </row>
    <row r="860" spans="1:10" ht="12.75" customHeight="1">
      <c r="A860" s="3"/>
      <c r="B860" s="3"/>
      <c r="C860" s="3"/>
      <c r="D860" s="3"/>
      <c r="E860" s="3"/>
      <c r="F860" s="3"/>
      <c r="G860" s="3"/>
      <c r="H860" s="3"/>
      <c r="I860" s="3"/>
      <c r="J860" s="3"/>
    </row>
    <row r="861" spans="1:10" ht="12.75" customHeight="1">
      <c r="A861" s="3"/>
      <c r="B861" s="3"/>
      <c r="C861" s="3"/>
      <c r="D861" s="3"/>
      <c r="E861" s="3"/>
      <c r="F861" s="3"/>
      <c r="G861" s="3"/>
      <c r="H861" s="3"/>
      <c r="I861" s="3"/>
      <c r="J861" s="3"/>
    </row>
  </sheetData>
  <mergeCells count="3">
    <mergeCell ref="B6:E6"/>
    <mergeCell ref="B7:E7"/>
    <mergeCell ref="E20:F20"/>
  </mergeCells>
  <pageMargins left="0.70866141732283472" right="0.70866141732283472" top="0.74803149606299213" bottom="0.74803149606299213" header="0.31496062992125984" footer="0.31496062992125984"/>
  <pageSetup paperSize="9" scale="90" orientation="portrait" horizontalDpi="300" verticalDpi="300"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:Z1000"/>
  <sheetViews>
    <sheetView showGridLines="0" topLeftCell="A20" workbookViewId="0">
      <selection activeCell="B34" sqref="B34:B36"/>
    </sheetView>
  </sheetViews>
  <sheetFormatPr baseColWidth="10" defaultColWidth="14.42578125" defaultRowHeight="15" customHeight="1"/>
  <cols>
    <col min="1" max="1" width="41.5703125" customWidth="1"/>
    <col min="2" max="2" width="8.7109375" customWidth="1"/>
    <col min="3" max="3" width="10" customWidth="1"/>
    <col min="4" max="4" width="10.5703125" customWidth="1"/>
    <col min="5" max="5" width="34.7109375" customWidth="1"/>
    <col min="6" max="11" width="12.5703125" customWidth="1"/>
    <col min="12" max="12" width="31.42578125" customWidth="1"/>
    <col min="13" max="26" width="12.5703125" customWidth="1"/>
  </cols>
  <sheetData>
    <row r="1" spans="1:26" ht="24.75" customHeight="1">
      <c r="A1" s="268" t="s">
        <v>6</v>
      </c>
      <c r="B1" s="2"/>
      <c r="C1" s="3"/>
      <c r="D1" s="1"/>
      <c r="E1" s="4" t="s">
        <v>0</v>
      </c>
      <c r="F1" s="7"/>
      <c r="G1" s="7"/>
      <c r="H1" s="7"/>
      <c r="I1" s="7"/>
      <c r="J1" s="7"/>
      <c r="K1" s="7"/>
      <c r="L1" s="5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</row>
    <row r="2" spans="1:26" ht="19.5" customHeight="1">
      <c r="A2" s="2"/>
      <c r="B2" s="2"/>
      <c r="C2" s="3"/>
      <c r="D2" s="3"/>
      <c r="E2" s="9"/>
      <c r="F2" s="7"/>
      <c r="G2" s="7"/>
      <c r="H2" s="7"/>
      <c r="I2" s="7"/>
      <c r="J2" s="7"/>
      <c r="K2" s="7"/>
      <c r="L2" s="9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</row>
    <row r="3" spans="1:26" ht="18.75" customHeight="1">
      <c r="A3" s="12" t="s">
        <v>719</v>
      </c>
      <c r="B3" s="10"/>
      <c r="C3" s="3"/>
      <c r="D3" s="3"/>
      <c r="E3" s="338" t="s">
        <v>720</v>
      </c>
      <c r="F3" s="3"/>
      <c r="G3" s="3"/>
      <c r="H3" s="3"/>
      <c r="I3" s="3"/>
      <c r="J3" s="15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18.75" customHeight="1">
      <c r="A4" s="3"/>
      <c r="B4" s="3"/>
      <c r="C4" s="3"/>
      <c r="D4" s="3"/>
      <c r="E4" s="3"/>
      <c r="F4" s="3"/>
      <c r="G4" s="3"/>
      <c r="H4" s="3"/>
      <c r="I4" s="3"/>
      <c r="J4" s="15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8.75" customHeight="1">
      <c r="A5" s="14"/>
      <c r="B5" s="3"/>
      <c r="C5" s="3"/>
      <c r="D5" s="3"/>
      <c r="E5" s="51"/>
      <c r="F5" s="3"/>
      <c r="G5" s="3"/>
      <c r="H5" s="3"/>
      <c r="I5" s="3"/>
      <c r="J5" s="15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8.75" customHeight="1">
      <c r="A6" s="18" t="s">
        <v>374</v>
      </c>
      <c r="B6" s="205">
        <v>2018</v>
      </c>
      <c r="C6" s="205">
        <v>2017</v>
      </c>
      <c r="D6" s="205">
        <v>2016</v>
      </c>
      <c r="E6" s="20" t="s">
        <v>375</v>
      </c>
      <c r="F6" s="3"/>
      <c r="G6" s="3"/>
      <c r="H6" s="3"/>
      <c r="I6" s="3"/>
      <c r="J6" s="15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18.75" customHeight="1">
      <c r="A7" s="3"/>
      <c r="B7" s="3"/>
      <c r="C7" s="57"/>
      <c r="D7" s="57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21.75" customHeight="1">
      <c r="A8" s="227" t="s">
        <v>480</v>
      </c>
      <c r="B8" s="36">
        <v>177593</v>
      </c>
      <c r="C8" s="57">
        <v>180721</v>
      </c>
      <c r="D8" s="57">
        <v>180304</v>
      </c>
      <c r="E8" s="265" t="s">
        <v>481</v>
      </c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21.75" customHeight="1">
      <c r="A9" s="14" t="s">
        <v>376</v>
      </c>
      <c r="B9" s="36">
        <v>67939</v>
      </c>
      <c r="C9" s="57">
        <v>74440</v>
      </c>
      <c r="D9" s="57">
        <v>64902</v>
      </c>
      <c r="E9" s="206" t="s">
        <v>377</v>
      </c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21.75" customHeight="1">
      <c r="A10" s="14" t="s">
        <v>378</v>
      </c>
      <c r="B10" s="36">
        <v>25514</v>
      </c>
      <c r="C10" s="57">
        <v>26298</v>
      </c>
      <c r="D10" s="57">
        <v>27205</v>
      </c>
      <c r="E10" s="206" t="s">
        <v>379</v>
      </c>
      <c r="F10" s="6"/>
      <c r="G10" s="3"/>
      <c r="H10" s="1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21.75" customHeight="1">
      <c r="A11" s="14" t="s">
        <v>380</v>
      </c>
      <c r="B11" s="36">
        <v>792</v>
      </c>
      <c r="C11" s="57">
        <v>764</v>
      </c>
      <c r="D11" s="57">
        <v>1065</v>
      </c>
      <c r="E11" s="206" t="s">
        <v>381</v>
      </c>
      <c r="F11" s="6"/>
      <c r="G11" s="3"/>
      <c r="H11" s="1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21.75" customHeight="1">
      <c r="A12" s="14" t="s">
        <v>382</v>
      </c>
      <c r="B12" s="36">
        <v>7</v>
      </c>
      <c r="C12" s="57">
        <v>11</v>
      </c>
      <c r="D12" s="57">
        <v>5</v>
      </c>
      <c r="E12" s="206" t="s">
        <v>383</v>
      </c>
      <c r="F12" s="18"/>
      <c r="G12" s="6"/>
      <c r="H12" s="6"/>
      <c r="I12" s="6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21.75" customHeight="1">
      <c r="A13" s="14" t="s">
        <v>384</v>
      </c>
      <c r="B13" s="36">
        <v>4612</v>
      </c>
      <c r="C13" s="57">
        <v>4557</v>
      </c>
      <c r="D13" s="57">
        <v>4202</v>
      </c>
      <c r="E13" s="206" t="s">
        <v>385</v>
      </c>
      <c r="F13" s="18"/>
      <c r="G13" s="1"/>
      <c r="H13" s="1"/>
      <c r="I13" s="1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21.75" customHeight="1">
      <c r="A14" s="207" t="s">
        <v>386</v>
      </c>
      <c r="B14" s="36">
        <v>238</v>
      </c>
      <c r="C14" s="57">
        <v>266</v>
      </c>
      <c r="D14" s="57">
        <v>240</v>
      </c>
      <c r="E14" s="80" t="s">
        <v>387</v>
      </c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21.75" customHeight="1">
      <c r="A15" s="207" t="s">
        <v>388</v>
      </c>
      <c r="B15" s="36">
        <v>2640</v>
      </c>
      <c r="C15" s="57">
        <v>2051</v>
      </c>
      <c r="D15" s="57">
        <v>2101</v>
      </c>
      <c r="E15" s="208" t="s">
        <v>389</v>
      </c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21.75" customHeight="1">
      <c r="A16" s="209" t="s">
        <v>390</v>
      </c>
      <c r="B16" s="6">
        <f>SUM(B8:B15)</f>
        <v>279335</v>
      </c>
      <c r="C16" s="107">
        <f>SUM(C8:C15)</f>
        <v>289108</v>
      </c>
      <c r="D16" s="107">
        <f>SUM(D8:D15)</f>
        <v>280024</v>
      </c>
      <c r="E16" s="210" t="s">
        <v>391</v>
      </c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18" customHeight="1">
      <c r="A17" s="207"/>
      <c r="B17" s="207"/>
      <c r="C17" s="117"/>
      <c r="D17" s="52"/>
      <c r="E17" s="45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19.5" customHeight="1">
      <c r="A18" s="207"/>
      <c r="B18" s="207"/>
      <c r="C18" s="117"/>
      <c r="D18" s="52"/>
      <c r="E18" s="45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20.25" customHeight="1">
      <c r="A19" s="211" t="s">
        <v>721</v>
      </c>
      <c r="B19" s="211"/>
      <c r="C19" s="7"/>
      <c r="D19" s="7"/>
      <c r="E19" s="338" t="s">
        <v>722</v>
      </c>
      <c r="F19" s="7"/>
      <c r="G19" s="7"/>
      <c r="H19" s="7"/>
      <c r="I19" s="7"/>
      <c r="J19" s="7"/>
      <c r="K19" s="7"/>
      <c r="L19" s="9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</row>
    <row r="20" spans="1:26" ht="20.25" customHeight="1">
      <c r="A20" s="266" t="s">
        <v>483</v>
      </c>
      <c r="B20" s="7"/>
      <c r="C20" s="7"/>
      <c r="D20" s="7"/>
      <c r="E20" s="230" t="s">
        <v>482</v>
      </c>
      <c r="F20" s="7"/>
      <c r="G20" s="7"/>
      <c r="H20" s="7"/>
      <c r="I20" s="7"/>
      <c r="J20" s="7"/>
      <c r="K20" s="7"/>
      <c r="L20" s="9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</row>
    <row r="21" spans="1:26" ht="20.25" customHeight="1">
      <c r="A21" s="7"/>
      <c r="B21" s="7"/>
      <c r="C21" s="7"/>
      <c r="D21" s="7"/>
      <c r="E21" s="13"/>
      <c r="F21" s="7"/>
      <c r="G21" s="7"/>
      <c r="H21" s="7"/>
      <c r="I21" s="7"/>
      <c r="J21" s="7"/>
      <c r="K21" s="7"/>
      <c r="L21" s="9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</row>
    <row r="22" spans="1:26" ht="12.75" customHeight="1">
      <c r="A22" s="14"/>
      <c r="B22" s="7"/>
      <c r="C22" s="7"/>
      <c r="D22" s="7"/>
      <c r="E22" s="51"/>
      <c r="F22" s="7"/>
      <c r="G22" s="7"/>
      <c r="H22" s="7"/>
      <c r="I22" s="7"/>
      <c r="J22" s="7"/>
      <c r="K22" s="7"/>
      <c r="L22" s="9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</row>
    <row r="23" spans="1:26" ht="12.75" customHeight="1">
      <c r="A23" s="14"/>
      <c r="B23" s="205">
        <v>2018</v>
      </c>
      <c r="C23" s="205">
        <v>2017</v>
      </c>
      <c r="D23" s="205">
        <v>2016</v>
      </c>
      <c r="E23" s="51"/>
      <c r="F23" s="7"/>
      <c r="G23" s="7"/>
      <c r="H23" s="7"/>
      <c r="I23" s="7"/>
      <c r="J23" s="7"/>
      <c r="K23" s="7"/>
      <c r="L23" s="9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</row>
    <row r="24" spans="1:26" ht="12.75" customHeight="1">
      <c r="A24" s="58"/>
      <c r="B24" s="7"/>
      <c r="C24" s="197"/>
      <c r="D24" s="197"/>
      <c r="E24" s="9"/>
      <c r="F24" s="7"/>
      <c r="G24" s="7"/>
      <c r="H24" s="7"/>
      <c r="I24" s="7"/>
      <c r="J24" s="7"/>
      <c r="K24" s="7"/>
      <c r="L24" s="9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</row>
    <row r="25" spans="1:26" ht="21.75" customHeight="1">
      <c r="A25" s="24" t="s">
        <v>289</v>
      </c>
      <c r="B25" s="7"/>
      <c r="C25" s="197"/>
      <c r="D25" s="197"/>
      <c r="E25" s="212" t="s">
        <v>290</v>
      </c>
      <c r="F25" s="7"/>
      <c r="G25" s="7"/>
      <c r="H25" s="7"/>
      <c r="I25" s="7"/>
      <c r="J25" s="7"/>
      <c r="K25" s="7"/>
      <c r="L25" s="9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</row>
    <row r="26" spans="1:26" ht="21.75" customHeight="1">
      <c r="A26" s="8" t="s">
        <v>392</v>
      </c>
      <c r="B26" s="122">
        <v>173</v>
      </c>
      <c r="C26" s="122">
        <v>527</v>
      </c>
      <c r="D26" s="122">
        <v>214</v>
      </c>
      <c r="E26" s="213" t="s">
        <v>393</v>
      </c>
      <c r="F26" s="7"/>
      <c r="G26" s="7"/>
      <c r="H26" s="7"/>
      <c r="I26" s="7"/>
      <c r="J26" s="7"/>
      <c r="K26" s="7"/>
      <c r="L26" s="9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</row>
    <row r="27" spans="1:26" ht="21.75" customHeight="1">
      <c r="A27" s="8" t="s">
        <v>394</v>
      </c>
      <c r="B27" s="122">
        <v>31931</v>
      </c>
      <c r="C27" s="122">
        <v>38722</v>
      </c>
      <c r="D27" s="122">
        <v>39737</v>
      </c>
      <c r="E27" s="213" t="s">
        <v>395</v>
      </c>
      <c r="F27" s="7"/>
      <c r="G27" s="7"/>
      <c r="H27" s="7"/>
      <c r="I27" s="7"/>
      <c r="J27" s="7"/>
      <c r="K27" s="7"/>
      <c r="L27" s="9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</row>
    <row r="28" spans="1:26" ht="21.75" customHeight="1">
      <c r="A28" s="29" t="s">
        <v>396</v>
      </c>
      <c r="B28" s="43"/>
      <c r="C28" s="122"/>
      <c r="D28" s="122"/>
      <c r="E28" s="212" t="s">
        <v>299</v>
      </c>
      <c r="F28" s="7"/>
      <c r="G28" s="7"/>
      <c r="H28" s="7"/>
      <c r="I28" s="7"/>
      <c r="J28" s="7"/>
      <c r="K28" s="7"/>
      <c r="L28" s="9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</row>
    <row r="29" spans="1:26" ht="21.75" customHeight="1">
      <c r="A29" s="8" t="s">
        <v>397</v>
      </c>
      <c r="B29" s="122">
        <v>21540</v>
      </c>
      <c r="C29" s="122">
        <v>26467</v>
      </c>
      <c r="D29" s="122">
        <v>28020</v>
      </c>
      <c r="E29" s="213" t="s">
        <v>398</v>
      </c>
      <c r="F29" s="7"/>
      <c r="G29" s="7"/>
      <c r="H29" s="7"/>
      <c r="I29" s="7"/>
      <c r="J29" s="7"/>
      <c r="K29" s="7"/>
      <c r="L29" s="9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</row>
    <row r="30" spans="1:26" ht="21.75" customHeight="1">
      <c r="A30" s="8" t="s">
        <v>399</v>
      </c>
      <c r="B30" s="122">
        <v>10564</v>
      </c>
      <c r="C30" s="122">
        <v>12782</v>
      </c>
      <c r="D30" s="122">
        <v>11931</v>
      </c>
      <c r="E30" s="213" t="s">
        <v>400</v>
      </c>
      <c r="F30" s="7"/>
      <c r="G30" s="7"/>
      <c r="H30" s="7"/>
      <c r="I30" s="7"/>
      <c r="J30" s="7"/>
      <c r="K30" s="7"/>
      <c r="L30" s="9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</row>
    <row r="31" spans="1:26" ht="21.75" customHeight="1">
      <c r="A31" s="29" t="s">
        <v>401</v>
      </c>
      <c r="B31" s="43"/>
      <c r="C31" s="122"/>
      <c r="D31" s="122"/>
      <c r="E31" s="212" t="s">
        <v>402</v>
      </c>
      <c r="F31" s="7"/>
      <c r="G31" s="7"/>
      <c r="H31" s="7"/>
      <c r="I31" s="7"/>
      <c r="J31" s="7"/>
      <c r="K31" s="7"/>
      <c r="L31" s="9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</row>
    <row r="32" spans="1:26" ht="21.75" customHeight="1">
      <c r="A32" s="8" t="s">
        <v>403</v>
      </c>
      <c r="B32" s="122">
        <v>643</v>
      </c>
      <c r="C32" s="122">
        <v>1477</v>
      </c>
      <c r="D32" s="122">
        <v>703</v>
      </c>
      <c r="E32" s="213" t="s">
        <v>404</v>
      </c>
      <c r="F32" s="7"/>
      <c r="G32" s="7"/>
      <c r="H32" s="7"/>
      <c r="I32" s="7"/>
      <c r="J32" s="7"/>
      <c r="K32" s="7"/>
      <c r="L32" s="9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</row>
    <row r="33" spans="1:26" ht="21.75" customHeight="1">
      <c r="A33" s="8" t="s">
        <v>405</v>
      </c>
      <c r="B33" s="122">
        <v>31461</v>
      </c>
      <c r="C33" s="122">
        <v>37772</v>
      </c>
      <c r="D33" s="122">
        <v>39248</v>
      </c>
      <c r="E33" s="213" t="s">
        <v>406</v>
      </c>
      <c r="F33" s="7"/>
      <c r="G33" s="7"/>
      <c r="H33" s="7"/>
      <c r="I33" s="7"/>
      <c r="J33" s="7"/>
      <c r="K33" s="7"/>
      <c r="L33" s="9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</row>
    <row r="34" spans="1:26" ht="19.5" customHeight="1">
      <c r="A34" s="1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9.5" customHeight="1">
      <c r="A35" s="1"/>
      <c r="B35" s="1"/>
      <c r="C35" s="214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9.5" customHeight="1">
      <c r="A36" s="1"/>
      <c r="B36" s="1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9.5" customHeight="1">
      <c r="A37" s="1"/>
      <c r="B37" s="1"/>
      <c r="C37" s="215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12.75" customHeigh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2.75" customHeigh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12.75" customHeigh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2.75" customHeigh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2.75" customHeight="1">
      <c r="A42" s="216"/>
      <c r="B42" s="216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2.75" customHeight="1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9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</row>
    <row r="44" spans="1:26" ht="12.75" customHeight="1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9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</row>
    <row r="45" spans="1:26" ht="12.75" customHeight="1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9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</row>
    <row r="46" spans="1:26" ht="38.25" customHeight="1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9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</row>
    <row r="47" spans="1:26" ht="12.75" customHeight="1">
      <c r="A47" s="274" t="s">
        <v>504</v>
      </c>
      <c r="B47" s="275"/>
      <c r="C47" s="275"/>
      <c r="D47" s="275"/>
      <c r="E47" s="303" t="s">
        <v>502</v>
      </c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2.75" customHeight="1">
      <c r="A48" s="274" t="s">
        <v>407</v>
      </c>
      <c r="B48" s="275"/>
      <c r="C48" s="275"/>
      <c r="D48" s="275"/>
      <c r="E48" s="303" t="s">
        <v>506</v>
      </c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2.75" customHeight="1">
      <c r="A49" s="276" t="s">
        <v>408</v>
      </c>
      <c r="B49" s="275"/>
      <c r="C49" s="275"/>
      <c r="D49" s="275"/>
      <c r="E49" s="303" t="s">
        <v>507</v>
      </c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12.75" customHeight="1">
      <c r="A50" s="300" t="s">
        <v>505</v>
      </c>
      <c r="B50" s="3"/>
      <c r="C50" s="3"/>
      <c r="D50" s="3"/>
      <c r="E50" s="303" t="s">
        <v>503</v>
      </c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2.75" customHeight="1">
      <c r="A51" s="334" t="s">
        <v>558</v>
      </c>
      <c r="B51" s="160"/>
      <c r="C51" s="1"/>
      <c r="D51" s="1"/>
      <c r="E51" s="304" t="s">
        <v>557</v>
      </c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2.75" customHeight="1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9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</row>
    <row r="53" spans="1:26" ht="12.75" customHeight="1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9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</row>
    <row r="54" spans="1:26" ht="12.75" customHeight="1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9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</row>
    <row r="55" spans="1:26" ht="12.75" customHeight="1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9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</row>
    <row r="56" spans="1:26" ht="12.75" customHeight="1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9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</row>
    <row r="57" spans="1:26" ht="12.75" customHeight="1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9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</row>
    <row r="58" spans="1:26" ht="12.75" customHeight="1">
      <c r="A58" s="7"/>
      <c r="B58" s="7"/>
      <c r="C58" s="7"/>
      <c r="D58" s="7"/>
      <c r="E58" s="7"/>
      <c r="F58" s="7"/>
      <c r="G58" s="7"/>
      <c r="H58" s="7"/>
      <c r="I58" s="7"/>
      <c r="J58" s="7"/>
      <c r="K58" s="7"/>
      <c r="L58" s="9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</row>
    <row r="59" spans="1:26" ht="12.75" customHeight="1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9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</row>
    <row r="60" spans="1:26" ht="12.75" customHeight="1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9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</row>
    <row r="61" spans="1:26" ht="12.75" customHeight="1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  <c r="L61" s="9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</row>
    <row r="62" spans="1:26" ht="12.75" customHeight="1">
      <c r="A62" s="7"/>
      <c r="B62" s="7"/>
      <c r="C62" s="7"/>
      <c r="D62" s="7"/>
      <c r="E62" s="7"/>
      <c r="F62" s="7"/>
      <c r="G62" s="7"/>
      <c r="H62" s="7"/>
      <c r="I62" s="7"/>
      <c r="J62" s="7"/>
      <c r="K62" s="7"/>
      <c r="L62" s="9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</row>
    <row r="63" spans="1:26" ht="12.75" customHeight="1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  <c r="L63" s="9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</row>
    <row r="64" spans="1:26" ht="12.75" customHeight="1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9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</row>
    <row r="65" spans="1:26" ht="12.75" customHeight="1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9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</row>
    <row r="66" spans="1:26" ht="12.75" customHeight="1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9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</row>
    <row r="67" spans="1:26" ht="12.75" customHeight="1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9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</row>
    <row r="68" spans="1:26" ht="12.75" customHeight="1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9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</row>
    <row r="69" spans="1:26" ht="12.75" customHeight="1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9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</row>
    <row r="70" spans="1:26" ht="12.75" customHeight="1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9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</row>
    <row r="71" spans="1:26" ht="12.75" customHeight="1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9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</row>
    <row r="72" spans="1:26" ht="12.75" customHeight="1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9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</row>
    <row r="73" spans="1:26" ht="12.75" customHeight="1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9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</row>
    <row r="74" spans="1:26" ht="12.75" customHeight="1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9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</row>
    <row r="75" spans="1:26" ht="12.75" customHeight="1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9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</row>
    <row r="76" spans="1:26" ht="12.75" customHeight="1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9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</row>
    <row r="77" spans="1:26" ht="12.75" customHeight="1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9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</row>
    <row r="78" spans="1:26" ht="12.75" customHeight="1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9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</row>
    <row r="79" spans="1:26" ht="12.75" customHeight="1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9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</row>
    <row r="80" spans="1:26" ht="12.75" customHeight="1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9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</row>
    <row r="81" spans="1:26" ht="12.75" customHeight="1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9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</row>
    <row r="82" spans="1:26" ht="12.75" customHeight="1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9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</row>
    <row r="83" spans="1:26" ht="12.75" customHeight="1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9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</row>
    <row r="84" spans="1:26" ht="12.75" customHeight="1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9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</row>
    <row r="85" spans="1:26" ht="12.75" customHeight="1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9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</row>
    <row r="86" spans="1:26" ht="12.75" customHeight="1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9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</row>
    <row r="87" spans="1:26" ht="12.75" customHeight="1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9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</row>
    <row r="88" spans="1:26" ht="12.75" customHeight="1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9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</row>
    <row r="89" spans="1:26" ht="12.75" customHeight="1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9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</row>
    <row r="90" spans="1:26" ht="12.75" customHeight="1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9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</row>
    <row r="91" spans="1:26" ht="12.75" customHeight="1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9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</row>
    <row r="92" spans="1:26" ht="12.75" customHeight="1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9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</row>
    <row r="93" spans="1:26" ht="12.75" customHeight="1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9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</row>
    <row r="94" spans="1:26" ht="12.75" customHeight="1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9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</row>
    <row r="95" spans="1:26" ht="12.75" customHeight="1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9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</row>
    <row r="96" spans="1:26" ht="12.75" customHeight="1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9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</row>
    <row r="97" spans="1:26" ht="12.75" customHeight="1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9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</row>
    <row r="98" spans="1:26" ht="12.75" customHeight="1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9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</row>
    <row r="99" spans="1:26" ht="12.75" customHeight="1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9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</row>
    <row r="100" spans="1:26" ht="12.75" customHeight="1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9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</row>
    <row r="101" spans="1:26" ht="12.75" customHeight="1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9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</row>
    <row r="102" spans="1:26" ht="12.75" customHeight="1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9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</row>
    <row r="103" spans="1:26" ht="12.75" customHeight="1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9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</row>
    <row r="104" spans="1:26" ht="12.75" customHeight="1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9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</row>
    <row r="105" spans="1:26" ht="12.75" customHeight="1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9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</row>
    <row r="106" spans="1:26" ht="12.75" customHeight="1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9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</row>
    <row r="107" spans="1:26" ht="12.75" customHeight="1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9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</row>
    <row r="108" spans="1:26" ht="12.75" customHeight="1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9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</row>
    <row r="109" spans="1:26" ht="12.75" customHeight="1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9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</row>
    <row r="110" spans="1:26" ht="12.75" customHeight="1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9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</row>
    <row r="111" spans="1:26" ht="12.75" customHeight="1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9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</row>
    <row r="112" spans="1:26" ht="12.75" customHeight="1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9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</row>
    <row r="113" spans="1:26" ht="12.75" customHeight="1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9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</row>
    <row r="114" spans="1:26" ht="12.75" customHeight="1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9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</row>
    <row r="115" spans="1:26" ht="12.75" customHeight="1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9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</row>
    <row r="116" spans="1:26" ht="12.75" customHeight="1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9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</row>
    <row r="117" spans="1:26" ht="12.75" customHeight="1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9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</row>
    <row r="118" spans="1:26" ht="12.75" customHeight="1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9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</row>
    <row r="119" spans="1:26" ht="12.75" customHeight="1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9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</row>
    <row r="120" spans="1:26" ht="12.75" customHeight="1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9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</row>
    <row r="121" spans="1:26" ht="12.75" customHeight="1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9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</row>
    <row r="122" spans="1:26" ht="12.75" customHeight="1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9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</row>
    <row r="123" spans="1:26" ht="12.75" customHeight="1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9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</row>
    <row r="124" spans="1:26" ht="12.75" customHeight="1">
      <c r="A124" s="7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9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</row>
    <row r="125" spans="1:26" ht="12.75" customHeight="1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9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</row>
    <row r="126" spans="1:26" ht="12.75" customHeight="1">
      <c r="A126" s="7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9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</row>
    <row r="127" spans="1:26" ht="12.75" customHeight="1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9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</row>
    <row r="128" spans="1:26" ht="12.75" customHeight="1">
      <c r="A128" s="7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9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</row>
    <row r="129" spans="1:26" ht="12.75" customHeight="1">
      <c r="A129" s="7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9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</row>
    <row r="130" spans="1:26" ht="12.75" customHeight="1">
      <c r="A130" s="7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9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</row>
    <row r="131" spans="1:26" ht="12.75" customHeight="1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9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</row>
    <row r="132" spans="1:26" ht="12.75" customHeight="1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9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</row>
    <row r="133" spans="1:26" ht="12.75" customHeight="1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9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</row>
    <row r="134" spans="1:26" ht="12.75" customHeight="1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9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</row>
    <row r="135" spans="1:26" ht="12.75" customHeight="1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9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</row>
    <row r="136" spans="1:26" ht="12.75" customHeight="1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9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</row>
    <row r="137" spans="1:26" ht="12.75" customHeight="1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9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</row>
    <row r="138" spans="1:26" ht="12.75" customHeight="1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9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</row>
    <row r="139" spans="1:26" ht="12.75" customHeight="1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9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</row>
    <row r="140" spans="1:26" ht="12.75" customHeight="1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9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</row>
    <row r="141" spans="1:26" ht="12.75" customHeight="1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9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</row>
    <row r="142" spans="1:26" ht="12.75" customHeight="1">
      <c r="A142" s="7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9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</row>
    <row r="143" spans="1:26" ht="12.75" customHeight="1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9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</row>
    <row r="144" spans="1:26" ht="12.75" customHeight="1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9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</row>
    <row r="145" spans="1:26" ht="12.75" customHeight="1">
      <c r="A145" s="7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9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</row>
    <row r="146" spans="1:26" ht="12.75" customHeight="1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9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</row>
    <row r="147" spans="1:26" ht="12.75" customHeight="1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9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</row>
    <row r="148" spans="1:26" ht="12.75" customHeight="1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9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</row>
    <row r="149" spans="1:26" ht="12.75" customHeight="1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9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</row>
    <row r="150" spans="1:26" ht="12.75" customHeight="1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9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</row>
    <row r="151" spans="1:26" ht="12.75" customHeight="1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9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</row>
    <row r="152" spans="1:26" ht="12.75" customHeight="1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9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</row>
    <row r="153" spans="1:26" ht="12.75" customHeight="1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9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</row>
    <row r="154" spans="1:26" ht="12.75" customHeight="1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9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</row>
    <row r="155" spans="1:26" ht="12.75" customHeight="1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9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</row>
    <row r="156" spans="1:26" ht="12.75" customHeight="1">
      <c r="A156" s="7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9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</row>
    <row r="157" spans="1:26" ht="12.75" customHeight="1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9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</row>
    <row r="158" spans="1:26" ht="12.75" customHeight="1">
      <c r="A158" s="7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9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</row>
    <row r="159" spans="1:26" ht="12.75" customHeight="1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9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</row>
    <row r="160" spans="1:26" ht="12.75" customHeight="1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9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</row>
    <row r="161" spans="1:26" ht="12.75" customHeight="1">
      <c r="A161" s="7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9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</row>
    <row r="162" spans="1:26" ht="12.75" customHeight="1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9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</row>
    <row r="163" spans="1:26" ht="12.75" customHeight="1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9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</row>
    <row r="164" spans="1:26" ht="12.75" customHeight="1">
      <c r="A164" s="7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9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</row>
    <row r="165" spans="1:26" ht="12.75" customHeight="1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9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</row>
    <row r="166" spans="1:26" ht="12.75" customHeight="1">
      <c r="A166" s="7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9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</row>
    <row r="167" spans="1:26" ht="12.75" customHeight="1">
      <c r="A167" s="7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9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</row>
    <row r="168" spans="1:26" ht="12.75" customHeight="1">
      <c r="A168" s="7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9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</row>
    <row r="169" spans="1:26" ht="12.75" customHeight="1">
      <c r="A169" s="7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9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</row>
    <row r="170" spans="1:26" ht="12.75" customHeight="1">
      <c r="A170" s="7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9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</row>
    <row r="171" spans="1:26" ht="12.75" customHeight="1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9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</row>
    <row r="172" spans="1:26" ht="12.75" customHeight="1">
      <c r="A172" s="7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9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</row>
    <row r="173" spans="1:26" ht="12.75" customHeight="1">
      <c r="A173" s="7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9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</row>
    <row r="174" spans="1:26" ht="12.75" customHeight="1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9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</row>
    <row r="175" spans="1:26" ht="12.75" customHeight="1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9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</row>
    <row r="176" spans="1:26" ht="12.75" customHeight="1">
      <c r="A176" s="7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9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</row>
    <row r="177" spans="1:26" ht="12.75" customHeight="1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9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</row>
    <row r="178" spans="1:26" ht="12.75" customHeight="1">
      <c r="A178" s="7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9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</row>
    <row r="179" spans="1:26" ht="12.75" customHeight="1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9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</row>
    <row r="180" spans="1:26" ht="12.75" customHeight="1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9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</row>
    <row r="181" spans="1:26" ht="12.75" customHeight="1">
      <c r="A181" s="7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9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</row>
    <row r="182" spans="1:26" ht="12.75" customHeight="1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9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</row>
    <row r="183" spans="1:26" ht="12.75" customHeight="1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9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</row>
    <row r="184" spans="1:26" ht="12.75" customHeight="1">
      <c r="A184" s="7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9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</row>
    <row r="185" spans="1:26" ht="12.75" customHeight="1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9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</row>
    <row r="186" spans="1:26" ht="12.75" customHeight="1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9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</row>
    <row r="187" spans="1:26" ht="12.75" customHeight="1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9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</row>
    <row r="188" spans="1:26" ht="12.75" customHeight="1">
      <c r="A188" s="7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9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</row>
    <row r="189" spans="1:26" ht="12.75" customHeight="1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9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</row>
    <row r="190" spans="1:26" ht="12.75" customHeight="1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9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</row>
    <row r="191" spans="1:26" ht="12.75" customHeight="1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9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</row>
    <row r="192" spans="1:26" ht="12.75" customHeight="1">
      <c r="A192" s="7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9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</row>
    <row r="193" spans="1:26" ht="12.75" customHeight="1">
      <c r="A193" s="7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9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</row>
    <row r="194" spans="1:26" ht="12.75" customHeight="1">
      <c r="A194" s="7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9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</row>
    <row r="195" spans="1:26" ht="12.75" customHeight="1">
      <c r="A195" s="7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9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</row>
    <row r="196" spans="1:26" ht="12.75" customHeight="1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9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</row>
    <row r="197" spans="1:26" ht="12.75" customHeight="1">
      <c r="A197" s="7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9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</row>
    <row r="198" spans="1:26" ht="12.75" customHeight="1">
      <c r="A198" s="7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9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</row>
    <row r="199" spans="1:26" ht="12.75" customHeight="1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9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</row>
    <row r="200" spans="1:26" ht="12.75" customHeight="1">
      <c r="A200" s="7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9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</row>
    <row r="201" spans="1:26" ht="12.75" customHeight="1">
      <c r="A201" s="7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9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</row>
    <row r="202" spans="1:26" ht="12.75" customHeight="1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9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</row>
    <row r="203" spans="1:26" ht="12.75" customHeight="1">
      <c r="A203" s="7"/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9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</row>
    <row r="204" spans="1:26" ht="12.75" customHeight="1">
      <c r="A204" s="7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9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</row>
    <row r="205" spans="1:26" ht="12.75" customHeight="1">
      <c r="A205" s="7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9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</row>
    <row r="206" spans="1:26" ht="12.75" customHeight="1">
      <c r="A206" s="7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9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</row>
    <row r="207" spans="1:26" ht="12.75" customHeight="1">
      <c r="A207" s="7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9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</row>
    <row r="208" spans="1:26" ht="12.75" customHeight="1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9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</row>
    <row r="209" spans="1:26" ht="12.75" customHeight="1">
      <c r="A209" s="7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9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</row>
    <row r="210" spans="1:26" ht="12.75" customHeight="1">
      <c r="A210" s="7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9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</row>
    <row r="211" spans="1:26" ht="12.75" customHeight="1">
      <c r="A211" s="7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9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</row>
    <row r="212" spans="1:26" ht="12.75" customHeight="1">
      <c r="A212" s="7"/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9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</row>
    <row r="213" spans="1:26" ht="12.75" customHeight="1">
      <c r="A213" s="7"/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9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</row>
    <row r="214" spans="1:26" ht="12.75" customHeight="1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9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</row>
    <row r="215" spans="1:26" ht="12.75" customHeight="1">
      <c r="A215" s="7"/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9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</row>
    <row r="216" spans="1:26" ht="12.75" customHeight="1">
      <c r="A216" s="7"/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9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</row>
    <row r="217" spans="1:26" ht="12.75" customHeight="1">
      <c r="A217" s="7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9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</row>
    <row r="218" spans="1:26" ht="12.75" customHeight="1">
      <c r="A218" s="7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9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</row>
    <row r="219" spans="1:26" ht="12.75" customHeight="1">
      <c r="A219" s="7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9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</row>
    <row r="220" spans="1:26" ht="12.75" customHeight="1">
      <c r="A220" s="7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9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</row>
    <row r="221" spans="1:26" ht="12.75" customHeight="1">
      <c r="A221" s="7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9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</row>
    <row r="222" spans="1:26" ht="12.75" customHeight="1">
      <c r="A222" s="7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9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</row>
    <row r="223" spans="1:26" ht="12.75" customHeight="1">
      <c r="A223" s="7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9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</row>
    <row r="224" spans="1:26" ht="12.75" customHeight="1">
      <c r="A224" s="7"/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9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</row>
    <row r="225" spans="1:26" ht="12.75" customHeight="1">
      <c r="A225" s="7"/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9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</row>
    <row r="226" spans="1:26" ht="12.75" customHeight="1">
      <c r="A226" s="7"/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9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</row>
    <row r="227" spans="1:26" ht="12.75" customHeight="1">
      <c r="A227" s="7"/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9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</row>
    <row r="228" spans="1:26" ht="12.75" customHeight="1">
      <c r="A228" s="7"/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9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</row>
    <row r="229" spans="1:26" ht="12.75" customHeight="1">
      <c r="A229" s="7"/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9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</row>
    <row r="230" spans="1:26" ht="12.75" customHeight="1">
      <c r="A230" s="7"/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9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</row>
    <row r="231" spans="1:26" ht="12.75" customHeight="1">
      <c r="A231" s="7"/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9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</row>
    <row r="232" spans="1:26" ht="12.75" customHeight="1">
      <c r="A232" s="7"/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9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</row>
    <row r="233" spans="1:26" ht="12.75" customHeight="1">
      <c r="A233" s="7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9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</row>
    <row r="234" spans="1:26" ht="12.75" customHeight="1">
      <c r="A234" s="7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9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</row>
    <row r="235" spans="1:26" ht="12.75" customHeight="1">
      <c r="A235" s="7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9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</row>
    <row r="236" spans="1:26" ht="12.75" customHeight="1">
      <c r="A236" s="7"/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9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</row>
    <row r="237" spans="1:26" ht="12.75" customHeight="1">
      <c r="A237" s="7"/>
      <c r="B237" s="7"/>
      <c r="C237" s="7"/>
      <c r="D237" s="7"/>
      <c r="E237" s="7"/>
      <c r="F237" s="7"/>
      <c r="G237" s="7"/>
      <c r="H237" s="7"/>
      <c r="I237" s="7"/>
      <c r="J237" s="7"/>
      <c r="K237" s="7"/>
      <c r="L237" s="9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</row>
    <row r="238" spans="1:26" ht="12.75" customHeight="1">
      <c r="A238" s="7"/>
      <c r="B238" s="7"/>
      <c r="C238" s="7"/>
      <c r="D238" s="7"/>
      <c r="E238" s="7"/>
      <c r="F238" s="7"/>
      <c r="G238" s="7"/>
      <c r="H238" s="7"/>
      <c r="I238" s="7"/>
      <c r="J238" s="7"/>
      <c r="K238" s="7"/>
      <c r="L238" s="9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</row>
    <row r="239" spans="1:26" ht="12.75" customHeight="1">
      <c r="A239" s="7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9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</row>
    <row r="240" spans="1:26" ht="12.75" customHeight="1">
      <c r="A240" s="7"/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9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</row>
    <row r="241" spans="1:26" ht="12.75" customHeight="1">
      <c r="A241" s="7"/>
      <c r="B241" s="7"/>
      <c r="C241" s="7"/>
      <c r="D241" s="7"/>
      <c r="E241" s="7"/>
      <c r="F241" s="7"/>
      <c r="G241" s="7"/>
      <c r="H241" s="7"/>
      <c r="I241" s="7"/>
      <c r="J241" s="7"/>
      <c r="K241" s="7"/>
      <c r="L241" s="9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</row>
    <row r="242" spans="1:26" ht="12.75" customHeight="1">
      <c r="A242" s="7"/>
      <c r="B242" s="7"/>
      <c r="C242" s="7"/>
      <c r="D242" s="7"/>
      <c r="E242" s="7"/>
      <c r="F242" s="7"/>
      <c r="G242" s="7"/>
      <c r="H242" s="7"/>
      <c r="I242" s="7"/>
      <c r="J242" s="7"/>
      <c r="K242" s="7"/>
      <c r="L242" s="9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</row>
    <row r="243" spans="1:26" ht="12.75" customHeight="1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9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</row>
    <row r="244" spans="1:26" ht="12.75" customHeight="1">
      <c r="A244" s="7"/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9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</row>
    <row r="245" spans="1:26" ht="12.75" customHeight="1">
      <c r="A245" s="7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9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</row>
    <row r="246" spans="1:26" ht="12.75" customHeight="1">
      <c r="A246" s="7"/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9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</row>
    <row r="247" spans="1:26" ht="12.75" customHeight="1">
      <c r="A247" s="7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9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</row>
    <row r="248" spans="1:26" ht="12.75" customHeight="1">
      <c r="A248" s="7"/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9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</row>
    <row r="249" spans="1:26" ht="12.75" customHeight="1">
      <c r="A249" s="7"/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9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</row>
    <row r="250" spans="1:26" ht="12.75" customHeight="1">
      <c r="A250" s="7"/>
      <c r="B250" s="7"/>
      <c r="C250" s="7"/>
      <c r="D250" s="7"/>
      <c r="E250" s="7"/>
      <c r="F250" s="7"/>
      <c r="G250" s="7"/>
      <c r="H250" s="7"/>
      <c r="I250" s="7"/>
      <c r="J250" s="7"/>
      <c r="K250" s="7"/>
      <c r="L250" s="9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</row>
    <row r="251" spans="1:26" ht="12.75" customHeight="1">
      <c r="A251" s="7"/>
      <c r="B251" s="7"/>
      <c r="C251" s="7"/>
      <c r="D251" s="7"/>
      <c r="E251" s="7"/>
      <c r="F251" s="7"/>
      <c r="G251" s="7"/>
      <c r="H251" s="7"/>
      <c r="I251" s="7"/>
      <c r="J251" s="7"/>
      <c r="K251" s="7"/>
      <c r="L251" s="9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</row>
    <row r="252" spans="1:26" ht="12.75" customHeight="1">
      <c r="A252" s="7"/>
      <c r="B252" s="7"/>
      <c r="C252" s="7"/>
      <c r="D252" s="7"/>
      <c r="E252" s="7"/>
      <c r="F252" s="7"/>
      <c r="G252" s="7"/>
      <c r="H252" s="7"/>
      <c r="I252" s="7"/>
      <c r="J252" s="7"/>
      <c r="K252" s="7"/>
      <c r="L252" s="9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</row>
    <row r="253" spans="1:26" ht="12.75" customHeight="1">
      <c r="A253" s="7"/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9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</row>
    <row r="254" spans="1:26" ht="12.75" customHeight="1">
      <c r="A254" s="7"/>
      <c r="B254" s="7"/>
      <c r="C254" s="7"/>
      <c r="D254" s="7"/>
      <c r="E254" s="7"/>
      <c r="F254" s="7"/>
      <c r="G254" s="7"/>
      <c r="H254" s="7"/>
      <c r="I254" s="7"/>
      <c r="J254" s="7"/>
      <c r="K254" s="7"/>
      <c r="L254" s="9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</row>
    <row r="255" spans="1:26" ht="12.75" customHeight="1">
      <c r="A255" s="7"/>
      <c r="B255" s="7"/>
      <c r="C255" s="7"/>
      <c r="D255" s="7"/>
      <c r="E255" s="7"/>
      <c r="F255" s="7"/>
      <c r="G255" s="7"/>
      <c r="H255" s="7"/>
      <c r="I255" s="7"/>
      <c r="J255" s="7"/>
      <c r="K255" s="7"/>
      <c r="L255" s="9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</row>
    <row r="256" spans="1:26" ht="12.75" customHeight="1">
      <c r="A256" s="7"/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9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</row>
    <row r="257" spans="1:26" ht="12.75" customHeight="1">
      <c r="A257" s="7"/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9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</row>
    <row r="258" spans="1:26" ht="12.75" customHeight="1">
      <c r="A258" s="7"/>
      <c r="B258" s="7"/>
      <c r="C258" s="7"/>
      <c r="D258" s="7"/>
      <c r="E258" s="7"/>
      <c r="F258" s="7"/>
      <c r="G258" s="7"/>
      <c r="H258" s="7"/>
      <c r="I258" s="7"/>
      <c r="J258" s="7"/>
      <c r="K258" s="7"/>
      <c r="L258" s="9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</row>
    <row r="259" spans="1:26" ht="12.75" customHeight="1">
      <c r="A259" s="7"/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9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</row>
    <row r="260" spans="1:26" ht="12.75" customHeight="1">
      <c r="A260" s="7"/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9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</row>
    <row r="261" spans="1:26" ht="12.75" customHeight="1">
      <c r="A261" s="7"/>
      <c r="B261" s="7"/>
      <c r="C261" s="7"/>
      <c r="D261" s="7"/>
      <c r="E261" s="7"/>
      <c r="F261" s="7"/>
      <c r="G261" s="7"/>
      <c r="H261" s="7"/>
      <c r="I261" s="7"/>
      <c r="J261" s="7"/>
      <c r="K261" s="7"/>
      <c r="L261" s="9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</row>
    <row r="262" spans="1:26" ht="12.75" customHeight="1">
      <c r="A262" s="7"/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9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</row>
    <row r="263" spans="1:26" ht="12.75" customHeight="1">
      <c r="A263" s="7"/>
      <c r="B263" s="7"/>
      <c r="C263" s="7"/>
      <c r="D263" s="7"/>
      <c r="E263" s="7"/>
      <c r="F263" s="7"/>
      <c r="G263" s="7"/>
      <c r="H263" s="7"/>
      <c r="I263" s="7"/>
      <c r="J263" s="7"/>
      <c r="K263" s="7"/>
      <c r="L263" s="9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</row>
    <row r="264" spans="1:26" ht="12.75" customHeight="1">
      <c r="A264" s="7"/>
      <c r="B264" s="7"/>
      <c r="C264" s="7"/>
      <c r="D264" s="7"/>
      <c r="E264" s="7"/>
      <c r="F264" s="7"/>
      <c r="G264" s="7"/>
      <c r="H264" s="7"/>
      <c r="I264" s="7"/>
      <c r="J264" s="7"/>
      <c r="K264" s="7"/>
      <c r="L264" s="9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</row>
    <row r="265" spans="1:26" ht="12.75" customHeight="1">
      <c r="A265" s="7"/>
      <c r="B265" s="7"/>
      <c r="C265" s="7"/>
      <c r="D265" s="7"/>
      <c r="E265" s="7"/>
      <c r="F265" s="7"/>
      <c r="G265" s="7"/>
      <c r="H265" s="7"/>
      <c r="I265" s="7"/>
      <c r="J265" s="7"/>
      <c r="K265" s="7"/>
      <c r="L265" s="9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</row>
    <row r="266" spans="1:26" ht="12.75" customHeight="1">
      <c r="A266" s="7"/>
      <c r="B266" s="7"/>
      <c r="C266" s="7"/>
      <c r="D266" s="7"/>
      <c r="E266" s="7"/>
      <c r="F266" s="7"/>
      <c r="G266" s="7"/>
      <c r="H266" s="7"/>
      <c r="I266" s="7"/>
      <c r="J266" s="7"/>
      <c r="K266" s="7"/>
      <c r="L266" s="9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</row>
    <row r="267" spans="1:26" ht="12.75" customHeight="1">
      <c r="A267" s="7"/>
      <c r="B267" s="7"/>
      <c r="C267" s="7"/>
      <c r="D267" s="7"/>
      <c r="E267" s="7"/>
      <c r="F267" s="7"/>
      <c r="G267" s="7"/>
      <c r="H267" s="7"/>
      <c r="I267" s="7"/>
      <c r="J267" s="7"/>
      <c r="K267" s="7"/>
      <c r="L267" s="9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</row>
    <row r="268" spans="1:26" ht="12.75" customHeight="1">
      <c r="A268" s="7"/>
      <c r="B268" s="7"/>
      <c r="C268" s="7"/>
      <c r="D268" s="7"/>
      <c r="E268" s="7"/>
      <c r="F268" s="7"/>
      <c r="G268" s="7"/>
      <c r="H268" s="7"/>
      <c r="I268" s="7"/>
      <c r="J268" s="7"/>
      <c r="K268" s="7"/>
      <c r="L268" s="9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</row>
    <row r="269" spans="1:26" ht="12.75" customHeight="1">
      <c r="A269" s="7"/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9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</row>
    <row r="270" spans="1:26" ht="12.75" customHeight="1">
      <c r="A270" s="7"/>
      <c r="B270" s="7"/>
      <c r="C270" s="7"/>
      <c r="D270" s="7"/>
      <c r="E270" s="7"/>
      <c r="F270" s="7"/>
      <c r="G270" s="7"/>
      <c r="H270" s="7"/>
      <c r="I270" s="7"/>
      <c r="J270" s="7"/>
      <c r="K270" s="7"/>
      <c r="L270" s="9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</row>
    <row r="271" spans="1:26" ht="12.75" customHeight="1">
      <c r="A271" s="7"/>
      <c r="B271" s="7"/>
      <c r="C271" s="7"/>
      <c r="D271" s="7"/>
      <c r="E271" s="7"/>
      <c r="F271" s="7"/>
      <c r="G271" s="7"/>
      <c r="H271" s="7"/>
      <c r="I271" s="7"/>
      <c r="J271" s="7"/>
      <c r="K271" s="7"/>
      <c r="L271" s="9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</row>
    <row r="272" spans="1:26" ht="12.75" customHeight="1">
      <c r="A272" s="7"/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9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</row>
    <row r="273" spans="1:26" ht="12.75" customHeight="1">
      <c r="A273" s="7"/>
      <c r="B273" s="7"/>
      <c r="C273" s="7"/>
      <c r="D273" s="7"/>
      <c r="E273" s="7"/>
      <c r="F273" s="7"/>
      <c r="G273" s="7"/>
      <c r="H273" s="7"/>
      <c r="I273" s="7"/>
      <c r="J273" s="7"/>
      <c r="K273" s="7"/>
      <c r="L273" s="9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</row>
    <row r="274" spans="1:26" ht="12.75" customHeight="1">
      <c r="A274" s="7"/>
      <c r="B274" s="7"/>
      <c r="C274" s="7"/>
      <c r="D274" s="7"/>
      <c r="E274" s="7"/>
      <c r="F274" s="7"/>
      <c r="G274" s="7"/>
      <c r="H274" s="7"/>
      <c r="I274" s="7"/>
      <c r="J274" s="7"/>
      <c r="K274" s="7"/>
      <c r="L274" s="9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</row>
    <row r="275" spans="1:26" ht="12.75" customHeight="1">
      <c r="A275" s="7"/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9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</row>
    <row r="276" spans="1:26" ht="12.75" customHeight="1">
      <c r="A276" s="7"/>
      <c r="B276" s="7"/>
      <c r="C276" s="7"/>
      <c r="D276" s="7"/>
      <c r="E276" s="7"/>
      <c r="F276" s="7"/>
      <c r="G276" s="7"/>
      <c r="H276" s="7"/>
      <c r="I276" s="7"/>
      <c r="J276" s="7"/>
      <c r="K276" s="7"/>
      <c r="L276" s="9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</row>
    <row r="277" spans="1:26" ht="12.75" customHeight="1">
      <c r="A277" s="7"/>
      <c r="B277" s="7"/>
      <c r="C277" s="7"/>
      <c r="D277" s="7"/>
      <c r="E277" s="7"/>
      <c r="F277" s="7"/>
      <c r="G277" s="7"/>
      <c r="H277" s="7"/>
      <c r="I277" s="7"/>
      <c r="J277" s="7"/>
      <c r="K277" s="7"/>
      <c r="L277" s="9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</row>
    <row r="278" spans="1:26" ht="12.75" customHeight="1">
      <c r="A278" s="7"/>
      <c r="B278" s="7"/>
      <c r="C278" s="7"/>
      <c r="D278" s="7"/>
      <c r="E278" s="7"/>
      <c r="F278" s="7"/>
      <c r="G278" s="7"/>
      <c r="H278" s="7"/>
      <c r="I278" s="7"/>
      <c r="J278" s="7"/>
      <c r="K278" s="7"/>
      <c r="L278" s="9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</row>
    <row r="279" spans="1:26" ht="12.75" customHeight="1">
      <c r="A279" s="7"/>
      <c r="B279" s="7"/>
      <c r="C279" s="7"/>
      <c r="D279" s="7"/>
      <c r="E279" s="7"/>
      <c r="F279" s="7"/>
      <c r="G279" s="7"/>
      <c r="H279" s="7"/>
      <c r="I279" s="7"/>
      <c r="J279" s="7"/>
      <c r="K279" s="7"/>
      <c r="L279" s="9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</row>
    <row r="280" spans="1:26" ht="12.75" customHeight="1">
      <c r="A280" s="7"/>
      <c r="B280" s="7"/>
      <c r="C280" s="7"/>
      <c r="D280" s="7"/>
      <c r="E280" s="7"/>
      <c r="F280" s="7"/>
      <c r="G280" s="7"/>
      <c r="H280" s="7"/>
      <c r="I280" s="7"/>
      <c r="J280" s="7"/>
      <c r="K280" s="7"/>
      <c r="L280" s="9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</row>
    <row r="281" spans="1:26" ht="12.75" customHeight="1">
      <c r="A281" s="7"/>
      <c r="B281" s="7"/>
      <c r="C281" s="7"/>
      <c r="D281" s="7"/>
      <c r="E281" s="7"/>
      <c r="F281" s="7"/>
      <c r="G281" s="7"/>
      <c r="H281" s="7"/>
      <c r="I281" s="7"/>
      <c r="J281" s="7"/>
      <c r="K281" s="7"/>
      <c r="L281" s="9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</row>
    <row r="282" spans="1:26" ht="12.75" customHeight="1">
      <c r="A282" s="7"/>
      <c r="B282" s="7"/>
      <c r="C282" s="7"/>
      <c r="D282" s="7"/>
      <c r="E282" s="7"/>
      <c r="F282" s="7"/>
      <c r="G282" s="7"/>
      <c r="H282" s="7"/>
      <c r="I282" s="7"/>
      <c r="J282" s="7"/>
      <c r="K282" s="7"/>
      <c r="L282" s="9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</row>
    <row r="283" spans="1:26" ht="12.75" customHeight="1">
      <c r="A283" s="7"/>
      <c r="B283" s="7"/>
      <c r="C283" s="7"/>
      <c r="D283" s="7"/>
      <c r="E283" s="7"/>
      <c r="F283" s="7"/>
      <c r="G283" s="7"/>
      <c r="H283" s="7"/>
      <c r="I283" s="7"/>
      <c r="J283" s="7"/>
      <c r="K283" s="7"/>
      <c r="L283" s="9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</row>
    <row r="284" spans="1:26" ht="12.75" customHeight="1">
      <c r="A284" s="7"/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9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</row>
    <row r="285" spans="1:26" ht="12.75" customHeight="1">
      <c r="A285" s="7"/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9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</row>
    <row r="286" spans="1:26" ht="12.75" customHeight="1">
      <c r="A286" s="7"/>
      <c r="B286" s="7"/>
      <c r="C286" s="7"/>
      <c r="D286" s="7"/>
      <c r="E286" s="7"/>
      <c r="F286" s="7"/>
      <c r="G286" s="7"/>
      <c r="H286" s="7"/>
      <c r="I286" s="7"/>
      <c r="J286" s="7"/>
      <c r="K286" s="7"/>
      <c r="L286" s="9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</row>
    <row r="287" spans="1:26" ht="12.75" customHeight="1">
      <c r="A287" s="7"/>
      <c r="B287" s="7"/>
      <c r="C287" s="7"/>
      <c r="D287" s="7"/>
      <c r="E287" s="7"/>
      <c r="F287" s="7"/>
      <c r="G287" s="7"/>
      <c r="H287" s="7"/>
      <c r="I287" s="7"/>
      <c r="J287" s="7"/>
      <c r="K287" s="7"/>
      <c r="L287" s="9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</row>
    <row r="288" spans="1:26" ht="12.75" customHeight="1">
      <c r="A288" s="7"/>
      <c r="B288" s="7"/>
      <c r="C288" s="7"/>
      <c r="D288" s="7"/>
      <c r="E288" s="7"/>
      <c r="F288" s="7"/>
      <c r="G288" s="7"/>
      <c r="H288" s="7"/>
      <c r="I288" s="7"/>
      <c r="J288" s="7"/>
      <c r="K288" s="7"/>
      <c r="L288" s="9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</row>
    <row r="289" spans="1:26" ht="12.75" customHeight="1">
      <c r="A289" s="7"/>
      <c r="B289" s="7"/>
      <c r="C289" s="7"/>
      <c r="D289" s="7"/>
      <c r="E289" s="7"/>
      <c r="F289" s="7"/>
      <c r="G289" s="7"/>
      <c r="H289" s="7"/>
      <c r="I289" s="7"/>
      <c r="J289" s="7"/>
      <c r="K289" s="7"/>
      <c r="L289" s="9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</row>
    <row r="290" spans="1:26" ht="12.75" customHeight="1">
      <c r="A290" s="7"/>
      <c r="B290" s="7"/>
      <c r="C290" s="7"/>
      <c r="D290" s="7"/>
      <c r="E290" s="7"/>
      <c r="F290" s="7"/>
      <c r="G290" s="7"/>
      <c r="H290" s="7"/>
      <c r="I290" s="7"/>
      <c r="J290" s="7"/>
      <c r="K290" s="7"/>
      <c r="L290" s="9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</row>
    <row r="291" spans="1:26" ht="12.75" customHeight="1">
      <c r="A291" s="7"/>
      <c r="B291" s="7"/>
      <c r="C291" s="7"/>
      <c r="D291" s="7"/>
      <c r="E291" s="7"/>
      <c r="F291" s="7"/>
      <c r="G291" s="7"/>
      <c r="H291" s="7"/>
      <c r="I291" s="7"/>
      <c r="J291" s="7"/>
      <c r="K291" s="7"/>
      <c r="L291" s="9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</row>
    <row r="292" spans="1:26" ht="12.75" customHeight="1">
      <c r="A292" s="7"/>
      <c r="B292" s="7"/>
      <c r="C292" s="7"/>
      <c r="D292" s="7"/>
      <c r="E292" s="7"/>
      <c r="F292" s="7"/>
      <c r="G292" s="7"/>
      <c r="H292" s="7"/>
      <c r="I292" s="7"/>
      <c r="J292" s="7"/>
      <c r="K292" s="7"/>
      <c r="L292" s="9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</row>
    <row r="293" spans="1:26" ht="12.75" customHeight="1">
      <c r="A293" s="7"/>
      <c r="B293" s="7"/>
      <c r="C293" s="7"/>
      <c r="D293" s="7"/>
      <c r="E293" s="7"/>
      <c r="F293" s="7"/>
      <c r="G293" s="7"/>
      <c r="H293" s="7"/>
      <c r="I293" s="7"/>
      <c r="J293" s="7"/>
      <c r="K293" s="7"/>
      <c r="L293" s="9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</row>
    <row r="294" spans="1:26" ht="12.75" customHeight="1">
      <c r="A294" s="7"/>
      <c r="B294" s="7"/>
      <c r="C294" s="7"/>
      <c r="D294" s="7"/>
      <c r="E294" s="7"/>
      <c r="F294" s="7"/>
      <c r="G294" s="7"/>
      <c r="H294" s="7"/>
      <c r="I294" s="7"/>
      <c r="J294" s="7"/>
      <c r="K294" s="7"/>
      <c r="L294" s="9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</row>
    <row r="295" spans="1:26" ht="12.75" customHeight="1">
      <c r="A295" s="7"/>
      <c r="B295" s="7"/>
      <c r="C295" s="7"/>
      <c r="D295" s="7"/>
      <c r="E295" s="7"/>
      <c r="F295" s="7"/>
      <c r="G295" s="7"/>
      <c r="H295" s="7"/>
      <c r="I295" s="7"/>
      <c r="J295" s="7"/>
      <c r="K295" s="7"/>
      <c r="L295" s="9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</row>
    <row r="296" spans="1:26" ht="12.75" customHeight="1">
      <c r="A296" s="7"/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9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</row>
    <row r="297" spans="1:26" ht="12.75" customHeight="1">
      <c r="A297" s="7"/>
      <c r="B297" s="7"/>
      <c r="C297" s="7"/>
      <c r="D297" s="7"/>
      <c r="E297" s="7"/>
      <c r="F297" s="7"/>
      <c r="G297" s="7"/>
      <c r="H297" s="7"/>
      <c r="I297" s="7"/>
      <c r="J297" s="7"/>
      <c r="K297" s="7"/>
      <c r="L297" s="9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</row>
    <row r="298" spans="1:26" ht="12.75" customHeight="1">
      <c r="A298" s="7"/>
      <c r="B298" s="7"/>
      <c r="C298" s="7"/>
      <c r="D298" s="7"/>
      <c r="E298" s="7"/>
      <c r="F298" s="7"/>
      <c r="G298" s="7"/>
      <c r="H298" s="7"/>
      <c r="I298" s="7"/>
      <c r="J298" s="7"/>
      <c r="K298" s="7"/>
      <c r="L298" s="9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</row>
    <row r="299" spans="1:26" ht="12.75" customHeight="1">
      <c r="A299" s="7"/>
      <c r="B299" s="7"/>
      <c r="C299" s="7"/>
      <c r="D299" s="7"/>
      <c r="E299" s="7"/>
      <c r="F299" s="7"/>
      <c r="G299" s="7"/>
      <c r="H299" s="7"/>
      <c r="I299" s="7"/>
      <c r="J299" s="7"/>
      <c r="K299" s="7"/>
      <c r="L299" s="9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</row>
    <row r="300" spans="1:26" ht="12.75" customHeight="1">
      <c r="A300" s="7"/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9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</row>
    <row r="301" spans="1:26" ht="12.75" customHeight="1">
      <c r="A301" s="7"/>
      <c r="B301" s="7"/>
      <c r="C301" s="7"/>
      <c r="D301" s="7"/>
      <c r="E301" s="7"/>
      <c r="F301" s="7"/>
      <c r="G301" s="7"/>
      <c r="H301" s="7"/>
      <c r="I301" s="7"/>
      <c r="J301" s="7"/>
      <c r="K301" s="7"/>
      <c r="L301" s="9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</row>
    <row r="302" spans="1:26" ht="12.75" customHeight="1">
      <c r="A302" s="7"/>
      <c r="B302" s="7"/>
      <c r="C302" s="7"/>
      <c r="D302" s="7"/>
      <c r="E302" s="7"/>
      <c r="F302" s="7"/>
      <c r="G302" s="7"/>
      <c r="H302" s="7"/>
      <c r="I302" s="7"/>
      <c r="J302" s="7"/>
      <c r="K302" s="7"/>
      <c r="L302" s="9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</row>
    <row r="303" spans="1:26" ht="12.75" customHeight="1">
      <c r="A303" s="7"/>
      <c r="B303" s="7"/>
      <c r="C303" s="7"/>
      <c r="D303" s="7"/>
      <c r="E303" s="7"/>
      <c r="F303" s="7"/>
      <c r="G303" s="7"/>
      <c r="H303" s="7"/>
      <c r="I303" s="7"/>
      <c r="J303" s="7"/>
      <c r="K303" s="7"/>
      <c r="L303" s="9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</row>
    <row r="304" spans="1:26" ht="12.75" customHeight="1">
      <c r="A304" s="7"/>
      <c r="B304" s="7"/>
      <c r="C304" s="7"/>
      <c r="D304" s="7"/>
      <c r="E304" s="7"/>
      <c r="F304" s="7"/>
      <c r="G304" s="7"/>
      <c r="H304" s="7"/>
      <c r="I304" s="7"/>
      <c r="J304" s="7"/>
      <c r="K304" s="7"/>
      <c r="L304" s="9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</row>
    <row r="305" spans="1:26" ht="12.75" customHeight="1">
      <c r="A305" s="7"/>
      <c r="B305" s="7"/>
      <c r="C305" s="7"/>
      <c r="D305" s="7"/>
      <c r="E305" s="7"/>
      <c r="F305" s="7"/>
      <c r="G305" s="7"/>
      <c r="H305" s="7"/>
      <c r="I305" s="7"/>
      <c r="J305" s="7"/>
      <c r="K305" s="7"/>
      <c r="L305" s="9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</row>
    <row r="306" spans="1:26" ht="12.75" customHeight="1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9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</row>
    <row r="307" spans="1:26" ht="12.75" customHeight="1">
      <c r="A307" s="7"/>
      <c r="B307" s="7"/>
      <c r="C307" s="7"/>
      <c r="D307" s="7"/>
      <c r="E307" s="7"/>
      <c r="F307" s="7"/>
      <c r="G307" s="7"/>
      <c r="H307" s="7"/>
      <c r="I307" s="7"/>
      <c r="J307" s="7"/>
      <c r="K307" s="7"/>
      <c r="L307" s="9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</row>
    <row r="308" spans="1:26" ht="12.75" customHeight="1">
      <c r="A308" s="7"/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9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</row>
    <row r="309" spans="1:26" ht="12.75" customHeight="1">
      <c r="A309" s="7"/>
      <c r="B309" s="7"/>
      <c r="C309" s="7"/>
      <c r="D309" s="7"/>
      <c r="E309" s="7"/>
      <c r="F309" s="7"/>
      <c r="G309" s="7"/>
      <c r="H309" s="7"/>
      <c r="I309" s="7"/>
      <c r="J309" s="7"/>
      <c r="K309" s="7"/>
      <c r="L309" s="9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</row>
    <row r="310" spans="1:26" ht="12.75" customHeight="1">
      <c r="A310" s="7"/>
      <c r="B310" s="7"/>
      <c r="C310" s="7"/>
      <c r="D310" s="7"/>
      <c r="E310" s="7"/>
      <c r="F310" s="7"/>
      <c r="G310" s="7"/>
      <c r="H310" s="7"/>
      <c r="I310" s="7"/>
      <c r="J310" s="7"/>
      <c r="K310" s="7"/>
      <c r="L310" s="9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</row>
    <row r="311" spans="1:26" ht="12.75" customHeight="1">
      <c r="A311" s="7"/>
      <c r="B311" s="7"/>
      <c r="C311" s="7"/>
      <c r="D311" s="7"/>
      <c r="E311" s="7"/>
      <c r="F311" s="7"/>
      <c r="G311" s="7"/>
      <c r="H311" s="7"/>
      <c r="I311" s="7"/>
      <c r="J311" s="7"/>
      <c r="K311" s="7"/>
      <c r="L311" s="9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</row>
    <row r="312" spans="1:26" ht="12.75" customHeight="1">
      <c r="A312" s="7"/>
      <c r="B312" s="7"/>
      <c r="C312" s="7"/>
      <c r="D312" s="7"/>
      <c r="E312" s="7"/>
      <c r="F312" s="7"/>
      <c r="G312" s="7"/>
      <c r="H312" s="7"/>
      <c r="I312" s="7"/>
      <c r="J312" s="7"/>
      <c r="K312" s="7"/>
      <c r="L312" s="9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</row>
    <row r="313" spans="1:26" ht="12.75" customHeight="1">
      <c r="A313" s="7"/>
      <c r="B313" s="7"/>
      <c r="C313" s="7"/>
      <c r="D313" s="7"/>
      <c r="E313" s="7"/>
      <c r="F313" s="7"/>
      <c r="G313" s="7"/>
      <c r="H313" s="7"/>
      <c r="I313" s="7"/>
      <c r="J313" s="7"/>
      <c r="K313" s="7"/>
      <c r="L313" s="9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</row>
    <row r="314" spans="1:26" ht="12.75" customHeight="1">
      <c r="A314" s="7"/>
      <c r="B314" s="7"/>
      <c r="C314" s="7"/>
      <c r="D314" s="7"/>
      <c r="E314" s="7"/>
      <c r="F314" s="7"/>
      <c r="G314" s="7"/>
      <c r="H314" s="7"/>
      <c r="I314" s="7"/>
      <c r="J314" s="7"/>
      <c r="K314" s="7"/>
      <c r="L314" s="9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</row>
    <row r="315" spans="1:26" ht="12.75" customHeight="1">
      <c r="A315" s="7"/>
      <c r="B315" s="7"/>
      <c r="C315" s="7"/>
      <c r="D315" s="7"/>
      <c r="E315" s="7"/>
      <c r="F315" s="7"/>
      <c r="G315" s="7"/>
      <c r="H315" s="7"/>
      <c r="I315" s="7"/>
      <c r="J315" s="7"/>
      <c r="K315" s="7"/>
      <c r="L315" s="9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</row>
    <row r="316" spans="1:26" ht="12.75" customHeight="1">
      <c r="A316" s="7"/>
      <c r="B316" s="7"/>
      <c r="C316" s="7"/>
      <c r="D316" s="7"/>
      <c r="E316" s="7"/>
      <c r="F316" s="7"/>
      <c r="G316" s="7"/>
      <c r="H316" s="7"/>
      <c r="I316" s="7"/>
      <c r="J316" s="7"/>
      <c r="K316" s="7"/>
      <c r="L316" s="9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</row>
    <row r="317" spans="1:26" ht="12.75" customHeight="1">
      <c r="A317" s="7"/>
      <c r="B317" s="7"/>
      <c r="C317" s="7"/>
      <c r="D317" s="7"/>
      <c r="E317" s="7"/>
      <c r="F317" s="7"/>
      <c r="G317" s="7"/>
      <c r="H317" s="7"/>
      <c r="I317" s="7"/>
      <c r="J317" s="7"/>
      <c r="K317" s="7"/>
      <c r="L317" s="9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</row>
    <row r="318" spans="1:26" ht="12.75" customHeight="1">
      <c r="A318" s="7"/>
      <c r="B318" s="7"/>
      <c r="C318" s="7"/>
      <c r="D318" s="7"/>
      <c r="E318" s="7"/>
      <c r="F318" s="7"/>
      <c r="G318" s="7"/>
      <c r="H318" s="7"/>
      <c r="I318" s="7"/>
      <c r="J318" s="7"/>
      <c r="K318" s="7"/>
      <c r="L318" s="9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</row>
    <row r="319" spans="1:26" ht="12.75" customHeight="1">
      <c r="A319" s="7"/>
      <c r="B319" s="7"/>
      <c r="C319" s="7"/>
      <c r="D319" s="7"/>
      <c r="E319" s="7"/>
      <c r="F319" s="7"/>
      <c r="G319" s="7"/>
      <c r="H319" s="7"/>
      <c r="I319" s="7"/>
      <c r="J319" s="7"/>
      <c r="K319" s="7"/>
      <c r="L319" s="9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</row>
    <row r="320" spans="1:26" ht="12.75" customHeight="1">
      <c r="A320" s="7"/>
      <c r="B320" s="7"/>
      <c r="C320" s="7"/>
      <c r="D320" s="7"/>
      <c r="E320" s="7"/>
      <c r="F320" s="7"/>
      <c r="G320" s="7"/>
      <c r="H320" s="7"/>
      <c r="I320" s="7"/>
      <c r="J320" s="7"/>
      <c r="K320" s="7"/>
      <c r="L320" s="9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</row>
    <row r="321" spans="1:26" ht="12.75" customHeight="1">
      <c r="A321" s="7"/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9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</row>
    <row r="322" spans="1:26" ht="12.75" customHeight="1">
      <c r="A322" s="7"/>
      <c r="B322" s="7"/>
      <c r="C322" s="7"/>
      <c r="D322" s="7"/>
      <c r="E322" s="7"/>
      <c r="F322" s="7"/>
      <c r="G322" s="7"/>
      <c r="H322" s="7"/>
      <c r="I322" s="7"/>
      <c r="J322" s="7"/>
      <c r="K322" s="7"/>
      <c r="L322" s="9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</row>
    <row r="323" spans="1:26" ht="12.75" customHeight="1">
      <c r="A323" s="7"/>
      <c r="B323" s="7"/>
      <c r="C323" s="7"/>
      <c r="D323" s="7"/>
      <c r="E323" s="7"/>
      <c r="F323" s="7"/>
      <c r="G323" s="7"/>
      <c r="H323" s="7"/>
      <c r="I323" s="7"/>
      <c r="J323" s="7"/>
      <c r="K323" s="7"/>
      <c r="L323" s="9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</row>
    <row r="324" spans="1:26" ht="12.75" customHeight="1">
      <c r="A324" s="7"/>
      <c r="B324" s="7"/>
      <c r="C324" s="7"/>
      <c r="D324" s="7"/>
      <c r="E324" s="7"/>
      <c r="F324" s="7"/>
      <c r="G324" s="7"/>
      <c r="H324" s="7"/>
      <c r="I324" s="7"/>
      <c r="J324" s="7"/>
      <c r="K324" s="7"/>
      <c r="L324" s="9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</row>
    <row r="325" spans="1:26" ht="12.75" customHeight="1">
      <c r="A325" s="7"/>
      <c r="B325" s="7"/>
      <c r="C325" s="7"/>
      <c r="D325" s="7"/>
      <c r="E325" s="7"/>
      <c r="F325" s="7"/>
      <c r="G325" s="7"/>
      <c r="H325" s="7"/>
      <c r="I325" s="7"/>
      <c r="J325" s="7"/>
      <c r="K325" s="7"/>
      <c r="L325" s="9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</row>
    <row r="326" spans="1:26" ht="12.75" customHeight="1">
      <c r="A326" s="7"/>
      <c r="B326" s="7"/>
      <c r="C326" s="7"/>
      <c r="D326" s="7"/>
      <c r="E326" s="7"/>
      <c r="F326" s="7"/>
      <c r="G326" s="7"/>
      <c r="H326" s="7"/>
      <c r="I326" s="7"/>
      <c r="J326" s="7"/>
      <c r="K326" s="7"/>
      <c r="L326" s="9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</row>
    <row r="327" spans="1:26" ht="12.75" customHeight="1">
      <c r="A327" s="7"/>
      <c r="B327" s="7"/>
      <c r="C327" s="7"/>
      <c r="D327" s="7"/>
      <c r="E327" s="7"/>
      <c r="F327" s="7"/>
      <c r="G327" s="7"/>
      <c r="H327" s="7"/>
      <c r="I327" s="7"/>
      <c r="J327" s="7"/>
      <c r="K327" s="7"/>
      <c r="L327" s="9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</row>
    <row r="328" spans="1:26" ht="12.75" customHeight="1">
      <c r="A328" s="7"/>
      <c r="B328" s="7"/>
      <c r="C328" s="7"/>
      <c r="D328" s="7"/>
      <c r="E328" s="7"/>
      <c r="F328" s="7"/>
      <c r="G328" s="7"/>
      <c r="H328" s="7"/>
      <c r="I328" s="7"/>
      <c r="J328" s="7"/>
      <c r="K328" s="7"/>
      <c r="L328" s="9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</row>
    <row r="329" spans="1:26" ht="12.75" customHeight="1">
      <c r="A329" s="7"/>
      <c r="B329" s="7"/>
      <c r="C329" s="7"/>
      <c r="D329" s="7"/>
      <c r="E329" s="7"/>
      <c r="F329" s="7"/>
      <c r="G329" s="7"/>
      <c r="H329" s="7"/>
      <c r="I329" s="7"/>
      <c r="J329" s="7"/>
      <c r="K329" s="7"/>
      <c r="L329" s="9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</row>
    <row r="330" spans="1:26" ht="12.75" customHeight="1">
      <c r="A330" s="7"/>
      <c r="B330" s="7"/>
      <c r="C330" s="7"/>
      <c r="D330" s="7"/>
      <c r="E330" s="7"/>
      <c r="F330" s="7"/>
      <c r="G330" s="7"/>
      <c r="H330" s="7"/>
      <c r="I330" s="7"/>
      <c r="J330" s="7"/>
      <c r="K330" s="7"/>
      <c r="L330" s="9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</row>
    <row r="331" spans="1:26" ht="12.75" customHeight="1">
      <c r="A331" s="7"/>
      <c r="B331" s="7"/>
      <c r="C331" s="7"/>
      <c r="D331" s="7"/>
      <c r="E331" s="7"/>
      <c r="F331" s="7"/>
      <c r="G331" s="7"/>
      <c r="H331" s="7"/>
      <c r="I331" s="7"/>
      <c r="J331" s="7"/>
      <c r="K331" s="7"/>
      <c r="L331" s="9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</row>
    <row r="332" spans="1:26" ht="12.75" customHeight="1">
      <c r="A332" s="7"/>
      <c r="B332" s="7"/>
      <c r="C332" s="7"/>
      <c r="D332" s="7"/>
      <c r="E332" s="7"/>
      <c r="F332" s="7"/>
      <c r="G332" s="7"/>
      <c r="H332" s="7"/>
      <c r="I332" s="7"/>
      <c r="J332" s="7"/>
      <c r="K332" s="7"/>
      <c r="L332" s="9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</row>
    <row r="333" spans="1:26" ht="12.75" customHeight="1">
      <c r="A333" s="7"/>
      <c r="B333" s="7"/>
      <c r="C333" s="7"/>
      <c r="D333" s="7"/>
      <c r="E333" s="7"/>
      <c r="F333" s="7"/>
      <c r="G333" s="7"/>
      <c r="H333" s="7"/>
      <c r="I333" s="7"/>
      <c r="J333" s="7"/>
      <c r="K333" s="7"/>
      <c r="L333" s="9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</row>
    <row r="334" spans="1:26" ht="12.75" customHeight="1">
      <c r="A334" s="7"/>
      <c r="B334" s="7"/>
      <c r="C334" s="7"/>
      <c r="D334" s="7"/>
      <c r="E334" s="7"/>
      <c r="F334" s="7"/>
      <c r="G334" s="7"/>
      <c r="H334" s="7"/>
      <c r="I334" s="7"/>
      <c r="J334" s="7"/>
      <c r="K334" s="7"/>
      <c r="L334" s="9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</row>
    <row r="335" spans="1:26" ht="12.75" customHeight="1">
      <c r="A335" s="7"/>
      <c r="B335" s="7"/>
      <c r="C335" s="7"/>
      <c r="D335" s="7"/>
      <c r="E335" s="7"/>
      <c r="F335" s="7"/>
      <c r="G335" s="7"/>
      <c r="H335" s="7"/>
      <c r="I335" s="7"/>
      <c r="J335" s="7"/>
      <c r="K335" s="7"/>
      <c r="L335" s="9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</row>
    <row r="336" spans="1:26" ht="12.75" customHeight="1">
      <c r="A336" s="7"/>
      <c r="B336" s="7"/>
      <c r="C336" s="7"/>
      <c r="D336" s="7"/>
      <c r="E336" s="7"/>
      <c r="F336" s="7"/>
      <c r="G336" s="7"/>
      <c r="H336" s="7"/>
      <c r="I336" s="7"/>
      <c r="J336" s="7"/>
      <c r="K336" s="7"/>
      <c r="L336" s="9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</row>
    <row r="337" spans="1:26" ht="12.75" customHeight="1">
      <c r="A337" s="7"/>
      <c r="B337" s="7"/>
      <c r="C337" s="7"/>
      <c r="D337" s="7"/>
      <c r="E337" s="7"/>
      <c r="F337" s="7"/>
      <c r="G337" s="7"/>
      <c r="H337" s="7"/>
      <c r="I337" s="7"/>
      <c r="J337" s="7"/>
      <c r="K337" s="7"/>
      <c r="L337" s="9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</row>
    <row r="338" spans="1:26" ht="12.75" customHeight="1">
      <c r="A338" s="7"/>
      <c r="B338" s="7"/>
      <c r="C338" s="7"/>
      <c r="D338" s="7"/>
      <c r="E338" s="7"/>
      <c r="F338" s="7"/>
      <c r="G338" s="7"/>
      <c r="H338" s="7"/>
      <c r="I338" s="7"/>
      <c r="J338" s="7"/>
      <c r="K338" s="7"/>
      <c r="L338" s="9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</row>
    <row r="339" spans="1:26" ht="12.75" customHeight="1">
      <c r="A339" s="7"/>
      <c r="B339" s="7"/>
      <c r="C339" s="7"/>
      <c r="D339" s="7"/>
      <c r="E339" s="7"/>
      <c r="F339" s="7"/>
      <c r="G339" s="7"/>
      <c r="H339" s="7"/>
      <c r="I339" s="7"/>
      <c r="J339" s="7"/>
      <c r="K339" s="7"/>
      <c r="L339" s="9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</row>
    <row r="340" spans="1:26" ht="12.75" customHeight="1">
      <c r="A340" s="7"/>
      <c r="B340" s="7"/>
      <c r="C340" s="7"/>
      <c r="D340" s="7"/>
      <c r="E340" s="7"/>
      <c r="F340" s="7"/>
      <c r="G340" s="7"/>
      <c r="H340" s="7"/>
      <c r="I340" s="7"/>
      <c r="J340" s="7"/>
      <c r="K340" s="7"/>
      <c r="L340" s="9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</row>
    <row r="341" spans="1:26" ht="12.75" customHeight="1">
      <c r="A341" s="7"/>
      <c r="B341" s="7"/>
      <c r="C341" s="7"/>
      <c r="D341" s="7"/>
      <c r="E341" s="7"/>
      <c r="F341" s="7"/>
      <c r="G341" s="7"/>
      <c r="H341" s="7"/>
      <c r="I341" s="7"/>
      <c r="J341" s="7"/>
      <c r="K341" s="7"/>
      <c r="L341" s="9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</row>
    <row r="342" spans="1:26" ht="12.75" customHeight="1">
      <c r="A342" s="7"/>
      <c r="B342" s="7"/>
      <c r="C342" s="7"/>
      <c r="D342" s="7"/>
      <c r="E342" s="7"/>
      <c r="F342" s="7"/>
      <c r="G342" s="7"/>
      <c r="H342" s="7"/>
      <c r="I342" s="7"/>
      <c r="J342" s="7"/>
      <c r="K342" s="7"/>
      <c r="L342" s="9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</row>
    <row r="343" spans="1:26" ht="12.75" customHeight="1">
      <c r="A343" s="7"/>
      <c r="B343" s="7"/>
      <c r="C343" s="7"/>
      <c r="D343" s="7"/>
      <c r="E343" s="7"/>
      <c r="F343" s="7"/>
      <c r="G343" s="7"/>
      <c r="H343" s="7"/>
      <c r="I343" s="7"/>
      <c r="J343" s="7"/>
      <c r="K343" s="7"/>
      <c r="L343" s="9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</row>
    <row r="344" spans="1:26" ht="12.75" customHeight="1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9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</row>
    <row r="345" spans="1:26" ht="12.75" customHeight="1">
      <c r="A345" s="7"/>
      <c r="B345" s="7"/>
      <c r="C345" s="7"/>
      <c r="D345" s="7"/>
      <c r="E345" s="7"/>
      <c r="F345" s="7"/>
      <c r="G345" s="7"/>
      <c r="H345" s="7"/>
      <c r="I345" s="7"/>
      <c r="J345" s="7"/>
      <c r="K345" s="7"/>
      <c r="L345" s="9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</row>
    <row r="346" spans="1:26" ht="12.75" customHeight="1">
      <c r="A346" s="7"/>
      <c r="B346" s="7"/>
      <c r="C346" s="7"/>
      <c r="D346" s="7"/>
      <c r="E346" s="7"/>
      <c r="F346" s="7"/>
      <c r="G346" s="7"/>
      <c r="H346" s="7"/>
      <c r="I346" s="7"/>
      <c r="J346" s="7"/>
      <c r="K346" s="7"/>
      <c r="L346" s="9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</row>
    <row r="347" spans="1:26" ht="12.75" customHeight="1">
      <c r="A347" s="7"/>
      <c r="B347" s="7"/>
      <c r="C347" s="7"/>
      <c r="D347" s="7"/>
      <c r="E347" s="7"/>
      <c r="F347" s="7"/>
      <c r="G347" s="7"/>
      <c r="H347" s="7"/>
      <c r="I347" s="7"/>
      <c r="J347" s="7"/>
      <c r="K347" s="7"/>
      <c r="L347" s="9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</row>
    <row r="348" spans="1:26" ht="12.75" customHeight="1">
      <c r="A348" s="7"/>
      <c r="B348" s="7"/>
      <c r="C348" s="7"/>
      <c r="D348" s="7"/>
      <c r="E348" s="7"/>
      <c r="F348" s="7"/>
      <c r="G348" s="7"/>
      <c r="H348" s="7"/>
      <c r="I348" s="7"/>
      <c r="J348" s="7"/>
      <c r="K348" s="7"/>
      <c r="L348" s="9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</row>
    <row r="349" spans="1:26" ht="12.75" customHeight="1">
      <c r="A349" s="7"/>
      <c r="B349" s="7"/>
      <c r="C349" s="7"/>
      <c r="D349" s="7"/>
      <c r="E349" s="7"/>
      <c r="F349" s="7"/>
      <c r="G349" s="7"/>
      <c r="H349" s="7"/>
      <c r="I349" s="7"/>
      <c r="J349" s="7"/>
      <c r="K349" s="7"/>
      <c r="L349" s="9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</row>
    <row r="350" spans="1:26" ht="12.75" customHeight="1">
      <c r="A350" s="7"/>
      <c r="B350" s="7"/>
      <c r="C350" s="7"/>
      <c r="D350" s="7"/>
      <c r="E350" s="7"/>
      <c r="F350" s="7"/>
      <c r="G350" s="7"/>
      <c r="H350" s="7"/>
      <c r="I350" s="7"/>
      <c r="J350" s="7"/>
      <c r="K350" s="7"/>
      <c r="L350" s="9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</row>
    <row r="351" spans="1:26" ht="12.75" customHeight="1">
      <c r="A351" s="7"/>
      <c r="B351" s="7"/>
      <c r="C351" s="7"/>
      <c r="D351" s="7"/>
      <c r="E351" s="7"/>
      <c r="F351" s="7"/>
      <c r="G351" s="7"/>
      <c r="H351" s="7"/>
      <c r="I351" s="7"/>
      <c r="J351" s="7"/>
      <c r="K351" s="7"/>
      <c r="L351" s="9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</row>
    <row r="352" spans="1:26" ht="12.75" customHeight="1">
      <c r="A352" s="7"/>
      <c r="B352" s="7"/>
      <c r="C352" s="7"/>
      <c r="D352" s="7"/>
      <c r="E352" s="7"/>
      <c r="F352" s="7"/>
      <c r="G352" s="7"/>
      <c r="H352" s="7"/>
      <c r="I352" s="7"/>
      <c r="J352" s="7"/>
      <c r="K352" s="7"/>
      <c r="L352" s="9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</row>
    <row r="353" spans="1:26" ht="12.75" customHeight="1">
      <c r="A353" s="7"/>
      <c r="B353" s="7"/>
      <c r="C353" s="7"/>
      <c r="D353" s="7"/>
      <c r="E353" s="7"/>
      <c r="F353" s="7"/>
      <c r="G353" s="7"/>
      <c r="H353" s="7"/>
      <c r="I353" s="7"/>
      <c r="J353" s="7"/>
      <c r="K353" s="7"/>
      <c r="L353" s="9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</row>
    <row r="354" spans="1:26" ht="12.75" customHeight="1">
      <c r="A354" s="7"/>
      <c r="B354" s="7"/>
      <c r="C354" s="7"/>
      <c r="D354" s="7"/>
      <c r="E354" s="7"/>
      <c r="F354" s="7"/>
      <c r="G354" s="7"/>
      <c r="H354" s="7"/>
      <c r="I354" s="7"/>
      <c r="J354" s="7"/>
      <c r="K354" s="7"/>
      <c r="L354" s="9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</row>
    <row r="355" spans="1:26" ht="12.75" customHeight="1">
      <c r="A355" s="7"/>
      <c r="B355" s="7"/>
      <c r="C355" s="7"/>
      <c r="D355" s="7"/>
      <c r="E355" s="7"/>
      <c r="F355" s="7"/>
      <c r="G355" s="7"/>
      <c r="H355" s="7"/>
      <c r="I355" s="7"/>
      <c r="J355" s="7"/>
      <c r="K355" s="7"/>
      <c r="L355" s="9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</row>
    <row r="356" spans="1:26" ht="12.75" customHeight="1">
      <c r="A356" s="7"/>
      <c r="B356" s="7"/>
      <c r="C356" s="7"/>
      <c r="D356" s="7"/>
      <c r="E356" s="7"/>
      <c r="F356" s="7"/>
      <c r="G356" s="7"/>
      <c r="H356" s="7"/>
      <c r="I356" s="7"/>
      <c r="J356" s="7"/>
      <c r="K356" s="7"/>
      <c r="L356" s="9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</row>
    <row r="357" spans="1:26" ht="12.75" customHeight="1">
      <c r="A357" s="7"/>
      <c r="B357" s="7"/>
      <c r="C357" s="7"/>
      <c r="D357" s="7"/>
      <c r="E357" s="7"/>
      <c r="F357" s="7"/>
      <c r="G357" s="7"/>
      <c r="H357" s="7"/>
      <c r="I357" s="7"/>
      <c r="J357" s="7"/>
      <c r="K357" s="7"/>
      <c r="L357" s="9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</row>
    <row r="358" spans="1:26" ht="12.75" customHeight="1">
      <c r="A358" s="7"/>
      <c r="B358" s="7"/>
      <c r="C358" s="7"/>
      <c r="D358" s="7"/>
      <c r="E358" s="7"/>
      <c r="F358" s="7"/>
      <c r="G358" s="7"/>
      <c r="H358" s="7"/>
      <c r="I358" s="7"/>
      <c r="J358" s="7"/>
      <c r="K358" s="7"/>
      <c r="L358" s="9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</row>
    <row r="359" spans="1:26" ht="12.75" customHeight="1">
      <c r="A359" s="7"/>
      <c r="B359" s="7"/>
      <c r="C359" s="7"/>
      <c r="D359" s="7"/>
      <c r="E359" s="7"/>
      <c r="F359" s="7"/>
      <c r="G359" s="7"/>
      <c r="H359" s="7"/>
      <c r="I359" s="7"/>
      <c r="J359" s="7"/>
      <c r="K359" s="7"/>
      <c r="L359" s="9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</row>
    <row r="360" spans="1:26" ht="12.75" customHeight="1">
      <c r="A360" s="7"/>
      <c r="B360" s="7"/>
      <c r="C360" s="7"/>
      <c r="D360" s="7"/>
      <c r="E360" s="7"/>
      <c r="F360" s="7"/>
      <c r="G360" s="7"/>
      <c r="H360" s="7"/>
      <c r="I360" s="7"/>
      <c r="J360" s="7"/>
      <c r="K360" s="7"/>
      <c r="L360" s="9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</row>
    <row r="361" spans="1:26" ht="12.75" customHeight="1">
      <c r="A361" s="7"/>
      <c r="B361" s="7"/>
      <c r="C361" s="7"/>
      <c r="D361" s="7"/>
      <c r="E361" s="7"/>
      <c r="F361" s="7"/>
      <c r="G361" s="7"/>
      <c r="H361" s="7"/>
      <c r="I361" s="7"/>
      <c r="J361" s="7"/>
      <c r="K361" s="7"/>
      <c r="L361" s="9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</row>
    <row r="362" spans="1:26" ht="12.75" customHeight="1">
      <c r="A362" s="7"/>
      <c r="B362" s="7"/>
      <c r="C362" s="7"/>
      <c r="D362" s="7"/>
      <c r="E362" s="7"/>
      <c r="F362" s="7"/>
      <c r="G362" s="7"/>
      <c r="H362" s="7"/>
      <c r="I362" s="7"/>
      <c r="J362" s="7"/>
      <c r="K362" s="7"/>
      <c r="L362" s="9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</row>
    <row r="363" spans="1:26" ht="12.75" customHeight="1">
      <c r="A363" s="7"/>
      <c r="B363" s="7"/>
      <c r="C363" s="7"/>
      <c r="D363" s="7"/>
      <c r="E363" s="7"/>
      <c r="F363" s="7"/>
      <c r="G363" s="7"/>
      <c r="H363" s="7"/>
      <c r="I363" s="7"/>
      <c r="J363" s="7"/>
      <c r="K363" s="7"/>
      <c r="L363" s="9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</row>
    <row r="364" spans="1:26" ht="12.75" customHeight="1">
      <c r="A364" s="7"/>
      <c r="B364" s="7"/>
      <c r="C364" s="7"/>
      <c r="D364" s="7"/>
      <c r="E364" s="7"/>
      <c r="F364" s="7"/>
      <c r="G364" s="7"/>
      <c r="H364" s="7"/>
      <c r="I364" s="7"/>
      <c r="J364" s="7"/>
      <c r="K364" s="7"/>
      <c r="L364" s="9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</row>
    <row r="365" spans="1:26" ht="12.75" customHeight="1">
      <c r="A365" s="7"/>
      <c r="B365" s="7"/>
      <c r="C365" s="7"/>
      <c r="D365" s="7"/>
      <c r="E365" s="7"/>
      <c r="F365" s="7"/>
      <c r="G365" s="7"/>
      <c r="H365" s="7"/>
      <c r="I365" s="7"/>
      <c r="J365" s="7"/>
      <c r="K365" s="7"/>
      <c r="L365" s="9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</row>
    <row r="366" spans="1:26" ht="12.75" customHeight="1">
      <c r="A366" s="7"/>
      <c r="B366" s="7"/>
      <c r="C366" s="7"/>
      <c r="D366" s="7"/>
      <c r="E366" s="7"/>
      <c r="F366" s="7"/>
      <c r="G366" s="7"/>
      <c r="H366" s="7"/>
      <c r="I366" s="7"/>
      <c r="J366" s="7"/>
      <c r="K366" s="7"/>
      <c r="L366" s="9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</row>
    <row r="367" spans="1:26" ht="12.75" customHeight="1">
      <c r="A367" s="7"/>
      <c r="B367" s="7"/>
      <c r="C367" s="7"/>
      <c r="D367" s="7"/>
      <c r="E367" s="7"/>
      <c r="F367" s="7"/>
      <c r="G367" s="7"/>
      <c r="H367" s="7"/>
      <c r="I367" s="7"/>
      <c r="J367" s="7"/>
      <c r="K367" s="7"/>
      <c r="L367" s="9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</row>
    <row r="368" spans="1:26" ht="12.75" customHeight="1">
      <c r="A368" s="7"/>
      <c r="B368" s="7"/>
      <c r="C368" s="7"/>
      <c r="D368" s="7"/>
      <c r="E368" s="7"/>
      <c r="F368" s="7"/>
      <c r="G368" s="7"/>
      <c r="H368" s="7"/>
      <c r="I368" s="7"/>
      <c r="J368" s="7"/>
      <c r="K368" s="7"/>
      <c r="L368" s="9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</row>
    <row r="369" spans="1:26" ht="12.75" customHeight="1">
      <c r="A369" s="7"/>
      <c r="B369" s="7"/>
      <c r="C369" s="7"/>
      <c r="D369" s="7"/>
      <c r="E369" s="7"/>
      <c r="F369" s="7"/>
      <c r="G369" s="7"/>
      <c r="H369" s="7"/>
      <c r="I369" s="7"/>
      <c r="J369" s="7"/>
      <c r="K369" s="7"/>
      <c r="L369" s="9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</row>
    <row r="370" spans="1:26" ht="12.75" customHeight="1">
      <c r="A370" s="7"/>
      <c r="B370" s="7"/>
      <c r="C370" s="7"/>
      <c r="D370" s="7"/>
      <c r="E370" s="7"/>
      <c r="F370" s="7"/>
      <c r="G370" s="7"/>
      <c r="H370" s="7"/>
      <c r="I370" s="7"/>
      <c r="J370" s="7"/>
      <c r="K370" s="7"/>
      <c r="L370" s="9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</row>
    <row r="371" spans="1:26" ht="12.75" customHeight="1">
      <c r="A371" s="7"/>
      <c r="B371" s="7"/>
      <c r="C371" s="7"/>
      <c r="D371" s="7"/>
      <c r="E371" s="7"/>
      <c r="F371" s="7"/>
      <c r="G371" s="7"/>
      <c r="H371" s="7"/>
      <c r="I371" s="7"/>
      <c r="J371" s="7"/>
      <c r="K371" s="7"/>
      <c r="L371" s="9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</row>
    <row r="372" spans="1:26" ht="12.75" customHeight="1">
      <c r="A372" s="7"/>
      <c r="B372" s="7"/>
      <c r="C372" s="7"/>
      <c r="D372" s="7"/>
      <c r="E372" s="7"/>
      <c r="F372" s="7"/>
      <c r="G372" s="7"/>
      <c r="H372" s="7"/>
      <c r="I372" s="7"/>
      <c r="J372" s="7"/>
      <c r="K372" s="7"/>
      <c r="L372" s="9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</row>
    <row r="373" spans="1:26" ht="12.75" customHeight="1">
      <c r="A373" s="7"/>
      <c r="B373" s="7"/>
      <c r="C373" s="7"/>
      <c r="D373" s="7"/>
      <c r="E373" s="7"/>
      <c r="F373" s="7"/>
      <c r="G373" s="7"/>
      <c r="H373" s="7"/>
      <c r="I373" s="7"/>
      <c r="J373" s="7"/>
      <c r="K373" s="7"/>
      <c r="L373" s="9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</row>
    <row r="374" spans="1:26" ht="12.75" customHeight="1">
      <c r="A374" s="7"/>
      <c r="B374" s="7"/>
      <c r="C374" s="7"/>
      <c r="D374" s="7"/>
      <c r="E374" s="7"/>
      <c r="F374" s="7"/>
      <c r="G374" s="7"/>
      <c r="H374" s="7"/>
      <c r="I374" s="7"/>
      <c r="J374" s="7"/>
      <c r="K374" s="7"/>
      <c r="L374" s="9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</row>
    <row r="375" spans="1:26" ht="12.75" customHeight="1">
      <c r="A375" s="7"/>
      <c r="B375" s="7"/>
      <c r="C375" s="7"/>
      <c r="D375" s="7"/>
      <c r="E375" s="7"/>
      <c r="F375" s="7"/>
      <c r="G375" s="7"/>
      <c r="H375" s="7"/>
      <c r="I375" s="7"/>
      <c r="J375" s="7"/>
      <c r="K375" s="7"/>
      <c r="L375" s="9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</row>
    <row r="376" spans="1:26" ht="12.75" customHeight="1">
      <c r="A376" s="7"/>
      <c r="B376" s="7"/>
      <c r="C376" s="7"/>
      <c r="D376" s="7"/>
      <c r="E376" s="7"/>
      <c r="F376" s="7"/>
      <c r="G376" s="7"/>
      <c r="H376" s="7"/>
      <c r="I376" s="7"/>
      <c r="J376" s="7"/>
      <c r="K376" s="7"/>
      <c r="L376" s="9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</row>
    <row r="377" spans="1:26" ht="12.75" customHeight="1">
      <c r="A377" s="7"/>
      <c r="B377" s="7"/>
      <c r="C377" s="7"/>
      <c r="D377" s="7"/>
      <c r="E377" s="7"/>
      <c r="F377" s="7"/>
      <c r="G377" s="7"/>
      <c r="H377" s="7"/>
      <c r="I377" s="7"/>
      <c r="J377" s="7"/>
      <c r="K377" s="7"/>
      <c r="L377" s="9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</row>
    <row r="378" spans="1:26" ht="12.75" customHeight="1">
      <c r="A378" s="7"/>
      <c r="B378" s="7"/>
      <c r="C378" s="7"/>
      <c r="D378" s="7"/>
      <c r="E378" s="7"/>
      <c r="F378" s="7"/>
      <c r="G378" s="7"/>
      <c r="H378" s="7"/>
      <c r="I378" s="7"/>
      <c r="J378" s="7"/>
      <c r="K378" s="7"/>
      <c r="L378" s="9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</row>
    <row r="379" spans="1:26" ht="12.75" customHeight="1">
      <c r="A379" s="7"/>
      <c r="B379" s="7"/>
      <c r="C379" s="7"/>
      <c r="D379" s="7"/>
      <c r="E379" s="7"/>
      <c r="F379" s="7"/>
      <c r="G379" s="7"/>
      <c r="H379" s="7"/>
      <c r="I379" s="7"/>
      <c r="J379" s="7"/>
      <c r="K379" s="7"/>
      <c r="L379" s="9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</row>
    <row r="380" spans="1:26" ht="12.75" customHeight="1">
      <c r="A380" s="7"/>
      <c r="B380" s="7"/>
      <c r="C380" s="7"/>
      <c r="D380" s="7"/>
      <c r="E380" s="7"/>
      <c r="F380" s="7"/>
      <c r="G380" s="7"/>
      <c r="H380" s="7"/>
      <c r="I380" s="7"/>
      <c r="J380" s="7"/>
      <c r="K380" s="7"/>
      <c r="L380" s="9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</row>
    <row r="381" spans="1:26" ht="12.75" customHeight="1">
      <c r="A381" s="7"/>
      <c r="B381" s="7"/>
      <c r="C381" s="7"/>
      <c r="D381" s="7"/>
      <c r="E381" s="7"/>
      <c r="F381" s="7"/>
      <c r="G381" s="7"/>
      <c r="H381" s="7"/>
      <c r="I381" s="7"/>
      <c r="J381" s="7"/>
      <c r="K381" s="7"/>
      <c r="L381" s="9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</row>
    <row r="382" spans="1:26" ht="12.75" customHeight="1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9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</row>
    <row r="383" spans="1:26" ht="12.75" customHeight="1">
      <c r="A383" s="7"/>
      <c r="B383" s="7"/>
      <c r="C383" s="7"/>
      <c r="D383" s="7"/>
      <c r="E383" s="7"/>
      <c r="F383" s="7"/>
      <c r="G383" s="7"/>
      <c r="H383" s="7"/>
      <c r="I383" s="7"/>
      <c r="J383" s="7"/>
      <c r="K383" s="7"/>
      <c r="L383" s="9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</row>
    <row r="384" spans="1:26" ht="12.75" customHeight="1">
      <c r="A384" s="7"/>
      <c r="B384" s="7"/>
      <c r="C384" s="7"/>
      <c r="D384" s="7"/>
      <c r="E384" s="7"/>
      <c r="F384" s="7"/>
      <c r="G384" s="7"/>
      <c r="H384" s="7"/>
      <c r="I384" s="7"/>
      <c r="J384" s="7"/>
      <c r="K384" s="7"/>
      <c r="L384" s="9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</row>
    <row r="385" spans="1:26" ht="12.75" customHeight="1">
      <c r="A385" s="7"/>
      <c r="B385" s="7"/>
      <c r="C385" s="7"/>
      <c r="D385" s="7"/>
      <c r="E385" s="7"/>
      <c r="F385" s="7"/>
      <c r="G385" s="7"/>
      <c r="H385" s="7"/>
      <c r="I385" s="7"/>
      <c r="J385" s="7"/>
      <c r="K385" s="7"/>
      <c r="L385" s="9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</row>
    <row r="386" spans="1:26" ht="12.75" customHeight="1">
      <c r="A386" s="7"/>
      <c r="B386" s="7"/>
      <c r="C386" s="7"/>
      <c r="D386" s="7"/>
      <c r="E386" s="7"/>
      <c r="F386" s="7"/>
      <c r="G386" s="7"/>
      <c r="H386" s="7"/>
      <c r="I386" s="7"/>
      <c r="J386" s="7"/>
      <c r="K386" s="7"/>
      <c r="L386" s="9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</row>
    <row r="387" spans="1:26" ht="12.75" customHeight="1">
      <c r="A387" s="7"/>
      <c r="B387" s="7"/>
      <c r="C387" s="7"/>
      <c r="D387" s="7"/>
      <c r="E387" s="7"/>
      <c r="F387" s="7"/>
      <c r="G387" s="7"/>
      <c r="H387" s="7"/>
      <c r="I387" s="7"/>
      <c r="J387" s="7"/>
      <c r="K387" s="7"/>
      <c r="L387" s="9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</row>
    <row r="388" spans="1:26" ht="12.75" customHeight="1">
      <c r="A388" s="7"/>
      <c r="B388" s="7"/>
      <c r="C388" s="7"/>
      <c r="D388" s="7"/>
      <c r="E388" s="7"/>
      <c r="F388" s="7"/>
      <c r="G388" s="7"/>
      <c r="H388" s="7"/>
      <c r="I388" s="7"/>
      <c r="J388" s="7"/>
      <c r="K388" s="7"/>
      <c r="L388" s="9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</row>
    <row r="389" spans="1:26" ht="12.75" customHeight="1">
      <c r="A389" s="7"/>
      <c r="B389" s="7"/>
      <c r="C389" s="7"/>
      <c r="D389" s="7"/>
      <c r="E389" s="7"/>
      <c r="F389" s="7"/>
      <c r="G389" s="7"/>
      <c r="H389" s="7"/>
      <c r="I389" s="7"/>
      <c r="J389" s="7"/>
      <c r="K389" s="7"/>
      <c r="L389" s="9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</row>
    <row r="390" spans="1:26" ht="12.75" customHeight="1">
      <c r="A390" s="7"/>
      <c r="B390" s="7"/>
      <c r="C390" s="7"/>
      <c r="D390" s="7"/>
      <c r="E390" s="7"/>
      <c r="F390" s="7"/>
      <c r="G390" s="7"/>
      <c r="H390" s="7"/>
      <c r="I390" s="7"/>
      <c r="J390" s="7"/>
      <c r="K390" s="7"/>
      <c r="L390" s="9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</row>
    <row r="391" spans="1:26" ht="12.75" customHeight="1">
      <c r="A391" s="7"/>
      <c r="B391" s="7"/>
      <c r="C391" s="7"/>
      <c r="D391" s="7"/>
      <c r="E391" s="7"/>
      <c r="F391" s="7"/>
      <c r="G391" s="7"/>
      <c r="H391" s="7"/>
      <c r="I391" s="7"/>
      <c r="J391" s="7"/>
      <c r="K391" s="7"/>
      <c r="L391" s="9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</row>
    <row r="392" spans="1:26" ht="12.75" customHeight="1">
      <c r="A392" s="7"/>
      <c r="B392" s="7"/>
      <c r="C392" s="7"/>
      <c r="D392" s="7"/>
      <c r="E392" s="7"/>
      <c r="F392" s="7"/>
      <c r="G392" s="7"/>
      <c r="H392" s="7"/>
      <c r="I392" s="7"/>
      <c r="J392" s="7"/>
      <c r="K392" s="7"/>
      <c r="L392" s="9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</row>
    <row r="393" spans="1:26" ht="12.75" customHeight="1">
      <c r="A393" s="7"/>
      <c r="B393" s="7"/>
      <c r="C393" s="7"/>
      <c r="D393" s="7"/>
      <c r="E393" s="7"/>
      <c r="F393" s="7"/>
      <c r="G393" s="7"/>
      <c r="H393" s="7"/>
      <c r="I393" s="7"/>
      <c r="J393" s="7"/>
      <c r="K393" s="7"/>
      <c r="L393" s="9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</row>
    <row r="394" spans="1:26" ht="12.75" customHeight="1">
      <c r="A394" s="7"/>
      <c r="B394" s="7"/>
      <c r="C394" s="7"/>
      <c r="D394" s="7"/>
      <c r="E394" s="7"/>
      <c r="F394" s="7"/>
      <c r="G394" s="7"/>
      <c r="H394" s="7"/>
      <c r="I394" s="7"/>
      <c r="J394" s="7"/>
      <c r="K394" s="7"/>
      <c r="L394" s="9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</row>
    <row r="395" spans="1:26" ht="12.75" customHeight="1">
      <c r="A395" s="7"/>
      <c r="B395" s="7"/>
      <c r="C395" s="7"/>
      <c r="D395" s="7"/>
      <c r="E395" s="7"/>
      <c r="F395" s="7"/>
      <c r="G395" s="7"/>
      <c r="H395" s="7"/>
      <c r="I395" s="7"/>
      <c r="J395" s="7"/>
      <c r="K395" s="7"/>
      <c r="L395" s="9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</row>
    <row r="396" spans="1:26" ht="12.75" customHeight="1">
      <c r="A396" s="7"/>
      <c r="B396" s="7"/>
      <c r="C396" s="7"/>
      <c r="D396" s="7"/>
      <c r="E396" s="7"/>
      <c r="F396" s="7"/>
      <c r="G396" s="7"/>
      <c r="H396" s="7"/>
      <c r="I396" s="7"/>
      <c r="J396" s="7"/>
      <c r="K396" s="7"/>
      <c r="L396" s="9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</row>
    <row r="397" spans="1:26" ht="12.75" customHeight="1">
      <c r="A397" s="7"/>
      <c r="B397" s="7"/>
      <c r="C397" s="7"/>
      <c r="D397" s="7"/>
      <c r="E397" s="7"/>
      <c r="F397" s="7"/>
      <c r="G397" s="7"/>
      <c r="H397" s="7"/>
      <c r="I397" s="7"/>
      <c r="J397" s="7"/>
      <c r="K397" s="7"/>
      <c r="L397" s="9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</row>
    <row r="398" spans="1:26" ht="12.75" customHeight="1">
      <c r="A398" s="7"/>
      <c r="B398" s="7"/>
      <c r="C398" s="7"/>
      <c r="D398" s="7"/>
      <c r="E398" s="7"/>
      <c r="F398" s="7"/>
      <c r="G398" s="7"/>
      <c r="H398" s="7"/>
      <c r="I398" s="7"/>
      <c r="J398" s="7"/>
      <c r="K398" s="7"/>
      <c r="L398" s="9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</row>
    <row r="399" spans="1:26" ht="12.75" customHeight="1">
      <c r="A399" s="7"/>
      <c r="B399" s="7"/>
      <c r="C399" s="7"/>
      <c r="D399" s="7"/>
      <c r="E399" s="7"/>
      <c r="F399" s="7"/>
      <c r="G399" s="7"/>
      <c r="H399" s="7"/>
      <c r="I399" s="7"/>
      <c r="J399" s="7"/>
      <c r="K399" s="7"/>
      <c r="L399" s="9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</row>
    <row r="400" spans="1:26" ht="12.75" customHeight="1">
      <c r="A400" s="7"/>
      <c r="B400" s="7"/>
      <c r="C400" s="7"/>
      <c r="D400" s="7"/>
      <c r="E400" s="7"/>
      <c r="F400" s="7"/>
      <c r="G400" s="7"/>
      <c r="H400" s="7"/>
      <c r="I400" s="7"/>
      <c r="J400" s="7"/>
      <c r="K400" s="7"/>
      <c r="L400" s="9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</row>
    <row r="401" spans="1:26" ht="12.75" customHeight="1">
      <c r="A401" s="7"/>
      <c r="B401" s="7"/>
      <c r="C401" s="7"/>
      <c r="D401" s="7"/>
      <c r="E401" s="7"/>
      <c r="F401" s="7"/>
      <c r="G401" s="7"/>
      <c r="H401" s="7"/>
      <c r="I401" s="7"/>
      <c r="J401" s="7"/>
      <c r="K401" s="7"/>
      <c r="L401" s="9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</row>
    <row r="402" spans="1:26" ht="12.75" customHeight="1">
      <c r="A402" s="7"/>
      <c r="B402" s="7"/>
      <c r="C402" s="7"/>
      <c r="D402" s="7"/>
      <c r="E402" s="7"/>
      <c r="F402" s="7"/>
      <c r="G402" s="7"/>
      <c r="H402" s="7"/>
      <c r="I402" s="7"/>
      <c r="J402" s="7"/>
      <c r="K402" s="7"/>
      <c r="L402" s="9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</row>
    <row r="403" spans="1:26" ht="12.75" customHeight="1">
      <c r="A403" s="7"/>
      <c r="B403" s="7"/>
      <c r="C403" s="7"/>
      <c r="D403" s="7"/>
      <c r="E403" s="7"/>
      <c r="F403" s="7"/>
      <c r="G403" s="7"/>
      <c r="H403" s="7"/>
      <c r="I403" s="7"/>
      <c r="J403" s="7"/>
      <c r="K403" s="7"/>
      <c r="L403" s="9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</row>
    <row r="404" spans="1:26" ht="12.75" customHeight="1">
      <c r="A404" s="7"/>
      <c r="B404" s="7"/>
      <c r="C404" s="7"/>
      <c r="D404" s="7"/>
      <c r="E404" s="7"/>
      <c r="F404" s="7"/>
      <c r="G404" s="7"/>
      <c r="H404" s="7"/>
      <c r="I404" s="7"/>
      <c r="J404" s="7"/>
      <c r="K404" s="7"/>
      <c r="L404" s="9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</row>
    <row r="405" spans="1:26" ht="12.75" customHeight="1">
      <c r="A405" s="7"/>
      <c r="B405" s="7"/>
      <c r="C405" s="7"/>
      <c r="D405" s="7"/>
      <c r="E405" s="7"/>
      <c r="F405" s="7"/>
      <c r="G405" s="7"/>
      <c r="H405" s="7"/>
      <c r="I405" s="7"/>
      <c r="J405" s="7"/>
      <c r="K405" s="7"/>
      <c r="L405" s="9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</row>
    <row r="406" spans="1:26" ht="12.75" customHeight="1">
      <c r="A406" s="7"/>
      <c r="B406" s="7"/>
      <c r="C406" s="7"/>
      <c r="D406" s="7"/>
      <c r="E406" s="7"/>
      <c r="F406" s="7"/>
      <c r="G406" s="7"/>
      <c r="H406" s="7"/>
      <c r="I406" s="7"/>
      <c r="J406" s="7"/>
      <c r="K406" s="7"/>
      <c r="L406" s="9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</row>
    <row r="407" spans="1:26" ht="12.75" customHeight="1">
      <c r="A407" s="7"/>
      <c r="B407" s="7"/>
      <c r="C407" s="7"/>
      <c r="D407" s="7"/>
      <c r="E407" s="7"/>
      <c r="F407" s="7"/>
      <c r="G407" s="7"/>
      <c r="H407" s="7"/>
      <c r="I407" s="7"/>
      <c r="J407" s="7"/>
      <c r="K407" s="7"/>
      <c r="L407" s="9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</row>
    <row r="408" spans="1:26" ht="12.75" customHeight="1">
      <c r="A408" s="7"/>
      <c r="B408" s="7"/>
      <c r="C408" s="7"/>
      <c r="D408" s="7"/>
      <c r="E408" s="7"/>
      <c r="F408" s="7"/>
      <c r="G408" s="7"/>
      <c r="H408" s="7"/>
      <c r="I408" s="7"/>
      <c r="J408" s="7"/>
      <c r="K408" s="7"/>
      <c r="L408" s="9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</row>
    <row r="409" spans="1:26" ht="12.75" customHeight="1">
      <c r="A409" s="7"/>
      <c r="B409" s="7"/>
      <c r="C409" s="7"/>
      <c r="D409" s="7"/>
      <c r="E409" s="7"/>
      <c r="F409" s="7"/>
      <c r="G409" s="7"/>
      <c r="H409" s="7"/>
      <c r="I409" s="7"/>
      <c r="J409" s="7"/>
      <c r="K409" s="7"/>
      <c r="L409" s="9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</row>
    <row r="410" spans="1:26" ht="12.75" customHeight="1">
      <c r="A410" s="7"/>
      <c r="B410" s="7"/>
      <c r="C410" s="7"/>
      <c r="D410" s="7"/>
      <c r="E410" s="7"/>
      <c r="F410" s="7"/>
      <c r="G410" s="7"/>
      <c r="H410" s="7"/>
      <c r="I410" s="7"/>
      <c r="J410" s="7"/>
      <c r="K410" s="7"/>
      <c r="L410" s="9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</row>
    <row r="411" spans="1:26" ht="12.75" customHeight="1">
      <c r="A411" s="7"/>
      <c r="B411" s="7"/>
      <c r="C411" s="7"/>
      <c r="D411" s="7"/>
      <c r="E411" s="7"/>
      <c r="F411" s="7"/>
      <c r="G411" s="7"/>
      <c r="H411" s="7"/>
      <c r="I411" s="7"/>
      <c r="J411" s="7"/>
      <c r="K411" s="7"/>
      <c r="L411" s="9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</row>
    <row r="412" spans="1:26" ht="12.75" customHeight="1">
      <c r="A412" s="7"/>
      <c r="B412" s="7"/>
      <c r="C412" s="7"/>
      <c r="D412" s="7"/>
      <c r="E412" s="7"/>
      <c r="F412" s="7"/>
      <c r="G412" s="7"/>
      <c r="H412" s="7"/>
      <c r="I412" s="7"/>
      <c r="J412" s="7"/>
      <c r="K412" s="7"/>
      <c r="L412" s="9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</row>
    <row r="413" spans="1:26" ht="12.75" customHeight="1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9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</row>
    <row r="414" spans="1:26" ht="12.75" customHeight="1">
      <c r="A414" s="7"/>
      <c r="B414" s="7"/>
      <c r="C414" s="7"/>
      <c r="D414" s="7"/>
      <c r="E414" s="7"/>
      <c r="F414" s="7"/>
      <c r="G414" s="7"/>
      <c r="H414" s="7"/>
      <c r="I414" s="7"/>
      <c r="J414" s="7"/>
      <c r="K414" s="7"/>
      <c r="L414" s="9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</row>
    <row r="415" spans="1:26" ht="12.75" customHeight="1">
      <c r="A415" s="7"/>
      <c r="B415" s="7"/>
      <c r="C415" s="7"/>
      <c r="D415" s="7"/>
      <c r="E415" s="7"/>
      <c r="F415" s="7"/>
      <c r="G415" s="7"/>
      <c r="H415" s="7"/>
      <c r="I415" s="7"/>
      <c r="J415" s="7"/>
      <c r="K415" s="7"/>
      <c r="L415" s="9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</row>
    <row r="416" spans="1:26" ht="12.75" customHeight="1">
      <c r="A416" s="7"/>
      <c r="B416" s="7"/>
      <c r="C416" s="7"/>
      <c r="D416" s="7"/>
      <c r="E416" s="7"/>
      <c r="F416" s="7"/>
      <c r="G416" s="7"/>
      <c r="H416" s="7"/>
      <c r="I416" s="7"/>
      <c r="J416" s="7"/>
      <c r="K416" s="7"/>
      <c r="L416" s="9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</row>
    <row r="417" spans="1:26" ht="12.75" customHeight="1">
      <c r="A417" s="7"/>
      <c r="B417" s="7"/>
      <c r="C417" s="7"/>
      <c r="D417" s="7"/>
      <c r="E417" s="7"/>
      <c r="F417" s="7"/>
      <c r="G417" s="7"/>
      <c r="H417" s="7"/>
      <c r="I417" s="7"/>
      <c r="J417" s="7"/>
      <c r="K417" s="7"/>
      <c r="L417" s="9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</row>
    <row r="418" spans="1:26" ht="12.75" customHeight="1">
      <c r="A418" s="7"/>
      <c r="B418" s="7"/>
      <c r="C418" s="7"/>
      <c r="D418" s="7"/>
      <c r="E418" s="7"/>
      <c r="F418" s="7"/>
      <c r="G418" s="7"/>
      <c r="H418" s="7"/>
      <c r="I418" s="7"/>
      <c r="J418" s="7"/>
      <c r="K418" s="7"/>
      <c r="L418" s="9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</row>
    <row r="419" spans="1:26" ht="12.75" customHeight="1">
      <c r="A419" s="7"/>
      <c r="B419" s="7"/>
      <c r="C419" s="7"/>
      <c r="D419" s="7"/>
      <c r="E419" s="7"/>
      <c r="F419" s="7"/>
      <c r="G419" s="7"/>
      <c r="H419" s="7"/>
      <c r="I419" s="7"/>
      <c r="J419" s="7"/>
      <c r="K419" s="7"/>
      <c r="L419" s="9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</row>
    <row r="420" spans="1:26" ht="12.75" customHeight="1">
      <c r="A420" s="7"/>
      <c r="B420" s="7"/>
      <c r="C420" s="7"/>
      <c r="D420" s="7"/>
      <c r="E420" s="7"/>
      <c r="F420" s="7"/>
      <c r="G420" s="7"/>
      <c r="H420" s="7"/>
      <c r="I420" s="7"/>
      <c r="J420" s="7"/>
      <c r="K420" s="7"/>
      <c r="L420" s="9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</row>
    <row r="421" spans="1:26" ht="12.75" customHeight="1">
      <c r="A421" s="7"/>
      <c r="B421" s="7"/>
      <c r="C421" s="7"/>
      <c r="D421" s="7"/>
      <c r="E421" s="7"/>
      <c r="F421" s="7"/>
      <c r="G421" s="7"/>
      <c r="H421" s="7"/>
      <c r="I421" s="7"/>
      <c r="J421" s="7"/>
      <c r="K421" s="7"/>
      <c r="L421" s="9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</row>
    <row r="422" spans="1:26" ht="12.75" customHeight="1">
      <c r="A422" s="7"/>
      <c r="B422" s="7"/>
      <c r="C422" s="7"/>
      <c r="D422" s="7"/>
      <c r="E422" s="7"/>
      <c r="F422" s="7"/>
      <c r="G422" s="7"/>
      <c r="H422" s="7"/>
      <c r="I422" s="7"/>
      <c r="J422" s="7"/>
      <c r="K422" s="7"/>
      <c r="L422" s="9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</row>
    <row r="423" spans="1:26" ht="12.75" customHeight="1">
      <c r="A423" s="7"/>
      <c r="B423" s="7"/>
      <c r="C423" s="7"/>
      <c r="D423" s="7"/>
      <c r="E423" s="7"/>
      <c r="F423" s="7"/>
      <c r="G423" s="7"/>
      <c r="H423" s="7"/>
      <c r="I423" s="7"/>
      <c r="J423" s="7"/>
      <c r="K423" s="7"/>
      <c r="L423" s="9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</row>
    <row r="424" spans="1:26" ht="12.75" customHeight="1">
      <c r="A424" s="7"/>
      <c r="B424" s="7"/>
      <c r="C424" s="7"/>
      <c r="D424" s="7"/>
      <c r="E424" s="7"/>
      <c r="F424" s="7"/>
      <c r="G424" s="7"/>
      <c r="H424" s="7"/>
      <c r="I424" s="7"/>
      <c r="J424" s="7"/>
      <c r="K424" s="7"/>
      <c r="L424" s="9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</row>
    <row r="425" spans="1:26" ht="12.75" customHeight="1">
      <c r="A425" s="7"/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9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</row>
    <row r="426" spans="1:26" ht="12.75" customHeight="1">
      <c r="A426" s="7"/>
      <c r="B426" s="7"/>
      <c r="C426" s="7"/>
      <c r="D426" s="7"/>
      <c r="E426" s="7"/>
      <c r="F426" s="7"/>
      <c r="G426" s="7"/>
      <c r="H426" s="7"/>
      <c r="I426" s="7"/>
      <c r="J426" s="7"/>
      <c r="K426" s="7"/>
      <c r="L426" s="9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</row>
    <row r="427" spans="1:26" ht="12.75" customHeight="1">
      <c r="A427" s="7"/>
      <c r="B427" s="7"/>
      <c r="C427" s="7"/>
      <c r="D427" s="7"/>
      <c r="E427" s="7"/>
      <c r="F427" s="7"/>
      <c r="G427" s="7"/>
      <c r="H427" s="7"/>
      <c r="I427" s="7"/>
      <c r="J427" s="7"/>
      <c r="K427" s="7"/>
      <c r="L427" s="9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</row>
    <row r="428" spans="1:26" ht="12.75" customHeight="1">
      <c r="A428" s="7"/>
      <c r="B428" s="7"/>
      <c r="C428" s="7"/>
      <c r="D428" s="7"/>
      <c r="E428" s="7"/>
      <c r="F428" s="7"/>
      <c r="G428" s="7"/>
      <c r="H428" s="7"/>
      <c r="I428" s="7"/>
      <c r="J428" s="7"/>
      <c r="K428" s="7"/>
      <c r="L428" s="9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</row>
    <row r="429" spans="1:26" ht="12.75" customHeight="1">
      <c r="A429" s="7"/>
      <c r="B429" s="7"/>
      <c r="C429" s="7"/>
      <c r="D429" s="7"/>
      <c r="E429" s="7"/>
      <c r="F429" s="7"/>
      <c r="G429" s="7"/>
      <c r="H429" s="7"/>
      <c r="I429" s="7"/>
      <c r="J429" s="7"/>
      <c r="K429" s="7"/>
      <c r="L429" s="9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</row>
    <row r="430" spans="1:26" ht="12.75" customHeight="1">
      <c r="A430" s="7"/>
      <c r="B430" s="7"/>
      <c r="C430" s="7"/>
      <c r="D430" s="7"/>
      <c r="E430" s="7"/>
      <c r="F430" s="7"/>
      <c r="G430" s="7"/>
      <c r="H430" s="7"/>
      <c r="I430" s="7"/>
      <c r="J430" s="7"/>
      <c r="K430" s="7"/>
      <c r="L430" s="9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</row>
    <row r="431" spans="1:26" ht="12.75" customHeight="1">
      <c r="A431" s="7"/>
      <c r="B431" s="7"/>
      <c r="C431" s="7"/>
      <c r="D431" s="7"/>
      <c r="E431" s="7"/>
      <c r="F431" s="7"/>
      <c r="G431" s="7"/>
      <c r="H431" s="7"/>
      <c r="I431" s="7"/>
      <c r="J431" s="7"/>
      <c r="K431" s="7"/>
      <c r="L431" s="9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</row>
    <row r="432" spans="1:26" ht="12.75" customHeight="1">
      <c r="A432" s="7"/>
      <c r="B432" s="7"/>
      <c r="C432" s="7"/>
      <c r="D432" s="7"/>
      <c r="E432" s="7"/>
      <c r="F432" s="7"/>
      <c r="G432" s="7"/>
      <c r="H432" s="7"/>
      <c r="I432" s="7"/>
      <c r="J432" s="7"/>
      <c r="K432" s="7"/>
      <c r="L432" s="9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</row>
    <row r="433" spans="1:26" ht="12.75" customHeight="1">
      <c r="A433" s="7"/>
      <c r="B433" s="7"/>
      <c r="C433" s="7"/>
      <c r="D433" s="7"/>
      <c r="E433" s="7"/>
      <c r="F433" s="7"/>
      <c r="G433" s="7"/>
      <c r="H433" s="7"/>
      <c r="I433" s="7"/>
      <c r="J433" s="7"/>
      <c r="K433" s="7"/>
      <c r="L433" s="9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</row>
    <row r="434" spans="1:26" ht="12.75" customHeight="1">
      <c r="A434" s="7"/>
      <c r="B434" s="7"/>
      <c r="C434" s="7"/>
      <c r="D434" s="7"/>
      <c r="E434" s="7"/>
      <c r="F434" s="7"/>
      <c r="G434" s="7"/>
      <c r="H434" s="7"/>
      <c r="I434" s="7"/>
      <c r="J434" s="7"/>
      <c r="K434" s="7"/>
      <c r="L434" s="9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</row>
    <row r="435" spans="1:26" ht="12.75" customHeight="1">
      <c r="A435" s="7"/>
      <c r="B435" s="7"/>
      <c r="C435" s="7"/>
      <c r="D435" s="7"/>
      <c r="E435" s="7"/>
      <c r="F435" s="7"/>
      <c r="G435" s="7"/>
      <c r="H435" s="7"/>
      <c r="I435" s="7"/>
      <c r="J435" s="7"/>
      <c r="K435" s="7"/>
      <c r="L435" s="9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</row>
    <row r="436" spans="1:26" ht="12.75" customHeight="1">
      <c r="A436" s="7"/>
      <c r="B436" s="7"/>
      <c r="C436" s="7"/>
      <c r="D436" s="7"/>
      <c r="E436" s="7"/>
      <c r="F436" s="7"/>
      <c r="G436" s="7"/>
      <c r="H436" s="7"/>
      <c r="I436" s="7"/>
      <c r="J436" s="7"/>
      <c r="K436" s="7"/>
      <c r="L436" s="9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</row>
    <row r="437" spans="1:26" ht="12.75" customHeight="1">
      <c r="A437" s="7"/>
      <c r="B437" s="7"/>
      <c r="C437" s="7"/>
      <c r="D437" s="7"/>
      <c r="E437" s="7"/>
      <c r="F437" s="7"/>
      <c r="G437" s="7"/>
      <c r="H437" s="7"/>
      <c r="I437" s="7"/>
      <c r="J437" s="7"/>
      <c r="K437" s="7"/>
      <c r="L437" s="9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</row>
    <row r="438" spans="1:26" ht="12.75" customHeight="1">
      <c r="A438" s="7"/>
      <c r="B438" s="7"/>
      <c r="C438" s="7"/>
      <c r="D438" s="7"/>
      <c r="E438" s="7"/>
      <c r="F438" s="7"/>
      <c r="G438" s="7"/>
      <c r="H438" s="7"/>
      <c r="I438" s="7"/>
      <c r="J438" s="7"/>
      <c r="K438" s="7"/>
      <c r="L438" s="9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</row>
    <row r="439" spans="1:26" ht="12.75" customHeight="1">
      <c r="A439" s="7"/>
      <c r="B439" s="7"/>
      <c r="C439" s="7"/>
      <c r="D439" s="7"/>
      <c r="E439" s="7"/>
      <c r="F439" s="7"/>
      <c r="G439" s="7"/>
      <c r="H439" s="7"/>
      <c r="I439" s="7"/>
      <c r="J439" s="7"/>
      <c r="K439" s="7"/>
      <c r="L439" s="9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</row>
    <row r="440" spans="1:26" ht="12.75" customHeight="1">
      <c r="A440" s="7"/>
      <c r="B440" s="7"/>
      <c r="C440" s="7"/>
      <c r="D440" s="7"/>
      <c r="E440" s="7"/>
      <c r="F440" s="7"/>
      <c r="G440" s="7"/>
      <c r="H440" s="7"/>
      <c r="I440" s="7"/>
      <c r="J440" s="7"/>
      <c r="K440" s="7"/>
      <c r="L440" s="9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</row>
    <row r="441" spans="1:26" ht="12.75" customHeight="1">
      <c r="A441" s="7"/>
      <c r="B441" s="7"/>
      <c r="C441" s="7"/>
      <c r="D441" s="7"/>
      <c r="E441" s="7"/>
      <c r="F441" s="7"/>
      <c r="G441" s="7"/>
      <c r="H441" s="7"/>
      <c r="I441" s="7"/>
      <c r="J441" s="7"/>
      <c r="K441" s="7"/>
      <c r="L441" s="9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</row>
    <row r="442" spans="1:26" ht="12.75" customHeight="1">
      <c r="A442" s="7"/>
      <c r="B442" s="7"/>
      <c r="C442" s="7"/>
      <c r="D442" s="7"/>
      <c r="E442" s="7"/>
      <c r="F442" s="7"/>
      <c r="G442" s="7"/>
      <c r="H442" s="7"/>
      <c r="I442" s="7"/>
      <c r="J442" s="7"/>
      <c r="K442" s="7"/>
      <c r="L442" s="9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</row>
    <row r="443" spans="1:26" ht="12.75" customHeight="1">
      <c r="A443" s="7"/>
      <c r="B443" s="7"/>
      <c r="C443" s="7"/>
      <c r="D443" s="7"/>
      <c r="E443" s="7"/>
      <c r="F443" s="7"/>
      <c r="G443" s="7"/>
      <c r="H443" s="7"/>
      <c r="I443" s="7"/>
      <c r="J443" s="7"/>
      <c r="K443" s="7"/>
      <c r="L443" s="9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</row>
    <row r="444" spans="1:26" ht="12.75" customHeight="1">
      <c r="A444" s="7"/>
      <c r="B444" s="7"/>
      <c r="C444" s="7"/>
      <c r="D444" s="7"/>
      <c r="E444" s="7"/>
      <c r="F444" s="7"/>
      <c r="G444" s="7"/>
      <c r="H444" s="7"/>
      <c r="I444" s="7"/>
      <c r="J444" s="7"/>
      <c r="K444" s="7"/>
      <c r="L444" s="9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</row>
    <row r="445" spans="1:26" ht="12.75" customHeight="1">
      <c r="A445" s="7"/>
      <c r="B445" s="7"/>
      <c r="C445" s="7"/>
      <c r="D445" s="7"/>
      <c r="E445" s="7"/>
      <c r="F445" s="7"/>
      <c r="G445" s="7"/>
      <c r="H445" s="7"/>
      <c r="I445" s="7"/>
      <c r="J445" s="7"/>
      <c r="K445" s="7"/>
      <c r="L445" s="9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</row>
    <row r="446" spans="1:26" ht="12.75" customHeight="1">
      <c r="A446" s="7"/>
      <c r="B446" s="7"/>
      <c r="C446" s="7"/>
      <c r="D446" s="7"/>
      <c r="E446" s="7"/>
      <c r="F446" s="7"/>
      <c r="G446" s="7"/>
      <c r="H446" s="7"/>
      <c r="I446" s="7"/>
      <c r="J446" s="7"/>
      <c r="K446" s="7"/>
      <c r="L446" s="9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</row>
    <row r="447" spans="1:26" ht="12.75" customHeight="1">
      <c r="A447" s="7"/>
      <c r="B447" s="7"/>
      <c r="C447" s="7"/>
      <c r="D447" s="7"/>
      <c r="E447" s="7"/>
      <c r="F447" s="7"/>
      <c r="G447" s="7"/>
      <c r="H447" s="7"/>
      <c r="I447" s="7"/>
      <c r="J447" s="7"/>
      <c r="K447" s="7"/>
      <c r="L447" s="9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</row>
    <row r="448" spans="1:26" ht="12.75" customHeight="1">
      <c r="A448" s="7"/>
      <c r="B448" s="7"/>
      <c r="C448" s="7"/>
      <c r="D448" s="7"/>
      <c r="E448" s="7"/>
      <c r="F448" s="7"/>
      <c r="G448" s="7"/>
      <c r="H448" s="7"/>
      <c r="I448" s="7"/>
      <c r="J448" s="7"/>
      <c r="K448" s="7"/>
      <c r="L448" s="9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</row>
    <row r="449" spans="1:26" ht="12.75" customHeight="1">
      <c r="A449" s="7"/>
      <c r="B449" s="7"/>
      <c r="C449" s="7"/>
      <c r="D449" s="7"/>
      <c r="E449" s="7"/>
      <c r="F449" s="7"/>
      <c r="G449" s="7"/>
      <c r="H449" s="7"/>
      <c r="I449" s="7"/>
      <c r="J449" s="7"/>
      <c r="K449" s="7"/>
      <c r="L449" s="9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</row>
    <row r="450" spans="1:26" ht="12.75" customHeight="1">
      <c r="A450" s="7"/>
      <c r="B450" s="7"/>
      <c r="C450" s="7"/>
      <c r="D450" s="7"/>
      <c r="E450" s="7"/>
      <c r="F450" s="7"/>
      <c r="G450" s="7"/>
      <c r="H450" s="7"/>
      <c r="I450" s="7"/>
      <c r="J450" s="7"/>
      <c r="K450" s="7"/>
      <c r="L450" s="9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</row>
    <row r="451" spans="1:26" ht="12.75" customHeight="1">
      <c r="A451" s="7"/>
      <c r="B451" s="7"/>
      <c r="C451" s="7"/>
      <c r="D451" s="7"/>
      <c r="E451" s="7"/>
      <c r="F451" s="7"/>
      <c r="G451" s="7"/>
      <c r="H451" s="7"/>
      <c r="I451" s="7"/>
      <c r="J451" s="7"/>
      <c r="K451" s="7"/>
      <c r="L451" s="9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</row>
    <row r="452" spans="1:26" ht="12.75" customHeight="1">
      <c r="A452" s="7"/>
      <c r="B452" s="7"/>
      <c r="C452" s="7"/>
      <c r="D452" s="7"/>
      <c r="E452" s="7"/>
      <c r="F452" s="7"/>
      <c r="G452" s="7"/>
      <c r="H452" s="7"/>
      <c r="I452" s="7"/>
      <c r="J452" s="7"/>
      <c r="K452" s="7"/>
      <c r="L452" s="9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</row>
    <row r="453" spans="1:26" ht="12.75" customHeight="1">
      <c r="A453" s="7"/>
      <c r="B453" s="7"/>
      <c r="C453" s="7"/>
      <c r="D453" s="7"/>
      <c r="E453" s="7"/>
      <c r="F453" s="7"/>
      <c r="G453" s="7"/>
      <c r="H453" s="7"/>
      <c r="I453" s="7"/>
      <c r="J453" s="7"/>
      <c r="K453" s="7"/>
      <c r="L453" s="9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</row>
    <row r="454" spans="1:26" ht="12.75" customHeight="1">
      <c r="A454" s="7"/>
      <c r="B454" s="7"/>
      <c r="C454" s="7"/>
      <c r="D454" s="7"/>
      <c r="E454" s="7"/>
      <c r="F454" s="7"/>
      <c r="G454" s="7"/>
      <c r="H454" s="7"/>
      <c r="I454" s="7"/>
      <c r="J454" s="7"/>
      <c r="K454" s="7"/>
      <c r="L454" s="9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</row>
    <row r="455" spans="1:26" ht="12.75" customHeight="1">
      <c r="A455" s="7"/>
      <c r="B455" s="7"/>
      <c r="C455" s="7"/>
      <c r="D455" s="7"/>
      <c r="E455" s="7"/>
      <c r="F455" s="7"/>
      <c r="G455" s="7"/>
      <c r="H455" s="7"/>
      <c r="I455" s="7"/>
      <c r="J455" s="7"/>
      <c r="K455" s="7"/>
      <c r="L455" s="9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</row>
    <row r="456" spans="1:26" ht="12.75" customHeight="1">
      <c r="A456" s="7"/>
      <c r="B456" s="7"/>
      <c r="C456" s="7"/>
      <c r="D456" s="7"/>
      <c r="E456" s="7"/>
      <c r="F456" s="7"/>
      <c r="G456" s="7"/>
      <c r="H456" s="7"/>
      <c r="I456" s="7"/>
      <c r="J456" s="7"/>
      <c r="K456" s="7"/>
      <c r="L456" s="9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</row>
    <row r="457" spans="1:26" ht="12.75" customHeight="1">
      <c r="A457" s="7"/>
      <c r="B457" s="7"/>
      <c r="C457" s="7"/>
      <c r="D457" s="7"/>
      <c r="E457" s="7"/>
      <c r="F457" s="7"/>
      <c r="G457" s="7"/>
      <c r="H457" s="7"/>
      <c r="I457" s="7"/>
      <c r="J457" s="7"/>
      <c r="K457" s="7"/>
      <c r="L457" s="9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</row>
    <row r="458" spans="1:26" ht="12.75" customHeight="1">
      <c r="A458" s="7"/>
      <c r="B458" s="7"/>
      <c r="C458" s="7"/>
      <c r="D458" s="7"/>
      <c r="E458" s="7"/>
      <c r="F458" s="7"/>
      <c r="G458" s="7"/>
      <c r="H458" s="7"/>
      <c r="I458" s="7"/>
      <c r="J458" s="7"/>
      <c r="K458" s="7"/>
      <c r="L458" s="9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</row>
    <row r="459" spans="1:26" ht="12.75" customHeight="1">
      <c r="A459" s="7"/>
      <c r="B459" s="7"/>
      <c r="C459" s="7"/>
      <c r="D459" s="7"/>
      <c r="E459" s="7"/>
      <c r="F459" s="7"/>
      <c r="G459" s="7"/>
      <c r="H459" s="7"/>
      <c r="I459" s="7"/>
      <c r="J459" s="7"/>
      <c r="K459" s="7"/>
      <c r="L459" s="9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</row>
    <row r="460" spans="1:26" ht="12.75" customHeight="1">
      <c r="A460" s="7"/>
      <c r="B460" s="7"/>
      <c r="C460" s="7"/>
      <c r="D460" s="7"/>
      <c r="E460" s="7"/>
      <c r="F460" s="7"/>
      <c r="G460" s="7"/>
      <c r="H460" s="7"/>
      <c r="I460" s="7"/>
      <c r="J460" s="7"/>
      <c r="K460" s="7"/>
      <c r="L460" s="9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</row>
    <row r="461" spans="1:26" ht="12.75" customHeight="1">
      <c r="A461" s="7"/>
      <c r="B461" s="7"/>
      <c r="C461" s="7"/>
      <c r="D461" s="7"/>
      <c r="E461" s="7"/>
      <c r="F461" s="7"/>
      <c r="G461" s="7"/>
      <c r="H461" s="7"/>
      <c r="I461" s="7"/>
      <c r="J461" s="7"/>
      <c r="K461" s="7"/>
      <c r="L461" s="9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</row>
    <row r="462" spans="1:26" ht="12.75" customHeight="1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9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</row>
    <row r="463" spans="1:26" ht="12.75" customHeight="1">
      <c r="A463" s="7"/>
      <c r="B463" s="7"/>
      <c r="C463" s="7"/>
      <c r="D463" s="7"/>
      <c r="E463" s="7"/>
      <c r="F463" s="7"/>
      <c r="G463" s="7"/>
      <c r="H463" s="7"/>
      <c r="I463" s="7"/>
      <c r="J463" s="7"/>
      <c r="K463" s="7"/>
      <c r="L463" s="9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</row>
    <row r="464" spans="1:26" ht="12.75" customHeight="1">
      <c r="A464" s="7"/>
      <c r="B464" s="7"/>
      <c r="C464" s="7"/>
      <c r="D464" s="7"/>
      <c r="E464" s="7"/>
      <c r="F464" s="7"/>
      <c r="G464" s="7"/>
      <c r="H464" s="7"/>
      <c r="I464" s="7"/>
      <c r="J464" s="7"/>
      <c r="K464" s="7"/>
      <c r="L464" s="9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</row>
    <row r="465" spans="1:26" ht="12.75" customHeight="1">
      <c r="A465" s="7"/>
      <c r="B465" s="7"/>
      <c r="C465" s="7"/>
      <c r="D465" s="7"/>
      <c r="E465" s="7"/>
      <c r="F465" s="7"/>
      <c r="G465" s="7"/>
      <c r="H465" s="7"/>
      <c r="I465" s="7"/>
      <c r="J465" s="7"/>
      <c r="K465" s="7"/>
      <c r="L465" s="9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</row>
    <row r="466" spans="1:26" ht="12.75" customHeight="1">
      <c r="A466" s="7"/>
      <c r="B466" s="7"/>
      <c r="C466" s="7"/>
      <c r="D466" s="7"/>
      <c r="E466" s="7"/>
      <c r="F466" s="7"/>
      <c r="G466" s="7"/>
      <c r="H466" s="7"/>
      <c r="I466" s="7"/>
      <c r="J466" s="7"/>
      <c r="K466" s="7"/>
      <c r="L466" s="9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</row>
    <row r="467" spans="1:26" ht="12.75" customHeight="1">
      <c r="A467" s="7"/>
      <c r="B467" s="7"/>
      <c r="C467" s="7"/>
      <c r="D467" s="7"/>
      <c r="E467" s="7"/>
      <c r="F467" s="7"/>
      <c r="G467" s="7"/>
      <c r="H467" s="7"/>
      <c r="I467" s="7"/>
      <c r="J467" s="7"/>
      <c r="K467" s="7"/>
      <c r="L467" s="9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</row>
    <row r="468" spans="1:26" ht="12.75" customHeight="1">
      <c r="A468" s="7"/>
      <c r="B468" s="7"/>
      <c r="C468" s="7"/>
      <c r="D468" s="7"/>
      <c r="E468" s="7"/>
      <c r="F468" s="7"/>
      <c r="G468" s="7"/>
      <c r="H468" s="7"/>
      <c r="I468" s="7"/>
      <c r="J468" s="7"/>
      <c r="K468" s="7"/>
      <c r="L468" s="9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</row>
    <row r="469" spans="1:26" ht="12.75" customHeight="1">
      <c r="A469" s="7"/>
      <c r="B469" s="7"/>
      <c r="C469" s="7"/>
      <c r="D469" s="7"/>
      <c r="E469" s="7"/>
      <c r="F469" s="7"/>
      <c r="G469" s="7"/>
      <c r="H469" s="7"/>
      <c r="I469" s="7"/>
      <c r="J469" s="7"/>
      <c r="K469" s="7"/>
      <c r="L469" s="9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</row>
    <row r="470" spans="1:26" ht="12.75" customHeight="1">
      <c r="A470" s="7"/>
      <c r="B470" s="7"/>
      <c r="C470" s="7"/>
      <c r="D470" s="7"/>
      <c r="E470" s="7"/>
      <c r="F470" s="7"/>
      <c r="G470" s="7"/>
      <c r="H470" s="7"/>
      <c r="I470" s="7"/>
      <c r="J470" s="7"/>
      <c r="K470" s="7"/>
      <c r="L470" s="9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</row>
    <row r="471" spans="1:26" ht="12.75" customHeight="1">
      <c r="A471" s="7"/>
      <c r="B471" s="7"/>
      <c r="C471" s="7"/>
      <c r="D471" s="7"/>
      <c r="E471" s="7"/>
      <c r="F471" s="7"/>
      <c r="G471" s="7"/>
      <c r="H471" s="7"/>
      <c r="I471" s="7"/>
      <c r="J471" s="7"/>
      <c r="K471" s="7"/>
      <c r="L471" s="9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</row>
    <row r="472" spans="1:26" ht="12.75" customHeight="1">
      <c r="A472" s="7"/>
      <c r="B472" s="7"/>
      <c r="C472" s="7"/>
      <c r="D472" s="7"/>
      <c r="E472" s="7"/>
      <c r="F472" s="7"/>
      <c r="G472" s="7"/>
      <c r="H472" s="7"/>
      <c r="I472" s="7"/>
      <c r="J472" s="7"/>
      <c r="K472" s="7"/>
      <c r="L472" s="9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</row>
    <row r="473" spans="1:26" ht="12.75" customHeight="1">
      <c r="A473" s="7"/>
      <c r="B473" s="7"/>
      <c r="C473" s="7"/>
      <c r="D473" s="7"/>
      <c r="E473" s="7"/>
      <c r="F473" s="7"/>
      <c r="G473" s="7"/>
      <c r="H473" s="7"/>
      <c r="I473" s="7"/>
      <c r="J473" s="7"/>
      <c r="K473" s="7"/>
      <c r="L473" s="9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</row>
    <row r="474" spans="1:26" ht="12.75" customHeight="1">
      <c r="A474" s="7"/>
      <c r="B474" s="7"/>
      <c r="C474" s="7"/>
      <c r="D474" s="7"/>
      <c r="E474" s="7"/>
      <c r="F474" s="7"/>
      <c r="G474" s="7"/>
      <c r="H474" s="7"/>
      <c r="I474" s="7"/>
      <c r="J474" s="7"/>
      <c r="K474" s="7"/>
      <c r="L474" s="9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</row>
    <row r="475" spans="1:26" ht="12.75" customHeight="1">
      <c r="A475" s="7"/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9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</row>
    <row r="476" spans="1:26" ht="12.75" customHeight="1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9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</row>
    <row r="477" spans="1:26" ht="12.75" customHeight="1">
      <c r="A477" s="7"/>
      <c r="B477" s="7"/>
      <c r="C477" s="7"/>
      <c r="D477" s="7"/>
      <c r="E477" s="7"/>
      <c r="F477" s="7"/>
      <c r="G477" s="7"/>
      <c r="H477" s="7"/>
      <c r="I477" s="7"/>
      <c r="J477" s="7"/>
      <c r="K477" s="7"/>
      <c r="L477" s="9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</row>
    <row r="478" spans="1:26" ht="12.75" customHeight="1">
      <c r="A478" s="7"/>
      <c r="B478" s="7"/>
      <c r="C478" s="7"/>
      <c r="D478" s="7"/>
      <c r="E478" s="7"/>
      <c r="F478" s="7"/>
      <c r="G478" s="7"/>
      <c r="H478" s="7"/>
      <c r="I478" s="7"/>
      <c r="J478" s="7"/>
      <c r="K478" s="7"/>
      <c r="L478" s="9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</row>
    <row r="479" spans="1:26" ht="12.75" customHeight="1">
      <c r="A479" s="7"/>
      <c r="B479" s="7"/>
      <c r="C479" s="7"/>
      <c r="D479" s="7"/>
      <c r="E479" s="7"/>
      <c r="F479" s="7"/>
      <c r="G479" s="7"/>
      <c r="H479" s="7"/>
      <c r="I479" s="7"/>
      <c r="J479" s="7"/>
      <c r="K479" s="7"/>
      <c r="L479" s="9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</row>
    <row r="480" spans="1:26" ht="12.75" customHeight="1">
      <c r="A480" s="7"/>
      <c r="B480" s="7"/>
      <c r="C480" s="7"/>
      <c r="D480" s="7"/>
      <c r="E480" s="7"/>
      <c r="F480" s="7"/>
      <c r="G480" s="7"/>
      <c r="H480" s="7"/>
      <c r="I480" s="7"/>
      <c r="J480" s="7"/>
      <c r="K480" s="7"/>
      <c r="L480" s="9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</row>
    <row r="481" spans="1:26" ht="12.75" customHeight="1">
      <c r="A481" s="7"/>
      <c r="B481" s="7"/>
      <c r="C481" s="7"/>
      <c r="D481" s="7"/>
      <c r="E481" s="7"/>
      <c r="F481" s="7"/>
      <c r="G481" s="7"/>
      <c r="H481" s="7"/>
      <c r="I481" s="7"/>
      <c r="J481" s="7"/>
      <c r="K481" s="7"/>
      <c r="L481" s="9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</row>
    <row r="482" spans="1:26" ht="12.75" customHeight="1">
      <c r="A482" s="7"/>
      <c r="B482" s="7"/>
      <c r="C482" s="7"/>
      <c r="D482" s="7"/>
      <c r="E482" s="7"/>
      <c r="F482" s="7"/>
      <c r="G482" s="7"/>
      <c r="H482" s="7"/>
      <c r="I482" s="7"/>
      <c r="J482" s="7"/>
      <c r="K482" s="7"/>
      <c r="L482" s="9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</row>
    <row r="483" spans="1:26" ht="12.75" customHeight="1">
      <c r="A483" s="7"/>
      <c r="B483" s="7"/>
      <c r="C483" s="7"/>
      <c r="D483" s="7"/>
      <c r="E483" s="7"/>
      <c r="F483" s="7"/>
      <c r="G483" s="7"/>
      <c r="H483" s="7"/>
      <c r="I483" s="7"/>
      <c r="J483" s="7"/>
      <c r="K483" s="7"/>
      <c r="L483" s="9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</row>
    <row r="484" spans="1:26" ht="12.75" customHeight="1">
      <c r="A484" s="7"/>
      <c r="B484" s="7"/>
      <c r="C484" s="7"/>
      <c r="D484" s="7"/>
      <c r="E484" s="7"/>
      <c r="F484" s="7"/>
      <c r="G484" s="7"/>
      <c r="H484" s="7"/>
      <c r="I484" s="7"/>
      <c r="J484" s="7"/>
      <c r="K484" s="7"/>
      <c r="L484" s="9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</row>
    <row r="485" spans="1:26" ht="12.75" customHeight="1">
      <c r="A485" s="7"/>
      <c r="B485" s="7"/>
      <c r="C485" s="7"/>
      <c r="D485" s="7"/>
      <c r="E485" s="7"/>
      <c r="F485" s="7"/>
      <c r="G485" s="7"/>
      <c r="H485" s="7"/>
      <c r="I485" s="7"/>
      <c r="J485" s="7"/>
      <c r="K485" s="7"/>
      <c r="L485" s="9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</row>
    <row r="486" spans="1:26" ht="12.75" customHeight="1">
      <c r="A486" s="7"/>
      <c r="B486" s="7"/>
      <c r="C486" s="7"/>
      <c r="D486" s="7"/>
      <c r="E486" s="7"/>
      <c r="F486" s="7"/>
      <c r="G486" s="7"/>
      <c r="H486" s="7"/>
      <c r="I486" s="7"/>
      <c r="J486" s="7"/>
      <c r="K486" s="7"/>
      <c r="L486" s="9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</row>
    <row r="487" spans="1:26" ht="12.75" customHeight="1">
      <c r="A487" s="7"/>
      <c r="B487" s="7"/>
      <c r="C487" s="7"/>
      <c r="D487" s="7"/>
      <c r="E487" s="7"/>
      <c r="F487" s="7"/>
      <c r="G487" s="7"/>
      <c r="H487" s="7"/>
      <c r="I487" s="7"/>
      <c r="J487" s="7"/>
      <c r="K487" s="7"/>
      <c r="L487" s="9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</row>
    <row r="488" spans="1:26" ht="12.75" customHeight="1">
      <c r="A488" s="7"/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9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</row>
    <row r="489" spans="1:26" ht="12.75" customHeight="1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9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</row>
    <row r="490" spans="1:26" ht="12.75" customHeight="1">
      <c r="A490" s="7"/>
      <c r="B490" s="7"/>
      <c r="C490" s="7"/>
      <c r="D490" s="7"/>
      <c r="E490" s="7"/>
      <c r="F490" s="7"/>
      <c r="G490" s="7"/>
      <c r="H490" s="7"/>
      <c r="I490" s="7"/>
      <c r="J490" s="7"/>
      <c r="K490" s="7"/>
      <c r="L490" s="9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</row>
    <row r="491" spans="1:26" ht="12.75" customHeight="1">
      <c r="A491" s="7"/>
      <c r="B491" s="7"/>
      <c r="C491" s="7"/>
      <c r="D491" s="7"/>
      <c r="E491" s="7"/>
      <c r="F491" s="7"/>
      <c r="G491" s="7"/>
      <c r="H491" s="7"/>
      <c r="I491" s="7"/>
      <c r="J491" s="7"/>
      <c r="K491" s="7"/>
      <c r="L491" s="9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</row>
    <row r="492" spans="1:26" ht="12.75" customHeight="1">
      <c r="A492" s="7"/>
      <c r="B492" s="7"/>
      <c r="C492" s="7"/>
      <c r="D492" s="7"/>
      <c r="E492" s="7"/>
      <c r="F492" s="7"/>
      <c r="G492" s="7"/>
      <c r="H492" s="7"/>
      <c r="I492" s="7"/>
      <c r="J492" s="7"/>
      <c r="K492" s="7"/>
      <c r="L492" s="9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</row>
    <row r="493" spans="1:26" ht="12.75" customHeight="1">
      <c r="A493" s="7"/>
      <c r="B493" s="7"/>
      <c r="C493" s="7"/>
      <c r="D493" s="7"/>
      <c r="E493" s="7"/>
      <c r="F493" s="7"/>
      <c r="G493" s="7"/>
      <c r="H493" s="7"/>
      <c r="I493" s="7"/>
      <c r="J493" s="7"/>
      <c r="K493" s="7"/>
      <c r="L493" s="9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</row>
    <row r="494" spans="1:26" ht="12.75" customHeight="1">
      <c r="A494" s="7"/>
      <c r="B494" s="7"/>
      <c r="C494" s="7"/>
      <c r="D494" s="7"/>
      <c r="E494" s="7"/>
      <c r="F494" s="7"/>
      <c r="G494" s="7"/>
      <c r="H494" s="7"/>
      <c r="I494" s="7"/>
      <c r="J494" s="7"/>
      <c r="K494" s="7"/>
      <c r="L494" s="9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</row>
    <row r="495" spans="1:26" ht="12.75" customHeight="1">
      <c r="A495" s="7"/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9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</row>
    <row r="496" spans="1:26" ht="12.75" customHeight="1">
      <c r="A496" s="7"/>
      <c r="B496" s="7"/>
      <c r="C496" s="7"/>
      <c r="D496" s="7"/>
      <c r="E496" s="7"/>
      <c r="F496" s="7"/>
      <c r="G496" s="7"/>
      <c r="H496" s="7"/>
      <c r="I496" s="7"/>
      <c r="J496" s="7"/>
      <c r="K496" s="7"/>
      <c r="L496" s="9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</row>
    <row r="497" spans="1:26" ht="12.75" customHeight="1">
      <c r="A497" s="7"/>
      <c r="B497" s="7"/>
      <c r="C497" s="7"/>
      <c r="D497" s="7"/>
      <c r="E497" s="7"/>
      <c r="F497" s="7"/>
      <c r="G497" s="7"/>
      <c r="H497" s="7"/>
      <c r="I497" s="7"/>
      <c r="J497" s="7"/>
      <c r="K497" s="7"/>
      <c r="L497" s="9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</row>
    <row r="498" spans="1:26" ht="12.75" customHeight="1">
      <c r="A498" s="7"/>
      <c r="B498" s="7"/>
      <c r="C498" s="7"/>
      <c r="D498" s="7"/>
      <c r="E498" s="7"/>
      <c r="F498" s="7"/>
      <c r="G498" s="7"/>
      <c r="H498" s="7"/>
      <c r="I498" s="7"/>
      <c r="J498" s="7"/>
      <c r="K498" s="7"/>
      <c r="L498" s="9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</row>
    <row r="499" spans="1:26" ht="12.75" customHeight="1">
      <c r="A499" s="7"/>
      <c r="B499" s="7"/>
      <c r="C499" s="7"/>
      <c r="D499" s="7"/>
      <c r="E499" s="7"/>
      <c r="F499" s="7"/>
      <c r="G499" s="7"/>
      <c r="H499" s="7"/>
      <c r="I499" s="7"/>
      <c r="J499" s="7"/>
      <c r="K499" s="7"/>
      <c r="L499" s="9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</row>
    <row r="500" spans="1:26" ht="12.75" customHeight="1">
      <c r="A500" s="7"/>
      <c r="B500" s="7"/>
      <c r="C500" s="7"/>
      <c r="D500" s="7"/>
      <c r="E500" s="7"/>
      <c r="F500" s="7"/>
      <c r="G500" s="7"/>
      <c r="H500" s="7"/>
      <c r="I500" s="7"/>
      <c r="J500" s="7"/>
      <c r="K500" s="7"/>
      <c r="L500" s="9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</row>
    <row r="501" spans="1:26" ht="12.75" customHeight="1">
      <c r="A501" s="7"/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9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</row>
    <row r="502" spans="1:26" ht="12.75" customHeight="1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9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</row>
    <row r="503" spans="1:26" ht="12.75" customHeight="1">
      <c r="A503" s="7"/>
      <c r="B503" s="7"/>
      <c r="C503" s="7"/>
      <c r="D503" s="7"/>
      <c r="E503" s="7"/>
      <c r="F503" s="7"/>
      <c r="G503" s="7"/>
      <c r="H503" s="7"/>
      <c r="I503" s="7"/>
      <c r="J503" s="7"/>
      <c r="K503" s="7"/>
      <c r="L503" s="9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</row>
    <row r="504" spans="1:26" ht="12.75" customHeight="1">
      <c r="A504" s="7"/>
      <c r="B504" s="7"/>
      <c r="C504" s="7"/>
      <c r="D504" s="7"/>
      <c r="E504" s="7"/>
      <c r="F504" s="7"/>
      <c r="G504" s="7"/>
      <c r="H504" s="7"/>
      <c r="I504" s="7"/>
      <c r="J504" s="7"/>
      <c r="K504" s="7"/>
      <c r="L504" s="9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</row>
    <row r="505" spans="1:26" ht="12.75" customHeight="1">
      <c r="A505" s="7"/>
      <c r="B505" s="7"/>
      <c r="C505" s="7"/>
      <c r="D505" s="7"/>
      <c r="E505" s="7"/>
      <c r="F505" s="7"/>
      <c r="G505" s="7"/>
      <c r="H505" s="7"/>
      <c r="I505" s="7"/>
      <c r="J505" s="7"/>
      <c r="K505" s="7"/>
      <c r="L505" s="9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</row>
    <row r="506" spans="1:26" ht="12.75" customHeight="1">
      <c r="A506" s="7"/>
      <c r="B506" s="7"/>
      <c r="C506" s="7"/>
      <c r="D506" s="7"/>
      <c r="E506" s="7"/>
      <c r="F506" s="7"/>
      <c r="G506" s="7"/>
      <c r="H506" s="7"/>
      <c r="I506" s="7"/>
      <c r="J506" s="7"/>
      <c r="K506" s="7"/>
      <c r="L506" s="9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</row>
    <row r="507" spans="1:26" ht="12.75" customHeight="1">
      <c r="A507" s="7"/>
      <c r="B507" s="7"/>
      <c r="C507" s="7"/>
      <c r="D507" s="7"/>
      <c r="E507" s="7"/>
      <c r="F507" s="7"/>
      <c r="G507" s="7"/>
      <c r="H507" s="7"/>
      <c r="I507" s="7"/>
      <c r="J507" s="7"/>
      <c r="K507" s="7"/>
      <c r="L507" s="9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</row>
    <row r="508" spans="1:26" ht="12.75" customHeight="1">
      <c r="A508" s="7"/>
      <c r="B508" s="7"/>
      <c r="C508" s="7"/>
      <c r="D508" s="7"/>
      <c r="E508" s="7"/>
      <c r="F508" s="7"/>
      <c r="G508" s="7"/>
      <c r="H508" s="7"/>
      <c r="I508" s="7"/>
      <c r="J508" s="7"/>
      <c r="K508" s="7"/>
      <c r="L508" s="9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</row>
    <row r="509" spans="1:26" ht="12.75" customHeight="1">
      <c r="A509" s="7"/>
      <c r="B509" s="7"/>
      <c r="C509" s="7"/>
      <c r="D509" s="7"/>
      <c r="E509" s="7"/>
      <c r="F509" s="7"/>
      <c r="G509" s="7"/>
      <c r="H509" s="7"/>
      <c r="I509" s="7"/>
      <c r="J509" s="7"/>
      <c r="K509" s="7"/>
      <c r="L509" s="9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</row>
    <row r="510" spans="1:26" ht="12.75" customHeight="1">
      <c r="A510" s="7"/>
      <c r="B510" s="7"/>
      <c r="C510" s="7"/>
      <c r="D510" s="7"/>
      <c r="E510" s="7"/>
      <c r="F510" s="7"/>
      <c r="G510" s="7"/>
      <c r="H510" s="7"/>
      <c r="I510" s="7"/>
      <c r="J510" s="7"/>
      <c r="K510" s="7"/>
      <c r="L510" s="9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</row>
    <row r="511" spans="1:26" ht="12.75" customHeight="1">
      <c r="A511" s="7"/>
      <c r="B511" s="7"/>
      <c r="C511" s="7"/>
      <c r="D511" s="7"/>
      <c r="E511" s="7"/>
      <c r="F511" s="7"/>
      <c r="G511" s="7"/>
      <c r="H511" s="7"/>
      <c r="I511" s="7"/>
      <c r="J511" s="7"/>
      <c r="K511" s="7"/>
      <c r="L511" s="9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</row>
    <row r="512" spans="1:26" ht="12.75" customHeight="1">
      <c r="A512" s="7"/>
      <c r="B512" s="7"/>
      <c r="C512" s="7"/>
      <c r="D512" s="7"/>
      <c r="E512" s="7"/>
      <c r="F512" s="7"/>
      <c r="G512" s="7"/>
      <c r="H512" s="7"/>
      <c r="I512" s="7"/>
      <c r="J512" s="7"/>
      <c r="K512" s="7"/>
      <c r="L512" s="9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</row>
    <row r="513" spans="1:26" ht="12.75" customHeight="1">
      <c r="A513" s="7"/>
      <c r="B513" s="7"/>
      <c r="C513" s="7"/>
      <c r="D513" s="7"/>
      <c r="E513" s="7"/>
      <c r="F513" s="7"/>
      <c r="G513" s="7"/>
      <c r="H513" s="7"/>
      <c r="I513" s="7"/>
      <c r="J513" s="7"/>
      <c r="K513" s="7"/>
      <c r="L513" s="9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</row>
    <row r="514" spans="1:26" ht="12.75" customHeight="1">
      <c r="A514" s="7"/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9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</row>
    <row r="515" spans="1:26" ht="12.75" customHeight="1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9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</row>
    <row r="516" spans="1:26" ht="12.75" customHeight="1">
      <c r="A516" s="7"/>
      <c r="B516" s="7"/>
      <c r="C516" s="7"/>
      <c r="D516" s="7"/>
      <c r="E516" s="7"/>
      <c r="F516" s="7"/>
      <c r="G516" s="7"/>
      <c r="H516" s="7"/>
      <c r="I516" s="7"/>
      <c r="J516" s="7"/>
      <c r="K516" s="7"/>
      <c r="L516" s="9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</row>
    <row r="517" spans="1:26" ht="12.75" customHeight="1">
      <c r="A517" s="7"/>
      <c r="B517" s="7"/>
      <c r="C517" s="7"/>
      <c r="D517" s="7"/>
      <c r="E517" s="7"/>
      <c r="F517" s="7"/>
      <c r="G517" s="7"/>
      <c r="H517" s="7"/>
      <c r="I517" s="7"/>
      <c r="J517" s="7"/>
      <c r="K517" s="7"/>
      <c r="L517" s="9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</row>
    <row r="518" spans="1:26" ht="12.75" customHeight="1">
      <c r="A518" s="7"/>
      <c r="B518" s="7"/>
      <c r="C518" s="7"/>
      <c r="D518" s="7"/>
      <c r="E518" s="7"/>
      <c r="F518" s="7"/>
      <c r="G518" s="7"/>
      <c r="H518" s="7"/>
      <c r="I518" s="7"/>
      <c r="J518" s="7"/>
      <c r="K518" s="7"/>
      <c r="L518" s="9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</row>
    <row r="519" spans="1:26" ht="12.75" customHeight="1">
      <c r="A519" s="7"/>
      <c r="B519" s="7"/>
      <c r="C519" s="7"/>
      <c r="D519" s="7"/>
      <c r="E519" s="7"/>
      <c r="F519" s="7"/>
      <c r="G519" s="7"/>
      <c r="H519" s="7"/>
      <c r="I519" s="7"/>
      <c r="J519" s="7"/>
      <c r="K519" s="7"/>
      <c r="L519" s="9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</row>
    <row r="520" spans="1:26" ht="12.75" customHeight="1">
      <c r="A520" s="7"/>
      <c r="B520" s="7"/>
      <c r="C520" s="7"/>
      <c r="D520" s="7"/>
      <c r="E520" s="7"/>
      <c r="F520" s="7"/>
      <c r="G520" s="7"/>
      <c r="H520" s="7"/>
      <c r="I520" s="7"/>
      <c r="J520" s="7"/>
      <c r="K520" s="7"/>
      <c r="L520" s="9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</row>
    <row r="521" spans="1:26" ht="12.75" customHeight="1">
      <c r="A521" s="7"/>
      <c r="B521" s="7"/>
      <c r="C521" s="7"/>
      <c r="D521" s="7"/>
      <c r="E521" s="7"/>
      <c r="F521" s="7"/>
      <c r="G521" s="7"/>
      <c r="H521" s="7"/>
      <c r="I521" s="7"/>
      <c r="J521" s="7"/>
      <c r="K521" s="7"/>
      <c r="L521" s="9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</row>
    <row r="522" spans="1:26" ht="12.75" customHeight="1">
      <c r="A522" s="7"/>
      <c r="B522" s="7"/>
      <c r="C522" s="7"/>
      <c r="D522" s="7"/>
      <c r="E522" s="7"/>
      <c r="F522" s="7"/>
      <c r="G522" s="7"/>
      <c r="H522" s="7"/>
      <c r="I522" s="7"/>
      <c r="J522" s="7"/>
      <c r="K522" s="7"/>
      <c r="L522" s="9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</row>
    <row r="523" spans="1:26" ht="12.75" customHeight="1">
      <c r="A523" s="7"/>
      <c r="B523" s="7"/>
      <c r="C523" s="7"/>
      <c r="D523" s="7"/>
      <c r="E523" s="7"/>
      <c r="F523" s="7"/>
      <c r="G523" s="7"/>
      <c r="H523" s="7"/>
      <c r="I523" s="7"/>
      <c r="J523" s="7"/>
      <c r="K523" s="7"/>
      <c r="L523" s="9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</row>
    <row r="524" spans="1:26" ht="12.75" customHeight="1">
      <c r="A524" s="7"/>
      <c r="B524" s="7"/>
      <c r="C524" s="7"/>
      <c r="D524" s="7"/>
      <c r="E524" s="7"/>
      <c r="F524" s="7"/>
      <c r="G524" s="7"/>
      <c r="H524" s="7"/>
      <c r="I524" s="7"/>
      <c r="J524" s="7"/>
      <c r="K524" s="7"/>
      <c r="L524" s="9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</row>
    <row r="525" spans="1:26" ht="12.75" customHeight="1">
      <c r="A525" s="7"/>
      <c r="B525" s="7"/>
      <c r="C525" s="7"/>
      <c r="D525" s="7"/>
      <c r="E525" s="7"/>
      <c r="F525" s="7"/>
      <c r="G525" s="7"/>
      <c r="H525" s="7"/>
      <c r="I525" s="7"/>
      <c r="J525" s="7"/>
      <c r="K525" s="7"/>
      <c r="L525" s="9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</row>
    <row r="526" spans="1:26" ht="12.75" customHeight="1">
      <c r="A526" s="7"/>
      <c r="B526" s="7"/>
      <c r="C526" s="7"/>
      <c r="D526" s="7"/>
      <c r="E526" s="7"/>
      <c r="F526" s="7"/>
      <c r="G526" s="7"/>
      <c r="H526" s="7"/>
      <c r="I526" s="7"/>
      <c r="J526" s="7"/>
      <c r="K526" s="7"/>
      <c r="L526" s="9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</row>
    <row r="527" spans="1:26" ht="12.75" customHeight="1">
      <c r="A527" s="7"/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9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</row>
    <row r="528" spans="1:26" ht="12.75" customHeight="1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9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</row>
    <row r="529" spans="1:26" ht="12.75" customHeight="1">
      <c r="A529" s="7"/>
      <c r="B529" s="7"/>
      <c r="C529" s="7"/>
      <c r="D529" s="7"/>
      <c r="E529" s="7"/>
      <c r="F529" s="7"/>
      <c r="G529" s="7"/>
      <c r="H529" s="7"/>
      <c r="I529" s="7"/>
      <c r="J529" s="7"/>
      <c r="K529" s="7"/>
      <c r="L529" s="9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</row>
    <row r="530" spans="1:26" ht="12.75" customHeight="1">
      <c r="A530" s="7"/>
      <c r="B530" s="7"/>
      <c r="C530" s="7"/>
      <c r="D530" s="7"/>
      <c r="E530" s="7"/>
      <c r="F530" s="7"/>
      <c r="G530" s="7"/>
      <c r="H530" s="7"/>
      <c r="I530" s="7"/>
      <c r="J530" s="7"/>
      <c r="K530" s="7"/>
      <c r="L530" s="9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</row>
    <row r="531" spans="1:26" ht="12.75" customHeight="1">
      <c r="A531" s="7"/>
      <c r="B531" s="7"/>
      <c r="C531" s="7"/>
      <c r="D531" s="7"/>
      <c r="E531" s="7"/>
      <c r="F531" s="7"/>
      <c r="G531" s="7"/>
      <c r="H531" s="7"/>
      <c r="I531" s="7"/>
      <c r="J531" s="7"/>
      <c r="K531" s="7"/>
      <c r="L531" s="9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</row>
    <row r="532" spans="1:26" ht="12.75" customHeight="1">
      <c r="A532" s="7"/>
      <c r="B532" s="7"/>
      <c r="C532" s="7"/>
      <c r="D532" s="7"/>
      <c r="E532" s="7"/>
      <c r="F532" s="7"/>
      <c r="G532" s="7"/>
      <c r="H532" s="7"/>
      <c r="I532" s="7"/>
      <c r="J532" s="7"/>
      <c r="K532" s="7"/>
      <c r="L532" s="9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</row>
    <row r="533" spans="1:26" ht="12.75" customHeight="1">
      <c r="A533" s="7"/>
      <c r="B533" s="7"/>
      <c r="C533" s="7"/>
      <c r="D533" s="7"/>
      <c r="E533" s="7"/>
      <c r="F533" s="7"/>
      <c r="G533" s="7"/>
      <c r="H533" s="7"/>
      <c r="I533" s="7"/>
      <c r="J533" s="7"/>
      <c r="K533" s="7"/>
      <c r="L533" s="9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</row>
    <row r="534" spans="1:26" ht="12.75" customHeight="1">
      <c r="A534" s="7"/>
      <c r="B534" s="7"/>
      <c r="C534" s="7"/>
      <c r="D534" s="7"/>
      <c r="E534" s="7"/>
      <c r="F534" s="7"/>
      <c r="G534" s="7"/>
      <c r="H534" s="7"/>
      <c r="I534" s="7"/>
      <c r="J534" s="7"/>
      <c r="K534" s="7"/>
      <c r="L534" s="9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</row>
    <row r="535" spans="1:26" ht="12.75" customHeight="1">
      <c r="A535" s="7"/>
      <c r="B535" s="7"/>
      <c r="C535" s="7"/>
      <c r="D535" s="7"/>
      <c r="E535" s="7"/>
      <c r="F535" s="7"/>
      <c r="G535" s="7"/>
      <c r="H535" s="7"/>
      <c r="I535" s="7"/>
      <c r="J535" s="7"/>
      <c r="K535" s="7"/>
      <c r="L535" s="9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</row>
    <row r="536" spans="1:26" ht="12.75" customHeight="1">
      <c r="A536" s="7"/>
      <c r="B536" s="7"/>
      <c r="C536" s="7"/>
      <c r="D536" s="7"/>
      <c r="E536" s="7"/>
      <c r="F536" s="7"/>
      <c r="G536" s="7"/>
      <c r="H536" s="7"/>
      <c r="I536" s="7"/>
      <c r="J536" s="7"/>
      <c r="K536" s="7"/>
      <c r="L536" s="9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</row>
    <row r="537" spans="1:26" ht="12.75" customHeight="1">
      <c r="A537" s="7"/>
      <c r="B537" s="7"/>
      <c r="C537" s="7"/>
      <c r="D537" s="7"/>
      <c r="E537" s="7"/>
      <c r="F537" s="7"/>
      <c r="G537" s="7"/>
      <c r="H537" s="7"/>
      <c r="I537" s="7"/>
      <c r="J537" s="7"/>
      <c r="K537" s="7"/>
      <c r="L537" s="9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</row>
    <row r="538" spans="1:26" ht="12.75" customHeight="1">
      <c r="A538" s="7"/>
      <c r="B538" s="7"/>
      <c r="C538" s="7"/>
      <c r="D538" s="7"/>
      <c r="E538" s="7"/>
      <c r="F538" s="7"/>
      <c r="G538" s="7"/>
      <c r="H538" s="7"/>
      <c r="I538" s="7"/>
      <c r="J538" s="7"/>
      <c r="K538" s="7"/>
      <c r="L538" s="9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</row>
    <row r="539" spans="1:26" ht="12.75" customHeight="1">
      <c r="A539" s="7"/>
      <c r="B539" s="7"/>
      <c r="C539" s="7"/>
      <c r="D539" s="7"/>
      <c r="E539" s="7"/>
      <c r="F539" s="7"/>
      <c r="G539" s="7"/>
      <c r="H539" s="7"/>
      <c r="I539" s="7"/>
      <c r="J539" s="7"/>
      <c r="K539" s="7"/>
      <c r="L539" s="9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</row>
    <row r="540" spans="1:26" ht="12.75" customHeight="1">
      <c r="A540" s="7"/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9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</row>
    <row r="541" spans="1:26" ht="12.75" customHeight="1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9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</row>
    <row r="542" spans="1:26" ht="12.75" customHeight="1">
      <c r="A542" s="7"/>
      <c r="B542" s="7"/>
      <c r="C542" s="7"/>
      <c r="D542" s="7"/>
      <c r="E542" s="7"/>
      <c r="F542" s="7"/>
      <c r="G542" s="7"/>
      <c r="H542" s="7"/>
      <c r="I542" s="7"/>
      <c r="J542" s="7"/>
      <c r="K542" s="7"/>
      <c r="L542" s="9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</row>
    <row r="543" spans="1:26" ht="12.75" customHeight="1">
      <c r="A543" s="7"/>
      <c r="B543" s="7"/>
      <c r="C543" s="7"/>
      <c r="D543" s="7"/>
      <c r="E543" s="7"/>
      <c r="F543" s="7"/>
      <c r="G543" s="7"/>
      <c r="H543" s="7"/>
      <c r="I543" s="7"/>
      <c r="J543" s="7"/>
      <c r="K543" s="7"/>
      <c r="L543" s="9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</row>
    <row r="544" spans="1:26" ht="12.75" customHeight="1">
      <c r="A544" s="7"/>
      <c r="B544" s="7"/>
      <c r="C544" s="7"/>
      <c r="D544" s="7"/>
      <c r="E544" s="7"/>
      <c r="F544" s="7"/>
      <c r="G544" s="7"/>
      <c r="H544" s="7"/>
      <c r="I544" s="7"/>
      <c r="J544" s="7"/>
      <c r="K544" s="7"/>
      <c r="L544" s="9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</row>
    <row r="545" spans="1:26" ht="12.75" customHeight="1">
      <c r="A545" s="7"/>
      <c r="B545" s="7"/>
      <c r="C545" s="7"/>
      <c r="D545" s="7"/>
      <c r="E545" s="7"/>
      <c r="F545" s="7"/>
      <c r="G545" s="7"/>
      <c r="H545" s="7"/>
      <c r="I545" s="7"/>
      <c r="J545" s="7"/>
      <c r="K545" s="7"/>
      <c r="L545" s="9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</row>
    <row r="546" spans="1:26" ht="12.75" customHeight="1">
      <c r="A546" s="7"/>
      <c r="B546" s="7"/>
      <c r="C546" s="7"/>
      <c r="D546" s="7"/>
      <c r="E546" s="7"/>
      <c r="F546" s="7"/>
      <c r="G546" s="7"/>
      <c r="H546" s="7"/>
      <c r="I546" s="7"/>
      <c r="J546" s="7"/>
      <c r="K546" s="7"/>
      <c r="L546" s="9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</row>
    <row r="547" spans="1:26" ht="12.75" customHeight="1">
      <c r="A547" s="7"/>
      <c r="B547" s="7"/>
      <c r="C547" s="7"/>
      <c r="D547" s="7"/>
      <c r="E547" s="7"/>
      <c r="F547" s="7"/>
      <c r="G547" s="7"/>
      <c r="H547" s="7"/>
      <c r="I547" s="7"/>
      <c r="J547" s="7"/>
      <c r="K547" s="7"/>
      <c r="L547" s="9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</row>
    <row r="548" spans="1:26" ht="12.75" customHeight="1">
      <c r="A548" s="7"/>
      <c r="B548" s="7"/>
      <c r="C548" s="7"/>
      <c r="D548" s="7"/>
      <c r="E548" s="7"/>
      <c r="F548" s="7"/>
      <c r="G548" s="7"/>
      <c r="H548" s="7"/>
      <c r="I548" s="7"/>
      <c r="J548" s="7"/>
      <c r="K548" s="7"/>
      <c r="L548" s="9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</row>
    <row r="549" spans="1:26" ht="12.75" customHeight="1">
      <c r="A549" s="7"/>
      <c r="B549" s="7"/>
      <c r="C549" s="7"/>
      <c r="D549" s="7"/>
      <c r="E549" s="7"/>
      <c r="F549" s="7"/>
      <c r="G549" s="7"/>
      <c r="H549" s="7"/>
      <c r="I549" s="7"/>
      <c r="J549" s="7"/>
      <c r="K549" s="7"/>
      <c r="L549" s="9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</row>
    <row r="550" spans="1:26" ht="12.75" customHeight="1">
      <c r="A550" s="7"/>
      <c r="B550" s="7"/>
      <c r="C550" s="7"/>
      <c r="D550" s="7"/>
      <c r="E550" s="7"/>
      <c r="F550" s="7"/>
      <c r="G550" s="7"/>
      <c r="H550" s="7"/>
      <c r="I550" s="7"/>
      <c r="J550" s="7"/>
      <c r="K550" s="7"/>
      <c r="L550" s="9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</row>
    <row r="551" spans="1:26" ht="12.75" customHeight="1">
      <c r="A551" s="7"/>
      <c r="B551" s="7"/>
      <c r="C551" s="7"/>
      <c r="D551" s="7"/>
      <c r="E551" s="7"/>
      <c r="F551" s="7"/>
      <c r="G551" s="7"/>
      <c r="H551" s="7"/>
      <c r="I551" s="7"/>
      <c r="J551" s="7"/>
      <c r="K551" s="7"/>
      <c r="L551" s="9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</row>
    <row r="552" spans="1:26" ht="12.75" customHeight="1">
      <c r="A552" s="7"/>
      <c r="B552" s="7"/>
      <c r="C552" s="7"/>
      <c r="D552" s="7"/>
      <c r="E552" s="7"/>
      <c r="F552" s="7"/>
      <c r="G552" s="7"/>
      <c r="H552" s="7"/>
      <c r="I552" s="7"/>
      <c r="J552" s="7"/>
      <c r="K552" s="7"/>
      <c r="L552" s="9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</row>
    <row r="553" spans="1:26" ht="12.75" customHeight="1">
      <c r="A553" s="7"/>
      <c r="B553" s="7"/>
      <c r="C553" s="7"/>
      <c r="D553" s="7"/>
      <c r="E553" s="7"/>
      <c r="F553" s="7"/>
      <c r="G553" s="7"/>
      <c r="H553" s="7"/>
      <c r="I553" s="7"/>
      <c r="J553" s="7"/>
      <c r="K553" s="7"/>
      <c r="L553" s="9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</row>
    <row r="554" spans="1:26" ht="12.75" customHeight="1">
      <c r="A554" s="7"/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9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</row>
    <row r="555" spans="1:26" ht="12.75" customHeight="1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9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</row>
    <row r="556" spans="1:26" ht="12.75" customHeight="1">
      <c r="A556" s="7"/>
      <c r="B556" s="7"/>
      <c r="C556" s="7"/>
      <c r="D556" s="7"/>
      <c r="E556" s="7"/>
      <c r="F556" s="7"/>
      <c r="G556" s="7"/>
      <c r="H556" s="7"/>
      <c r="I556" s="7"/>
      <c r="J556" s="7"/>
      <c r="K556" s="7"/>
      <c r="L556" s="9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</row>
    <row r="557" spans="1:26" ht="12.75" customHeight="1">
      <c r="A557" s="7"/>
      <c r="B557" s="7"/>
      <c r="C557" s="7"/>
      <c r="D557" s="7"/>
      <c r="E557" s="7"/>
      <c r="F557" s="7"/>
      <c r="G557" s="7"/>
      <c r="H557" s="7"/>
      <c r="I557" s="7"/>
      <c r="J557" s="7"/>
      <c r="K557" s="7"/>
      <c r="L557" s="9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</row>
    <row r="558" spans="1:26" ht="12.75" customHeight="1">
      <c r="A558" s="7"/>
      <c r="B558" s="7"/>
      <c r="C558" s="7"/>
      <c r="D558" s="7"/>
      <c r="E558" s="7"/>
      <c r="F558" s="7"/>
      <c r="G558" s="7"/>
      <c r="H558" s="7"/>
      <c r="I558" s="7"/>
      <c r="J558" s="7"/>
      <c r="K558" s="7"/>
      <c r="L558" s="9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</row>
    <row r="559" spans="1:26" ht="12.75" customHeight="1">
      <c r="A559" s="7"/>
      <c r="B559" s="7"/>
      <c r="C559" s="7"/>
      <c r="D559" s="7"/>
      <c r="E559" s="7"/>
      <c r="F559" s="7"/>
      <c r="G559" s="7"/>
      <c r="H559" s="7"/>
      <c r="I559" s="7"/>
      <c r="J559" s="7"/>
      <c r="K559" s="7"/>
      <c r="L559" s="9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</row>
    <row r="560" spans="1:26" ht="12.75" customHeight="1">
      <c r="A560" s="7"/>
      <c r="B560" s="7"/>
      <c r="C560" s="7"/>
      <c r="D560" s="7"/>
      <c r="E560" s="7"/>
      <c r="F560" s="7"/>
      <c r="G560" s="7"/>
      <c r="H560" s="7"/>
      <c r="I560" s="7"/>
      <c r="J560" s="7"/>
      <c r="K560" s="7"/>
      <c r="L560" s="9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</row>
    <row r="561" spans="1:26" ht="12.75" customHeight="1">
      <c r="A561" s="7"/>
      <c r="B561" s="7"/>
      <c r="C561" s="7"/>
      <c r="D561" s="7"/>
      <c r="E561" s="7"/>
      <c r="F561" s="7"/>
      <c r="G561" s="7"/>
      <c r="H561" s="7"/>
      <c r="I561" s="7"/>
      <c r="J561" s="7"/>
      <c r="K561" s="7"/>
      <c r="L561" s="9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</row>
    <row r="562" spans="1:26" ht="12.75" customHeight="1">
      <c r="A562" s="7"/>
      <c r="B562" s="7"/>
      <c r="C562" s="7"/>
      <c r="D562" s="7"/>
      <c r="E562" s="7"/>
      <c r="F562" s="7"/>
      <c r="G562" s="7"/>
      <c r="H562" s="7"/>
      <c r="I562" s="7"/>
      <c r="J562" s="7"/>
      <c r="K562" s="7"/>
      <c r="L562" s="9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</row>
    <row r="563" spans="1:26" ht="12.75" customHeight="1">
      <c r="A563" s="7"/>
      <c r="B563" s="7"/>
      <c r="C563" s="7"/>
      <c r="D563" s="7"/>
      <c r="E563" s="7"/>
      <c r="F563" s="7"/>
      <c r="G563" s="7"/>
      <c r="H563" s="7"/>
      <c r="I563" s="7"/>
      <c r="J563" s="7"/>
      <c r="K563" s="7"/>
      <c r="L563" s="9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</row>
    <row r="564" spans="1:26" ht="12.75" customHeight="1">
      <c r="A564" s="7"/>
      <c r="B564" s="7"/>
      <c r="C564" s="7"/>
      <c r="D564" s="7"/>
      <c r="E564" s="7"/>
      <c r="F564" s="7"/>
      <c r="G564" s="7"/>
      <c r="H564" s="7"/>
      <c r="I564" s="7"/>
      <c r="J564" s="7"/>
      <c r="K564" s="7"/>
      <c r="L564" s="9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</row>
    <row r="565" spans="1:26" ht="12.75" customHeight="1">
      <c r="A565" s="7"/>
      <c r="B565" s="7"/>
      <c r="C565" s="7"/>
      <c r="D565" s="7"/>
      <c r="E565" s="7"/>
      <c r="F565" s="7"/>
      <c r="G565" s="7"/>
      <c r="H565" s="7"/>
      <c r="I565" s="7"/>
      <c r="J565" s="7"/>
      <c r="K565" s="7"/>
      <c r="L565" s="9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</row>
    <row r="566" spans="1:26" ht="12.75" customHeight="1">
      <c r="A566" s="7"/>
      <c r="B566" s="7"/>
      <c r="C566" s="7"/>
      <c r="D566" s="7"/>
      <c r="E566" s="7"/>
      <c r="F566" s="7"/>
      <c r="G566" s="7"/>
      <c r="H566" s="7"/>
      <c r="I566" s="7"/>
      <c r="J566" s="7"/>
      <c r="K566" s="7"/>
      <c r="L566" s="9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</row>
    <row r="567" spans="1:26" ht="12.75" customHeight="1">
      <c r="A567" s="7"/>
      <c r="B567" s="7"/>
      <c r="C567" s="7"/>
      <c r="D567" s="7"/>
      <c r="E567" s="7"/>
      <c r="F567" s="7"/>
      <c r="G567" s="7"/>
      <c r="H567" s="7"/>
      <c r="I567" s="7"/>
      <c r="J567" s="7"/>
      <c r="K567" s="7"/>
      <c r="L567" s="9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</row>
    <row r="568" spans="1:26" ht="12.75" customHeight="1">
      <c r="A568" s="7"/>
      <c r="B568" s="7"/>
      <c r="C568" s="7"/>
      <c r="D568" s="7"/>
      <c r="E568" s="7"/>
      <c r="F568" s="7"/>
      <c r="G568" s="7"/>
      <c r="H568" s="7"/>
      <c r="I568" s="7"/>
      <c r="J568" s="7"/>
      <c r="K568" s="7"/>
      <c r="L568" s="9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</row>
    <row r="569" spans="1:26" ht="12.75" customHeight="1">
      <c r="A569" s="7"/>
      <c r="B569" s="7"/>
      <c r="C569" s="7"/>
      <c r="D569" s="7"/>
      <c r="E569" s="7"/>
      <c r="F569" s="7"/>
      <c r="G569" s="7"/>
      <c r="H569" s="7"/>
      <c r="I569" s="7"/>
      <c r="J569" s="7"/>
      <c r="K569" s="7"/>
      <c r="L569" s="9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</row>
    <row r="570" spans="1:26" ht="12.75" customHeight="1">
      <c r="A570" s="7"/>
      <c r="B570" s="7"/>
      <c r="C570" s="7"/>
      <c r="D570" s="7"/>
      <c r="E570" s="7"/>
      <c r="F570" s="7"/>
      <c r="G570" s="7"/>
      <c r="H570" s="7"/>
      <c r="I570" s="7"/>
      <c r="J570" s="7"/>
      <c r="K570" s="7"/>
      <c r="L570" s="9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</row>
    <row r="571" spans="1:26" ht="12.75" customHeight="1">
      <c r="A571" s="7"/>
      <c r="B571" s="7"/>
      <c r="C571" s="7"/>
      <c r="D571" s="7"/>
      <c r="E571" s="7"/>
      <c r="F571" s="7"/>
      <c r="G571" s="7"/>
      <c r="H571" s="7"/>
      <c r="I571" s="7"/>
      <c r="J571" s="7"/>
      <c r="K571" s="7"/>
      <c r="L571" s="9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</row>
    <row r="572" spans="1:26" ht="12.75" customHeight="1">
      <c r="A572" s="7"/>
      <c r="B572" s="7"/>
      <c r="C572" s="7"/>
      <c r="D572" s="7"/>
      <c r="E572" s="7"/>
      <c r="F572" s="7"/>
      <c r="G572" s="7"/>
      <c r="H572" s="7"/>
      <c r="I572" s="7"/>
      <c r="J572" s="7"/>
      <c r="K572" s="7"/>
      <c r="L572" s="9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</row>
    <row r="573" spans="1:26" ht="12.75" customHeight="1">
      <c r="A573" s="7"/>
      <c r="B573" s="7"/>
      <c r="C573" s="7"/>
      <c r="D573" s="7"/>
      <c r="E573" s="7"/>
      <c r="F573" s="7"/>
      <c r="G573" s="7"/>
      <c r="H573" s="7"/>
      <c r="I573" s="7"/>
      <c r="J573" s="7"/>
      <c r="K573" s="7"/>
      <c r="L573" s="9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</row>
    <row r="574" spans="1:26" ht="12.75" customHeight="1">
      <c r="A574" s="7"/>
      <c r="B574" s="7"/>
      <c r="C574" s="7"/>
      <c r="D574" s="7"/>
      <c r="E574" s="7"/>
      <c r="F574" s="7"/>
      <c r="G574" s="7"/>
      <c r="H574" s="7"/>
      <c r="I574" s="7"/>
      <c r="J574" s="7"/>
      <c r="K574" s="7"/>
      <c r="L574" s="9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</row>
    <row r="575" spans="1:26" ht="12.75" customHeight="1">
      <c r="A575" s="7"/>
      <c r="B575" s="7"/>
      <c r="C575" s="7"/>
      <c r="D575" s="7"/>
      <c r="E575" s="7"/>
      <c r="F575" s="7"/>
      <c r="G575" s="7"/>
      <c r="H575" s="7"/>
      <c r="I575" s="7"/>
      <c r="J575" s="7"/>
      <c r="K575" s="7"/>
      <c r="L575" s="9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</row>
    <row r="576" spans="1:26" ht="12.75" customHeight="1">
      <c r="A576" s="7"/>
      <c r="B576" s="7"/>
      <c r="C576" s="7"/>
      <c r="D576" s="7"/>
      <c r="E576" s="7"/>
      <c r="F576" s="7"/>
      <c r="G576" s="7"/>
      <c r="H576" s="7"/>
      <c r="I576" s="7"/>
      <c r="J576" s="7"/>
      <c r="K576" s="7"/>
      <c r="L576" s="9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</row>
    <row r="577" spans="1:26" ht="12.75" customHeight="1">
      <c r="A577" s="7"/>
      <c r="B577" s="7"/>
      <c r="C577" s="7"/>
      <c r="D577" s="7"/>
      <c r="E577" s="7"/>
      <c r="F577" s="7"/>
      <c r="G577" s="7"/>
      <c r="H577" s="7"/>
      <c r="I577" s="7"/>
      <c r="J577" s="7"/>
      <c r="K577" s="7"/>
      <c r="L577" s="9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</row>
    <row r="578" spans="1:26" ht="12.75" customHeight="1">
      <c r="A578" s="7"/>
      <c r="B578" s="7"/>
      <c r="C578" s="7"/>
      <c r="D578" s="7"/>
      <c r="E578" s="7"/>
      <c r="F578" s="7"/>
      <c r="G578" s="7"/>
      <c r="H578" s="7"/>
      <c r="I578" s="7"/>
      <c r="J578" s="7"/>
      <c r="K578" s="7"/>
      <c r="L578" s="9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</row>
    <row r="579" spans="1:26" ht="12.75" customHeight="1">
      <c r="A579" s="7"/>
      <c r="B579" s="7"/>
      <c r="C579" s="7"/>
      <c r="D579" s="7"/>
      <c r="E579" s="7"/>
      <c r="F579" s="7"/>
      <c r="G579" s="7"/>
      <c r="H579" s="7"/>
      <c r="I579" s="7"/>
      <c r="J579" s="7"/>
      <c r="K579" s="7"/>
      <c r="L579" s="9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</row>
    <row r="580" spans="1:26" ht="12.75" customHeight="1">
      <c r="A580" s="7"/>
      <c r="B580" s="7"/>
      <c r="C580" s="7"/>
      <c r="D580" s="7"/>
      <c r="E580" s="7"/>
      <c r="F580" s="7"/>
      <c r="G580" s="7"/>
      <c r="H580" s="7"/>
      <c r="I580" s="7"/>
      <c r="J580" s="7"/>
      <c r="K580" s="7"/>
      <c r="L580" s="9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</row>
    <row r="581" spans="1:26" ht="12.75" customHeight="1">
      <c r="A581" s="7"/>
      <c r="B581" s="7"/>
      <c r="C581" s="7"/>
      <c r="D581" s="7"/>
      <c r="E581" s="7"/>
      <c r="F581" s="7"/>
      <c r="G581" s="7"/>
      <c r="H581" s="7"/>
      <c r="I581" s="7"/>
      <c r="J581" s="7"/>
      <c r="K581" s="7"/>
      <c r="L581" s="9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</row>
    <row r="582" spans="1:26" ht="12.75" customHeight="1">
      <c r="A582" s="7"/>
      <c r="B582" s="7"/>
      <c r="C582" s="7"/>
      <c r="D582" s="7"/>
      <c r="E582" s="7"/>
      <c r="F582" s="7"/>
      <c r="G582" s="7"/>
      <c r="H582" s="7"/>
      <c r="I582" s="7"/>
      <c r="J582" s="7"/>
      <c r="K582" s="7"/>
      <c r="L582" s="9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</row>
    <row r="583" spans="1:26" ht="12.75" customHeight="1">
      <c r="A583" s="7"/>
      <c r="B583" s="7"/>
      <c r="C583" s="7"/>
      <c r="D583" s="7"/>
      <c r="E583" s="7"/>
      <c r="F583" s="7"/>
      <c r="G583" s="7"/>
      <c r="H583" s="7"/>
      <c r="I583" s="7"/>
      <c r="J583" s="7"/>
      <c r="K583" s="7"/>
      <c r="L583" s="9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</row>
    <row r="584" spans="1:26" ht="12.75" customHeight="1">
      <c r="A584" s="7"/>
      <c r="B584" s="7"/>
      <c r="C584" s="7"/>
      <c r="D584" s="7"/>
      <c r="E584" s="7"/>
      <c r="F584" s="7"/>
      <c r="G584" s="7"/>
      <c r="H584" s="7"/>
      <c r="I584" s="7"/>
      <c r="J584" s="7"/>
      <c r="K584" s="7"/>
      <c r="L584" s="9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</row>
    <row r="585" spans="1:26" ht="12.75" customHeight="1">
      <c r="A585" s="7"/>
      <c r="B585" s="7"/>
      <c r="C585" s="7"/>
      <c r="D585" s="7"/>
      <c r="E585" s="7"/>
      <c r="F585" s="7"/>
      <c r="G585" s="7"/>
      <c r="H585" s="7"/>
      <c r="I585" s="7"/>
      <c r="J585" s="7"/>
      <c r="K585" s="7"/>
      <c r="L585" s="9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</row>
    <row r="586" spans="1:26" ht="12.75" customHeight="1">
      <c r="A586" s="7"/>
      <c r="B586" s="7"/>
      <c r="C586" s="7"/>
      <c r="D586" s="7"/>
      <c r="E586" s="7"/>
      <c r="F586" s="7"/>
      <c r="G586" s="7"/>
      <c r="H586" s="7"/>
      <c r="I586" s="7"/>
      <c r="J586" s="7"/>
      <c r="K586" s="7"/>
      <c r="L586" s="9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</row>
    <row r="587" spans="1:26" ht="12.75" customHeight="1">
      <c r="A587" s="7"/>
      <c r="B587" s="7"/>
      <c r="C587" s="7"/>
      <c r="D587" s="7"/>
      <c r="E587" s="7"/>
      <c r="F587" s="7"/>
      <c r="G587" s="7"/>
      <c r="H587" s="7"/>
      <c r="I587" s="7"/>
      <c r="J587" s="7"/>
      <c r="K587" s="7"/>
      <c r="L587" s="9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</row>
    <row r="588" spans="1:26" ht="12.75" customHeight="1">
      <c r="A588" s="7"/>
      <c r="B588" s="7"/>
      <c r="C588" s="7"/>
      <c r="D588" s="7"/>
      <c r="E588" s="7"/>
      <c r="F588" s="7"/>
      <c r="G588" s="7"/>
      <c r="H588" s="7"/>
      <c r="I588" s="7"/>
      <c r="J588" s="7"/>
      <c r="K588" s="7"/>
      <c r="L588" s="9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</row>
    <row r="589" spans="1:26" ht="12.75" customHeight="1">
      <c r="A589" s="7"/>
      <c r="B589" s="7"/>
      <c r="C589" s="7"/>
      <c r="D589" s="7"/>
      <c r="E589" s="7"/>
      <c r="F589" s="7"/>
      <c r="G589" s="7"/>
      <c r="H589" s="7"/>
      <c r="I589" s="7"/>
      <c r="J589" s="7"/>
      <c r="K589" s="7"/>
      <c r="L589" s="9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</row>
    <row r="590" spans="1:26" ht="12.75" customHeight="1">
      <c r="A590" s="7"/>
      <c r="B590" s="7"/>
      <c r="C590" s="7"/>
      <c r="D590" s="7"/>
      <c r="E590" s="7"/>
      <c r="F590" s="7"/>
      <c r="G590" s="7"/>
      <c r="H590" s="7"/>
      <c r="I590" s="7"/>
      <c r="J590" s="7"/>
      <c r="K590" s="7"/>
      <c r="L590" s="9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</row>
    <row r="591" spans="1:26" ht="12.75" customHeight="1">
      <c r="A591" s="7"/>
      <c r="B591" s="7"/>
      <c r="C591" s="7"/>
      <c r="D591" s="7"/>
      <c r="E591" s="7"/>
      <c r="F591" s="7"/>
      <c r="G591" s="7"/>
      <c r="H591" s="7"/>
      <c r="I591" s="7"/>
      <c r="J591" s="7"/>
      <c r="K591" s="7"/>
      <c r="L591" s="9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</row>
    <row r="592" spans="1:26" ht="12.75" customHeight="1">
      <c r="A592" s="7"/>
      <c r="B592" s="7"/>
      <c r="C592" s="7"/>
      <c r="D592" s="7"/>
      <c r="E592" s="7"/>
      <c r="F592" s="7"/>
      <c r="G592" s="7"/>
      <c r="H592" s="7"/>
      <c r="I592" s="7"/>
      <c r="J592" s="7"/>
      <c r="K592" s="7"/>
      <c r="L592" s="9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</row>
    <row r="593" spans="1:26" ht="12.75" customHeight="1">
      <c r="A593" s="7"/>
      <c r="B593" s="7"/>
      <c r="C593" s="7"/>
      <c r="D593" s="7"/>
      <c r="E593" s="7"/>
      <c r="F593" s="7"/>
      <c r="G593" s="7"/>
      <c r="H593" s="7"/>
      <c r="I593" s="7"/>
      <c r="J593" s="7"/>
      <c r="K593" s="7"/>
      <c r="L593" s="9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</row>
    <row r="594" spans="1:26" ht="12.75" customHeight="1">
      <c r="A594" s="7"/>
      <c r="B594" s="7"/>
      <c r="C594" s="7"/>
      <c r="D594" s="7"/>
      <c r="E594" s="7"/>
      <c r="F594" s="7"/>
      <c r="G594" s="7"/>
      <c r="H594" s="7"/>
      <c r="I594" s="7"/>
      <c r="J594" s="7"/>
      <c r="K594" s="7"/>
      <c r="L594" s="9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</row>
    <row r="595" spans="1:26" ht="12.75" customHeight="1">
      <c r="A595" s="7"/>
      <c r="B595" s="7"/>
      <c r="C595" s="7"/>
      <c r="D595" s="7"/>
      <c r="E595" s="7"/>
      <c r="F595" s="7"/>
      <c r="G595" s="7"/>
      <c r="H595" s="7"/>
      <c r="I595" s="7"/>
      <c r="J595" s="7"/>
      <c r="K595" s="7"/>
      <c r="L595" s="9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</row>
    <row r="596" spans="1:26" ht="12.75" customHeight="1">
      <c r="A596" s="7"/>
      <c r="B596" s="7"/>
      <c r="C596" s="7"/>
      <c r="D596" s="7"/>
      <c r="E596" s="7"/>
      <c r="F596" s="7"/>
      <c r="G596" s="7"/>
      <c r="H596" s="7"/>
      <c r="I596" s="7"/>
      <c r="J596" s="7"/>
      <c r="K596" s="7"/>
      <c r="L596" s="9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</row>
    <row r="597" spans="1:26" ht="12.75" customHeight="1">
      <c r="A597" s="7"/>
      <c r="B597" s="7"/>
      <c r="C597" s="7"/>
      <c r="D597" s="7"/>
      <c r="E597" s="7"/>
      <c r="F597" s="7"/>
      <c r="G597" s="7"/>
      <c r="H597" s="7"/>
      <c r="I597" s="7"/>
      <c r="J597" s="7"/>
      <c r="K597" s="7"/>
      <c r="L597" s="9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</row>
    <row r="598" spans="1:26" ht="12.75" customHeight="1">
      <c r="A598" s="7"/>
      <c r="B598" s="7"/>
      <c r="C598" s="7"/>
      <c r="D598" s="7"/>
      <c r="E598" s="7"/>
      <c r="F598" s="7"/>
      <c r="G598" s="7"/>
      <c r="H598" s="7"/>
      <c r="I598" s="7"/>
      <c r="J598" s="7"/>
      <c r="K598" s="7"/>
      <c r="L598" s="9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</row>
    <row r="599" spans="1:26" ht="12.75" customHeight="1">
      <c r="A599" s="7"/>
      <c r="B599" s="7"/>
      <c r="C599" s="7"/>
      <c r="D599" s="7"/>
      <c r="E599" s="7"/>
      <c r="F599" s="7"/>
      <c r="G599" s="7"/>
      <c r="H599" s="7"/>
      <c r="I599" s="7"/>
      <c r="J599" s="7"/>
      <c r="K599" s="7"/>
      <c r="L599" s="9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</row>
    <row r="600" spans="1:26" ht="12.75" customHeight="1">
      <c r="A600" s="7"/>
      <c r="B600" s="7"/>
      <c r="C600" s="7"/>
      <c r="D600" s="7"/>
      <c r="E600" s="7"/>
      <c r="F600" s="7"/>
      <c r="G600" s="7"/>
      <c r="H600" s="7"/>
      <c r="I600" s="7"/>
      <c r="J600" s="7"/>
      <c r="K600" s="7"/>
      <c r="L600" s="9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</row>
    <row r="601" spans="1:26" ht="12.75" customHeight="1">
      <c r="A601" s="7"/>
      <c r="B601" s="7"/>
      <c r="C601" s="7"/>
      <c r="D601" s="7"/>
      <c r="E601" s="7"/>
      <c r="F601" s="7"/>
      <c r="G601" s="7"/>
      <c r="H601" s="7"/>
      <c r="I601" s="7"/>
      <c r="J601" s="7"/>
      <c r="K601" s="7"/>
      <c r="L601" s="9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</row>
    <row r="602" spans="1:26" ht="12.75" customHeight="1">
      <c r="A602" s="7"/>
      <c r="B602" s="7"/>
      <c r="C602" s="7"/>
      <c r="D602" s="7"/>
      <c r="E602" s="7"/>
      <c r="F602" s="7"/>
      <c r="G602" s="7"/>
      <c r="H602" s="7"/>
      <c r="I602" s="7"/>
      <c r="J602" s="7"/>
      <c r="K602" s="7"/>
      <c r="L602" s="9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</row>
    <row r="603" spans="1:26" ht="12.75" customHeight="1">
      <c r="A603" s="7"/>
      <c r="B603" s="7"/>
      <c r="C603" s="7"/>
      <c r="D603" s="7"/>
      <c r="E603" s="7"/>
      <c r="F603" s="7"/>
      <c r="G603" s="7"/>
      <c r="H603" s="7"/>
      <c r="I603" s="7"/>
      <c r="J603" s="7"/>
      <c r="K603" s="7"/>
      <c r="L603" s="9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</row>
    <row r="604" spans="1:26" ht="12.75" customHeight="1">
      <c r="A604" s="7"/>
      <c r="B604" s="7"/>
      <c r="C604" s="7"/>
      <c r="D604" s="7"/>
      <c r="E604" s="7"/>
      <c r="F604" s="7"/>
      <c r="G604" s="7"/>
      <c r="H604" s="7"/>
      <c r="I604" s="7"/>
      <c r="J604" s="7"/>
      <c r="K604" s="7"/>
      <c r="L604" s="9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</row>
    <row r="605" spans="1:26" ht="12.75" customHeight="1">
      <c r="A605" s="7"/>
      <c r="B605" s="7"/>
      <c r="C605" s="7"/>
      <c r="D605" s="7"/>
      <c r="E605" s="7"/>
      <c r="F605" s="7"/>
      <c r="G605" s="7"/>
      <c r="H605" s="7"/>
      <c r="I605" s="7"/>
      <c r="J605" s="7"/>
      <c r="K605" s="7"/>
      <c r="L605" s="9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</row>
    <row r="606" spans="1:26" ht="12.75" customHeight="1">
      <c r="A606" s="7"/>
      <c r="B606" s="7"/>
      <c r="C606" s="7"/>
      <c r="D606" s="7"/>
      <c r="E606" s="7"/>
      <c r="F606" s="7"/>
      <c r="G606" s="7"/>
      <c r="H606" s="7"/>
      <c r="I606" s="7"/>
      <c r="J606" s="7"/>
      <c r="K606" s="7"/>
      <c r="L606" s="9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</row>
    <row r="607" spans="1:26" ht="12.75" customHeight="1">
      <c r="A607" s="7"/>
      <c r="B607" s="7"/>
      <c r="C607" s="7"/>
      <c r="D607" s="7"/>
      <c r="E607" s="7"/>
      <c r="F607" s="7"/>
      <c r="G607" s="7"/>
      <c r="H607" s="7"/>
      <c r="I607" s="7"/>
      <c r="J607" s="7"/>
      <c r="K607" s="7"/>
      <c r="L607" s="9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</row>
    <row r="608" spans="1:26" ht="12.75" customHeight="1">
      <c r="A608" s="7"/>
      <c r="B608" s="7"/>
      <c r="C608" s="7"/>
      <c r="D608" s="7"/>
      <c r="E608" s="7"/>
      <c r="F608" s="7"/>
      <c r="G608" s="7"/>
      <c r="H608" s="7"/>
      <c r="I608" s="7"/>
      <c r="J608" s="7"/>
      <c r="K608" s="7"/>
      <c r="L608" s="9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</row>
    <row r="609" spans="1:26" ht="12.75" customHeight="1">
      <c r="A609" s="7"/>
      <c r="B609" s="7"/>
      <c r="C609" s="7"/>
      <c r="D609" s="7"/>
      <c r="E609" s="7"/>
      <c r="F609" s="7"/>
      <c r="G609" s="7"/>
      <c r="H609" s="7"/>
      <c r="I609" s="7"/>
      <c r="J609" s="7"/>
      <c r="K609" s="7"/>
      <c r="L609" s="9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</row>
    <row r="610" spans="1:26" ht="12.75" customHeight="1">
      <c r="A610" s="7"/>
      <c r="B610" s="7"/>
      <c r="C610" s="7"/>
      <c r="D610" s="7"/>
      <c r="E610" s="7"/>
      <c r="F610" s="7"/>
      <c r="G610" s="7"/>
      <c r="H610" s="7"/>
      <c r="I610" s="7"/>
      <c r="J610" s="7"/>
      <c r="K610" s="7"/>
      <c r="L610" s="9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</row>
    <row r="611" spans="1:26" ht="12.75" customHeight="1">
      <c r="A611" s="7"/>
      <c r="B611" s="7"/>
      <c r="C611" s="7"/>
      <c r="D611" s="7"/>
      <c r="E611" s="7"/>
      <c r="F611" s="7"/>
      <c r="G611" s="7"/>
      <c r="H611" s="7"/>
      <c r="I611" s="7"/>
      <c r="J611" s="7"/>
      <c r="K611" s="7"/>
      <c r="L611" s="9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</row>
    <row r="612" spans="1:26" ht="12.75" customHeight="1">
      <c r="A612" s="7"/>
      <c r="B612" s="7"/>
      <c r="C612" s="7"/>
      <c r="D612" s="7"/>
      <c r="E612" s="7"/>
      <c r="F612" s="7"/>
      <c r="G612" s="7"/>
      <c r="H612" s="7"/>
      <c r="I612" s="7"/>
      <c r="J612" s="7"/>
      <c r="K612" s="7"/>
      <c r="L612" s="9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</row>
    <row r="613" spans="1:26" ht="12.75" customHeight="1">
      <c r="A613" s="7"/>
      <c r="B613" s="7"/>
      <c r="C613" s="7"/>
      <c r="D613" s="7"/>
      <c r="E613" s="7"/>
      <c r="F613" s="7"/>
      <c r="G613" s="7"/>
      <c r="H613" s="7"/>
      <c r="I613" s="7"/>
      <c r="J613" s="7"/>
      <c r="K613" s="7"/>
      <c r="L613" s="9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</row>
    <row r="614" spans="1:26" ht="12.75" customHeight="1">
      <c r="A614" s="7"/>
      <c r="B614" s="7"/>
      <c r="C614" s="7"/>
      <c r="D614" s="7"/>
      <c r="E614" s="7"/>
      <c r="F614" s="7"/>
      <c r="G614" s="7"/>
      <c r="H614" s="7"/>
      <c r="I614" s="7"/>
      <c r="J614" s="7"/>
      <c r="K614" s="7"/>
      <c r="L614" s="9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</row>
    <row r="615" spans="1:26" ht="12.75" customHeight="1">
      <c r="A615" s="7"/>
      <c r="B615" s="7"/>
      <c r="C615" s="7"/>
      <c r="D615" s="7"/>
      <c r="E615" s="7"/>
      <c r="F615" s="7"/>
      <c r="G615" s="7"/>
      <c r="H615" s="7"/>
      <c r="I615" s="7"/>
      <c r="J615" s="7"/>
      <c r="K615" s="7"/>
      <c r="L615" s="9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</row>
    <row r="616" spans="1:26" ht="12.75" customHeight="1">
      <c r="A616" s="7"/>
      <c r="B616" s="7"/>
      <c r="C616" s="7"/>
      <c r="D616" s="7"/>
      <c r="E616" s="7"/>
      <c r="F616" s="7"/>
      <c r="G616" s="7"/>
      <c r="H616" s="7"/>
      <c r="I616" s="7"/>
      <c r="J616" s="7"/>
      <c r="K616" s="7"/>
      <c r="L616" s="9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</row>
    <row r="617" spans="1:26" ht="12.75" customHeight="1">
      <c r="A617" s="7"/>
      <c r="B617" s="7"/>
      <c r="C617" s="7"/>
      <c r="D617" s="7"/>
      <c r="E617" s="7"/>
      <c r="F617" s="7"/>
      <c r="G617" s="7"/>
      <c r="H617" s="7"/>
      <c r="I617" s="7"/>
      <c r="J617" s="7"/>
      <c r="K617" s="7"/>
      <c r="L617" s="9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</row>
    <row r="618" spans="1:26" ht="12.75" customHeight="1">
      <c r="A618" s="7"/>
      <c r="B618" s="7"/>
      <c r="C618" s="7"/>
      <c r="D618" s="7"/>
      <c r="E618" s="7"/>
      <c r="F618" s="7"/>
      <c r="G618" s="7"/>
      <c r="H618" s="7"/>
      <c r="I618" s="7"/>
      <c r="J618" s="7"/>
      <c r="K618" s="7"/>
      <c r="L618" s="9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</row>
    <row r="619" spans="1:26" ht="12.75" customHeight="1">
      <c r="A619" s="7"/>
      <c r="B619" s="7"/>
      <c r="C619" s="7"/>
      <c r="D619" s="7"/>
      <c r="E619" s="7"/>
      <c r="F619" s="7"/>
      <c r="G619" s="7"/>
      <c r="H619" s="7"/>
      <c r="I619" s="7"/>
      <c r="J619" s="7"/>
      <c r="K619" s="7"/>
      <c r="L619" s="9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</row>
    <row r="620" spans="1:26" ht="12.75" customHeight="1">
      <c r="A620" s="7"/>
      <c r="B620" s="7"/>
      <c r="C620" s="7"/>
      <c r="D620" s="7"/>
      <c r="E620" s="7"/>
      <c r="F620" s="7"/>
      <c r="G620" s="7"/>
      <c r="H620" s="7"/>
      <c r="I620" s="7"/>
      <c r="J620" s="7"/>
      <c r="K620" s="7"/>
      <c r="L620" s="9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</row>
    <row r="621" spans="1:26" ht="12.75" customHeight="1">
      <c r="A621" s="7"/>
      <c r="B621" s="7"/>
      <c r="C621" s="7"/>
      <c r="D621" s="7"/>
      <c r="E621" s="7"/>
      <c r="F621" s="7"/>
      <c r="G621" s="7"/>
      <c r="H621" s="7"/>
      <c r="I621" s="7"/>
      <c r="J621" s="7"/>
      <c r="K621" s="7"/>
      <c r="L621" s="9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</row>
    <row r="622" spans="1:26" ht="12.75" customHeight="1">
      <c r="A622" s="7"/>
      <c r="B622" s="7"/>
      <c r="C622" s="7"/>
      <c r="D622" s="7"/>
      <c r="E622" s="7"/>
      <c r="F622" s="7"/>
      <c r="G622" s="7"/>
      <c r="H622" s="7"/>
      <c r="I622" s="7"/>
      <c r="J622" s="7"/>
      <c r="K622" s="7"/>
      <c r="L622" s="9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</row>
    <row r="623" spans="1:26" ht="12.75" customHeight="1">
      <c r="A623" s="7"/>
      <c r="B623" s="7"/>
      <c r="C623" s="7"/>
      <c r="D623" s="7"/>
      <c r="E623" s="7"/>
      <c r="F623" s="7"/>
      <c r="G623" s="7"/>
      <c r="H623" s="7"/>
      <c r="I623" s="7"/>
      <c r="J623" s="7"/>
      <c r="K623" s="7"/>
      <c r="L623" s="9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</row>
    <row r="624" spans="1:26" ht="12.75" customHeight="1">
      <c r="A624" s="7"/>
      <c r="B624" s="7"/>
      <c r="C624" s="7"/>
      <c r="D624" s="7"/>
      <c r="E624" s="7"/>
      <c r="F624" s="7"/>
      <c r="G624" s="7"/>
      <c r="H624" s="7"/>
      <c r="I624" s="7"/>
      <c r="J624" s="7"/>
      <c r="K624" s="7"/>
      <c r="L624" s="9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</row>
    <row r="625" spans="1:26" ht="12.75" customHeight="1">
      <c r="A625" s="7"/>
      <c r="B625" s="7"/>
      <c r="C625" s="7"/>
      <c r="D625" s="7"/>
      <c r="E625" s="7"/>
      <c r="F625" s="7"/>
      <c r="G625" s="7"/>
      <c r="H625" s="7"/>
      <c r="I625" s="7"/>
      <c r="J625" s="7"/>
      <c r="K625" s="7"/>
      <c r="L625" s="9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</row>
    <row r="626" spans="1:26" ht="12.75" customHeight="1">
      <c r="A626" s="7"/>
      <c r="B626" s="7"/>
      <c r="C626" s="7"/>
      <c r="D626" s="7"/>
      <c r="E626" s="7"/>
      <c r="F626" s="7"/>
      <c r="G626" s="7"/>
      <c r="H626" s="7"/>
      <c r="I626" s="7"/>
      <c r="J626" s="7"/>
      <c r="K626" s="7"/>
      <c r="L626" s="9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</row>
    <row r="627" spans="1:26" ht="12.75" customHeight="1">
      <c r="A627" s="7"/>
      <c r="B627" s="7"/>
      <c r="C627" s="7"/>
      <c r="D627" s="7"/>
      <c r="E627" s="7"/>
      <c r="F627" s="7"/>
      <c r="G627" s="7"/>
      <c r="H627" s="7"/>
      <c r="I627" s="7"/>
      <c r="J627" s="7"/>
      <c r="K627" s="7"/>
      <c r="L627" s="9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</row>
    <row r="628" spans="1:26" ht="12.75" customHeight="1">
      <c r="A628" s="7"/>
      <c r="B628" s="7"/>
      <c r="C628" s="7"/>
      <c r="D628" s="7"/>
      <c r="E628" s="7"/>
      <c r="F628" s="7"/>
      <c r="G628" s="7"/>
      <c r="H628" s="7"/>
      <c r="I628" s="7"/>
      <c r="J628" s="7"/>
      <c r="K628" s="7"/>
      <c r="L628" s="9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</row>
    <row r="629" spans="1:26" ht="12.75" customHeight="1">
      <c r="A629" s="7"/>
      <c r="B629" s="7"/>
      <c r="C629" s="7"/>
      <c r="D629" s="7"/>
      <c r="E629" s="7"/>
      <c r="F629" s="7"/>
      <c r="G629" s="7"/>
      <c r="H629" s="7"/>
      <c r="I629" s="7"/>
      <c r="J629" s="7"/>
      <c r="K629" s="7"/>
      <c r="L629" s="9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</row>
    <row r="630" spans="1:26" ht="12.75" customHeight="1">
      <c r="A630" s="7"/>
      <c r="B630" s="7"/>
      <c r="C630" s="7"/>
      <c r="D630" s="7"/>
      <c r="E630" s="7"/>
      <c r="F630" s="7"/>
      <c r="G630" s="7"/>
      <c r="H630" s="7"/>
      <c r="I630" s="7"/>
      <c r="J630" s="7"/>
      <c r="K630" s="7"/>
      <c r="L630" s="9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</row>
    <row r="631" spans="1:26" ht="12.75" customHeight="1">
      <c r="A631" s="7"/>
      <c r="B631" s="7"/>
      <c r="C631" s="7"/>
      <c r="D631" s="7"/>
      <c r="E631" s="7"/>
      <c r="F631" s="7"/>
      <c r="G631" s="7"/>
      <c r="H631" s="7"/>
      <c r="I631" s="7"/>
      <c r="J631" s="7"/>
      <c r="K631" s="7"/>
      <c r="L631" s="9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</row>
    <row r="632" spans="1:26" ht="12.75" customHeight="1">
      <c r="A632" s="7"/>
      <c r="B632" s="7"/>
      <c r="C632" s="7"/>
      <c r="D632" s="7"/>
      <c r="E632" s="7"/>
      <c r="F632" s="7"/>
      <c r="G632" s="7"/>
      <c r="H632" s="7"/>
      <c r="I632" s="7"/>
      <c r="J632" s="7"/>
      <c r="K632" s="7"/>
      <c r="L632" s="9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</row>
    <row r="633" spans="1:26" ht="12.75" customHeight="1">
      <c r="A633" s="7"/>
      <c r="B633" s="7"/>
      <c r="C633" s="7"/>
      <c r="D633" s="7"/>
      <c r="E633" s="7"/>
      <c r="F633" s="7"/>
      <c r="G633" s="7"/>
      <c r="H633" s="7"/>
      <c r="I633" s="7"/>
      <c r="J633" s="7"/>
      <c r="K633" s="7"/>
      <c r="L633" s="9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</row>
    <row r="634" spans="1:26" ht="12.75" customHeight="1">
      <c r="A634" s="7"/>
      <c r="B634" s="7"/>
      <c r="C634" s="7"/>
      <c r="D634" s="7"/>
      <c r="E634" s="7"/>
      <c r="F634" s="7"/>
      <c r="G634" s="7"/>
      <c r="H634" s="7"/>
      <c r="I634" s="7"/>
      <c r="J634" s="7"/>
      <c r="K634" s="7"/>
      <c r="L634" s="9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</row>
    <row r="635" spans="1:26" ht="12.75" customHeight="1">
      <c r="A635" s="7"/>
      <c r="B635" s="7"/>
      <c r="C635" s="7"/>
      <c r="D635" s="7"/>
      <c r="E635" s="7"/>
      <c r="F635" s="7"/>
      <c r="G635" s="7"/>
      <c r="H635" s="7"/>
      <c r="I635" s="7"/>
      <c r="J635" s="7"/>
      <c r="K635" s="7"/>
      <c r="L635" s="9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</row>
    <row r="636" spans="1:26" ht="12.75" customHeight="1">
      <c r="A636" s="7"/>
      <c r="B636" s="7"/>
      <c r="C636" s="7"/>
      <c r="D636" s="7"/>
      <c r="E636" s="7"/>
      <c r="F636" s="7"/>
      <c r="G636" s="7"/>
      <c r="H636" s="7"/>
      <c r="I636" s="7"/>
      <c r="J636" s="7"/>
      <c r="K636" s="7"/>
      <c r="L636" s="9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</row>
    <row r="637" spans="1:26" ht="12.75" customHeight="1">
      <c r="A637" s="7"/>
      <c r="B637" s="7"/>
      <c r="C637" s="7"/>
      <c r="D637" s="7"/>
      <c r="E637" s="7"/>
      <c r="F637" s="7"/>
      <c r="G637" s="7"/>
      <c r="H637" s="7"/>
      <c r="I637" s="7"/>
      <c r="J637" s="7"/>
      <c r="K637" s="7"/>
      <c r="L637" s="9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</row>
    <row r="638" spans="1:26" ht="12.75" customHeight="1">
      <c r="A638" s="7"/>
      <c r="B638" s="7"/>
      <c r="C638" s="7"/>
      <c r="D638" s="7"/>
      <c r="E638" s="7"/>
      <c r="F638" s="7"/>
      <c r="G638" s="7"/>
      <c r="H638" s="7"/>
      <c r="I638" s="7"/>
      <c r="J638" s="7"/>
      <c r="K638" s="7"/>
      <c r="L638" s="9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</row>
    <row r="639" spans="1:26" ht="12.75" customHeight="1">
      <c r="A639" s="7"/>
      <c r="B639" s="7"/>
      <c r="C639" s="7"/>
      <c r="D639" s="7"/>
      <c r="E639" s="7"/>
      <c r="F639" s="7"/>
      <c r="G639" s="7"/>
      <c r="H639" s="7"/>
      <c r="I639" s="7"/>
      <c r="J639" s="7"/>
      <c r="K639" s="7"/>
      <c r="L639" s="9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</row>
    <row r="640" spans="1:26" ht="12.75" customHeight="1">
      <c r="A640" s="7"/>
      <c r="B640" s="7"/>
      <c r="C640" s="7"/>
      <c r="D640" s="7"/>
      <c r="E640" s="7"/>
      <c r="F640" s="7"/>
      <c r="G640" s="7"/>
      <c r="H640" s="7"/>
      <c r="I640" s="7"/>
      <c r="J640" s="7"/>
      <c r="K640" s="7"/>
      <c r="L640" s="9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</row>
    <row r="641" spans="1:26" ht="12.75" customHeight="1">
      <c r="A641" s="7"/>
      <c r="B641" s="7"/>
      <c r="C641" s="7"/>
      <c r="D641" s="7"/>
      <c r="E641" s="7"/>
      <c r="F641" s="7"/>
      <c r="G641" s="7"/>
      <c r="H641" s="7"/>
      <c r="I641" s="7"/>
      <c r="J641" s="7"/>
      <c r="K641" s="7"/>
      <c r="L641" s="9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</row>
    <row r="642" spans="1:26" ht="12.75" customHeight="1">
      <c r="A642" s="7"/>
      <c r="B642" s="7"/>
      <c r="C642" s="7"/>
      <c r="D642" s="7"/>
      <c r="E642" s="7"/>
      <c r="F642" s="7"/>
      <c r="G642" s="7"/>
      <c r="H642" s="7"/>
      <c r="I642" s="7"/>
      <c r="J642" s="7"/>
      <c r="K642" s="7"/>
      <c r="L642" s="9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</row>
    <row r="643" spans="1:26" ht="12.75" customHeight="1">
      <c r="A643" s="7"/>
      <c r="B643" s="7"/>
      <c r="C643" s="7"/>
      <c r="D643" s="7"/>
      <c r="E643" s="7"/>
      <c r="F643" s="7"/>
      <c r="G643" s="7"/>
      <c r="H643" s="7"/>
      <c r="I643" s="7"/>
      <c r="J643" s="7"/>
      <c r="K643" s="7"/>
      <c r="L643" s="9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</row>
    <row r="644" spans="1:26" ht="12.75" customHeight="1">
      <c r="A644" s="7"/>
      <c r="B644" s="7"/>
      <c r="C644" s="7"/>
      <c r="D644" s="7"/>
      <c r="E644" s="7"/>
      <c r="F644" s="7"/>
      <c r="G644" s="7"/>
      <c r="H644" s="7"/>
      <c r="I644" s="7"/>
      <c r="J644" s="7"/>
      <c r="K644" s="7"/>
      <c r="L644" s="9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</row>
    <row r="645" spans="1:26" ht="12.75" customHeight="1">
      <c r="A645" s="7"/>
      <c r="B645" s="7"/>
      <c r="C645" s="7"/>
      <c r="D645" s="7"/>
      <c r="E645" s="7"/>
      <c r="F645" s="7"/>
      <c r="G645" s="7"/>
      <c r="H645" s="7"/>
      <c r="I645" s="7"/>
      <c r="J645" s="7"/>
      <c r="K645" s="7"/>
      <c r="L645" s="9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</row>
    <row r="646" spans="1:26" ht="12.75" customHeight="1">
      <c r="A646" s="7"/>
      <c r="B646" s="7"/>
      <c r="C646" s="7"/>
      <c r="D646" s="7"/>
      <c r="E646" s="7"/>
      <c r="F646" s="7"/>
      <c r="G646" s="7"/>
      <c r="H646" s="7"/>
      <c r="I646" s="7"/>
      <c r="J646" s="7"/>
      <c r="K646" s="7"/>
      <c r="L646" s="9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</row>
    <row r="647" spans="1:26" ht="12.75" customHeight="1">
      <c r="A647" s="7"/>
      <c r="B647" s="7"/>
      <c r="C647" s="7"/>
      <c r="D647" s="7"/>
      <c r="E647" s="7"/>
      <c r="F647" s="7"/>
      <c r="G647" s="7"/>
      <c r="H647" s="7"/>
      <c r="I647" s="7"/>
      <c r="J647" s="7"/>
      <c r="K647" s="7"/>
      <c r="L647" s="9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</row>
    <row r="648" spans="1:26" ht="12.75" customHeight="1">
      <c r="A648" s="7"/>
      <c r="B648" s="7"/>
      <c r="C648" s="7"/>
      <c r="D648" s="7"/>
      <c r="E648" s="7"/>
      <c r="F648" s="7"/>
      <c r="G648" s="7"/>
      <c r="H648" s="7"/>
      <c r="I648" s="7"/>
      <c r="J648" s="7"/>
      <c r="K648" s="7"/>
      <c r="L648" s="9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</row>
    <row r="649" spans="1:26" ht="12.75" customHeight="1">
      <c r="A649" s="7"/>
      <c r="B649" s="7"/>
      <c r="C649" s="7"/>
      <c r="D649" s="7"/>
      <c r="E649" s="7"/>
      <c r="F649" s="7"/>
      <c r="G649" s="7"/>
      <c r="H649" s="7"/>
      <c r="I649" s="7"/>
      <c r="J649" s="7"/>
      <c r="K649" s="7"/>
      <c r="L649" s="9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</row>
    <row r="650" spans="1:26" ht="12.75" customHeight="1">
      <c r="A650" s="7"/>
      <c r="B650" s="7"/>
      <c r="C650" s="7"/>
      <c r="D650" s="7"/>
      <c r="E650" s="7"/>
      <c r="F650" s="7"/>
      <c r="G650" s="7"/>
      <c r="H650" s="7"/>
      <c r="I650" s="7"/>
      <c r="J650" s="7"/>
      <c r="K650" s="7"/>
      <c r="L650" s="9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</row>
    <row r="651" spans="1:26" ht="12.75" customHeight="1">
      <c r="A651" s="7"/>
      <c r="B651" s="7"/>
      <c r="C651" s="7"/>
      <c r="D651" s="7"/>
      <c r="E651" s="7"/>
      <c r="F651" s="7"/>
      <c r="G651" s="7"/>
      <c r="H651" s="7"/>
      <c r="I651" s="7"/>
      <c r="J651" s="7"/>
      <c r="K651" s="7"/>
      <c r="L651" s="9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</row>
    <row r="652" spans="1:26" ht="12.75" customHeight="1">
      <c r="A652" s="7"/>
      <c r="B652" s="7"/>
      <c r="C652" s="7"/>
      <c r="D652" s="7"/>
      <c r="E652" s="7"/>
      <c r="F652" s="7"/>
      <c r="G652" s="7"/>
      <c r="H652" s="7"/>
      <c r="I652" s="7"/>
      <c r="J652" s="7"/>
      <c r="K652" s="7"/>
      <c r="L652" s="9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</row>
    <row r="653" spans="1:26" ht="12.75" customHeight="1">
      <c r="A653" s="7"/>
      <c r="B653" s="7"/>
      <c r="C653" s="7"/>
      <c r="D653" s="7"/>
      <c r="E653" s="7"/>
      <c r="F653" s="7"/>
      <c r="G653" s="7"/>
      <c r="H653" s="7"/>
      <c r="I653" s="7"/>
      <c r="J653" s="7"/>
      <c r="K653" s="7"/>
      <c r="L653" s="9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</row>
    <row r="654" spans="1:26" ht="12.75" customHeight="1">
      <c r="A654" s="7"/>
      <c r="B654" s="7"/>
      <c r="C654" s="7"/>
      <c r="D654" s="7"/>
      <c r="E654" s="7"/>
      <c r="F654" s="7"/>
      <c r="G654" s="7"/>
      <c r="H654" s="7"/>
      <c r="I654" s="7"/>
      <c r="J654" s="7"/>
      <c r="K654" s="7"/>
      <c r="L654" s="9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</row>
    <row r="655" spans="1:26" ht="12.75" customHeight="1">
      <c r="A655" s="7"/>
      <c r="B655" s="7"/>
      <c r="C655" s="7"/>
      <c r="D655" s="7"/>
      <c r="E655" s="7"/>
      <c r="F655" s="7"/>
      <c r="G655" s="7"/>
      <c r="H655" s="7"/>
      <c r="I655" s="7"/>
      <c r="J655" s="7"/>
      <c r="K655" s="7"/>
      <c r="L655" s="9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</row>
    <row r="656" spans="1:26" ht="12.75" customHeight="1">
      <c r="A656" s="7"/>
      <c r="B656" s="7"/>
      <c r="C656" s="7"/>
      <c r="D656" s="7"/>
      <c r="E656" s="7"/>
      <c r="F656" s="7"/>
      <c r="G656" s="7"/>
      <c r="H656" s="7"/>
      <c r="I656" s="7"/>
      <c r="J656" s="7"/>
      <c r="K656" s="7"/>
      <c r="L656" s="9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</row>
    <row r="657" spans="1:26" ht="12.75" customHeight="1">
      <c r="A657" s="7"/>
      <c r="B657" s="7"/>
      <c r="C657" s="7"/>
      <c r="D657" s="7"/>
      <c r="E657" s="7"/>
      <c r="F657" s="7"/>
      <c r="G657" s="7"/>
      <c r="H657" s="7"/>
      <c r="I657" s="7"/>
      <c r="J657" s="7"/>
      <c r="K657" s="7"/>
      <c r="L657" s="9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</row>
    <row r="658" spans="1:26" ht="12.75" customHeight="1">
      <c r="A658" s="7"/>
      <c r="B658" s="7"/>
      <c r="C658" s="7"/>
      <c r="D658" s="7"/>
      <c r="E658" s="7"/>
      <c r="F658" s="7"/>
      <c r="G658" s="7"/>
      <c r="H658" s="7"/>
      <c r="I658" s="7"/>
      <c r="J658" s="7"/>
      <c r="K658" s="7"/>
      <c r="L658" s="9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</row>
    <row r="659" spans="1:26" ht="12.75" customHeight="1">
      <c r="A659" s="7"/>
      <c r="B659" s="7"/>
      <c r="C659" s="7"/>
      <c r="D659" s="7"/>
      <c r="E659" s="7"/>
      <c r="F659" s="7"/>
      <c r="G659" s="7"/>
      <c r="H659" s="7"/>
      <c r="I659" s="7"/>
      <c r="J659" s="7"/>
      <c r="K659" s="7"/>
      <c r="L659" s="9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</row>
    <row r="660" spans="1:26" ht="12.75" customHeight="1">
      <c r="A660" s="7"/>
      <c r="B660" s="7"/>
      <c r="C660" s="7"/>
      <c r="D660" s="7"/>
      <c r="E660" s="7"/>
      <c r="F660" s="7"/>
      <c r="G660" s="7"/>
      <c r="H660" s="7"/>
      <c r="I660" s="7"/>
      <c r="J660" s="7"/>
      <c r="K660" s="7"/>
      <c r="L660" s="9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</row>
    <row r="661" spans="1:26" ht="12.75" customHeight="1">
      <c r="A661" s="7"/>
      <c r="B661" s="7"/>
      <c r="C661" s="7"/>
      <c r="D661" s="7"/>
      <c r="E661" s="7"/>
      <c r="F661" s="7"/>
      <c r="G661" s="7"/>
      <c r="H661" s="7"/>
      <c r="I661" s="7"/>
      <c r="J661" s="7"/>
      <c r="K661" s="7"/>
      <c r="L661" s="9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</row>
    <row r="662" spans="1:26" ht="12.75" customHeight="1">
      <c r="A662" s="7"/>
      <c r="B662" s="7"/>
      <c r="C662" s="7"/>
      <c r="D662" s="7"/>
      <c r="E662" s="7"/>
      <c r="F662" s="7"/>
      <c r="G662" s="7"/>
      <c r="H662" s="7"/>
      <c r="I662" s="7"/>
      <c r="J662" s="7"/>
      <c r="K662" s="7"/>
      <c r="L662" s="9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</row>
    <row r="663" spans="1:26" ht="12.75" customHeight="1">
      <c r="A663" s="7"/>
      <c r="B663" s="7"/>
      <c r="C663" s="7"/>
      <c r="D663" s="7"/>
      <c r="E663" s="7"/>
      <c r="F663" s="7"/>
      <c r="G663" s="7"/>
      <c r="H663" s="7"/>
      <c r="I663" s="7"/>
      <c r="J663" s="7"/>
      <c r="K663" s="7"/>
      <c r="L663" s="9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</row>
    <row r="664" spans="1:26" ht="12.75" customHeight="1">
      <c r="A664" s="7"/>
      <c r="B664" s="7"/>
      <c r="C664" s="7"/>
      <c r="D664" s="7"/>
      <c r="E664" s="7"/>
      <c r="F664" s="7"/>
      <c r="G664" s="7"/>
      <c r="H664" s="7"/>
      <c r="I664" s="7"/>
      <c r="J664" s="7"/>
      <c r="K664" s="7"/>
      <c r="L664" s="9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</row>
    <row r="665" spans="1:26" ht="12.75" customHeight="1">
      <c r="A665" s="7"/>
      <c r="B665" s="7"/>
      <c r="C665" s="7"/>
      <c r="D665" s="7"/>
      <c r="E665" s="7"/>
      <c r="F665" s="7"/>
      <c r="G665" s="7"/>
      <c r="H665" s="7"/>
      <c r="I665" s="7"/>
      <c r="J665" s="7"/>
      <c r="K665" s="7"/>
      <c r="L665" s="9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</row>
    <row r="666" spans="1:26" ht="12.75" customHeight="1">
      <c r="A666" s="7"/>
      <c r="B666" s="7"/>
      <c r="C666" s="7"/>
      <c r="D666" s="7"/>
      <c r="E666" s="7"/>
      <c r="F666" s="7"/>
      <c r="G666" s="7"/>
      <c r="H666" s="7"/>
      <c r="I666" s="7"/>
      <c r="J666" s="7"/>
      <c r="K666" s="7"/>
      <c r="L666" s="9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</row>
    <row r="667" spans="1:26" ht="12.75" customHeight="1">
      <c r="A667" s="7"/>
      <c r="B667" s="7"/>
      <c r="C667" s="7"/>
      <c r="D667" s="7"/>
      <c r="E667" s="7"/>
      <c r="F667" s="7"/>
      <c r="G667" s="7"/>
      <c r="H667" s="7"/>
      <c r="I667" s="7"/>
      <c r="J667" s="7"/>
      <c r="K667" s="7"/>
      <c r="L667" s="9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</row>
    <row r="668" spans="1:26" ht="12.75" customHeight="1">
      <c r="A668" s="7"/>
      <c r="B668" s="7"/>
      <c r="C668" s="7"/>
      <c r="D668" s="7"/>
      <c r="E668" s="7"/>
      <c r="F668" s="7"/>
      <c r="G668" s="7"/>
      <c r="H668" s="7"/>
      <c r="I668" s="7"/>
      <c r="J668" s="7"/>
      <c r="K668" s="7"/>
      <c r="L668" s="9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</row>
    <row r="669" spans="1:26" ht="12.75" customHeight="1">
      <c r="A669" s="7"/>
      <c r="B669" s="7"/>
      <c r="C669" s="7"/>
      <c r="D669" s="7"/>
      <c r="E669" s="7"/>
      <c r="F669" s="7"/>
      <c r="G669" s="7"/>
      <c r="H669" s="7"/>
      <c r="I669" s="7"/>
      <c r="J669" s="7"/>
      <c r="K669" s="7"/>
      <c r="L669" s="9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</row>
    <row r="670" spans="1:26" ht="12.75" customHeight="1">
      <c r="A670" s="7"/>
      <c r="B670" s="7"/>
      <c r="C670" s="7"/>
      <c r="D670" s="7"/>
      <c r="E670" s="7"/>
      <c r="F670" s="7"/>
      <c r="G670" s="7"/>
      <c r="H670" s="7"/>
      <c r="I670" s="7"/>
      <c r="J670" s="7"/>
      <c r="K670" s="7"/>
      <c r="L670" s="9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</row>
    <row r="671" spans="1:26" ht="12.75" customHeight="1">
      <c r="A671" s="7"/>
      <c r="B671" s="7"/>
      <c r="C671" s="7"/>
      <c r="D671" s="7"/>
      <c r="E671" s="7"/>
      <c r="F671" s="7"/>
      <c r="G671" s="7"/>
      <c r="H671" s="7"/>
      <c r="I671" s="7"/>
      <c r="J671" s="7"/>
      <c r="K671" s="7"/>
      <c r="L671" s="9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</row>
    <row r="672" spans="1:26" ht="12.75" customHeight="1">
      <c r="A672" s="7"/>
      <c r="B672" s="7"/>
      <c r="C672" s="7"/>
      <c r="D672" s="7"/>
      <c r="E672" s="7"/>
      <c r="F672" s="7"/>
      <c r="G672" s="7"/>
      <c r="H672" s="7"/>
      <c r="I672" s="7"/>
      <c r="J672" s="7"/>
      <c r="K672" s="7"/>
      <c r="L672" s="9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</row>
    <row r="673" spans="1:26" ht="12.75" customHeight="1">
      <c r="A673" s="7"/>
      <c r="B673" s="7"/>
      <c r="C673" s="7"/>
      <c r="D673" s="7"/>
      <c r="E673" s="7"/>
      <c r="F673" s="7"/>
      <c r="G673" s="7"/>
      <c r="H673" s="7"/>
      <c r="I673" s="7"/>
      <c r="J673" s="7"/>
      <c r="K673" s="7"/>
      <c r="L673" s="9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</row>
    <row r="674" spans="1:26" ht="12.75" customHeight="1">
      <c r="A674" s="7"/>
      <c r="B674" s="7"/>
      <c r="C674" s="7"/>
      <c r="D674" s="7"/>
      <c r="E674" s="7"/>
      <c r="F674" s="7"/>
      <c r="G674" s="7"/>
      <c r="H674" s="7"/>
      <c r="I674" s="7"/>
      <c r="J674" s="7"/>
      <c r="K674" s="7"/>
      <c r="L674" s="9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</row>
    <row r="675" spans="1:26" ht="12.75" customHeight="1">
      <c r="A675" s="7"/>
      <c r="B675" s="7"/>
      <c r="C675" s="7"/>
      <c r="D675" s="7"/>
      <c r="E675" s="7"/>
      <c r="F675" s="7"/>
      <c r="G675" s="7"/>
      <c r="H675" s="7"/>
      <c r="I675" s="7"/>
      <c r="J675" s="7"/>
      <c r="K675" s="7"/>
      <c r="L675" s="9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</row>
    <row r="676" spans="1:26" ht="12.75" customHeight="1">
      <c r="A676" s="7"/>
      <c r="B676" s="7"/>
      <c r="C676" s="7"/>
      <c r="D676" s="7"/>
      <c r="E676" s="7"/>
      <c r="F676" s="7"/>
      <c r="G676" s="7"/>
      <c r="H676" s="7"/>
      <c r="I676" s="7"/>
      <c r="J676" s="7"/>
      <c r="K676" s="7"/>
      <c r="L676" s="9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</row>
    <row r="677" spans="1:26" ht="12.75" customHeight="1">
      <c r="A677" s="7"/>
      <c r="B677" s="7"/>
      <c r="C677" s="7"/>
      <c r="D677" s="7"/>
      <c r="E677" s="7"/>
      <c r="F677" s="7"/>
      <c r="G677" s="7"/>
      <c r="H677" s="7"/>
      <c r="I677" s="7"/>
      <c r="J677" s="7"/>
      <c r="K677" s="7"/>
      <c r="L677" s="9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</row>
    <row r="678" spans="1:26" ht="12.75" customHeight="1">
      <c r="A678" s="7"/>
      <c r="B678" s="7"/>
      <c r="C678" s="7"/>
      <c r="D678" s="7"/>
      <c r="E678" s="7"/>
      <c r="F678" s="7"/>
      <c r="G678" s="7"/>
      <c r="H678" s="7"/>
      <c r="I678" s="7"/>
      <c r="J678" s="7"/>
      <c r="K678" s="7"/>
      <c r="L678" s="9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</row>
    <row r="679" spans="1:26" ht="12.75" customHeight="1">
      <c r="A679" s="7"/>
      <c r="B679" s="7"/>
      <c r="C679" s="7"/>
      <c r="D679" s="7"/>
      <c r="E679" s="7"/>
      <c r="F679" s="7"/>
      <c r="G679" s="7"/>
      <c r="H679" s="7"/>
      <c r="I679" s="7"/>
      <c r="J679" s="7"/>
      <c r="K679" s="7"/>
      <c r="L679" s="9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</row>
    <row r="680" spans="1:26" ht="12.75" customHeight="1">
      <c r="A680" s="7"/>
      <c r="B680" s="7"/>
      <c r="C680" s="7"/>
      <c r="D680" s="7"/>
      <c r="E680" s="7"/>
      <c r="F680" s="7"/>
      <c r="G680" s="7"/>
      <c r="H680" s="7"/>
      <c r="I680" s="7"/>
      <c r="J680" s="7"/>
      <c r="K680" s="7"/>
      <c r="L680" s="9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</row>
    <row r="681" spans="1:26" ht="12.75" customHeight="1">
      <c r="A681" s="7"/>
      <c r="B681" s="7"/>
      <c r="C681" s="7"/>
      <c r="D681" s="7"/>
      <c r="E681" s="7"/>
      <c r="F681" s="7"/>
      <c r="G681" s="7"/>
      <c r="H681" s="7"/>
      <c r="I681" s="7"/>
      <c r="J681" s="7"/>
      <c r="K681" s="7"/>
      <c r="L681" s="9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</row>
    <row r="682" spans="1:26" ht="12.75" customHeight="1">
      <c r="A682" s="7"/>
      <c r="B682" s="7"/>
      <c r="C682" s="7"/>
      <c r="D682" s="7"/>
      <c r="E682" s="7"/>
      <c r="F682" s="7"/>
      <c r="G682" s="7"/>
      <c r="H682" s="7"/>
      <c r="I682" s="7"/>
      <c r="J682" s="7"/>
      <c r="K682" s="7"/>
      <c r="L682" s="9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</row>
    <row r="683" spans="1:26" ht="12.75" customHeight="1">
      <c r="A683" s="7"/>
      <c r="B683" s="7"/>
      <c r="C683" s="7"/>
      <c r="D683" s="7"/>
      <c r="E683" s="7"/>
      <c r="F683" s="7"/>
      <c r="G683" s="7"/>
      <c r="H683" s="7"/>
      <c r="I683" s="7"/>
      <c r="J683" s="7"/>
      <c r="K683" s="7"/>
      <c r="L683" s="9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</row>
    <row r="684" spans="1:26" ht="12.75" customHeight="1">
      <c r="A684" s="7"/>
      <c r="B684" s="7"/>
      <c r="C684" s="7"/>
      <c r="D684" s="7"/>
      <c r="E684" s="7"/>
      <c r="F684" s="7"/>
      <c r="G684" s="7"/>
      <c r="H684" s="7"/>
      <c r="I684" s="7"/>
      <c r="J684" s="7"/>
      <c r="K684" s="7"/>
      <c r="L684" s="9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</row>
    <row r="685" spans="1:26" ht="12.75" customHeight="1">
      <c r="A685" s="7"/>
      <c r="B685" s="7"/>
      <c r="C685" s="7"/>
      <c r="D685" s="7"/>
      <c r="E685" s="7"/>
      <c r="F685" s="7"/>
      <c r="G685" s="7"/>
      <c r="H685" s="7"/>
      <c r="I685" s="7"/>
      <c r="J685" s="7"/>
      <c r="K685" s="7"/>
      <c r="L685" s="9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</row>
    <row r="686" spans="1:26" ht="12.75" customHeight="1">
      <c r="A686" s="7"/>
      <c r="B686" s="7"/>
      <c r="C686" s="7"/>
      <c r="D686" s="7"/>
      <c r="E686" s="7"/>
      <c r="F686" s="7"/>
      <c r="G686" s="7"/>
      <c r="H686" s="7"/>
      <c r="I686" s="7"/>
      <c r="J686" s="7"/>
      <c r="K686" s="7"/>
      <c r="L686" s="9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</row>
    <row r="687" spans="1:26" ht="12.75" customHeight="1">
      <c r="A687" s="7"/>
      <c r="B687" s="7"/>
      <c r="C687" s="7"/>
      <c r="D687" s="7"/>
      <c r="E687" s="7"/>
      <c r="F687" s="7"/>
      <c r="G687" s="7"/>
      <c r="H687" s="7"/>
      <c r="I687" s="7"/>
      <c r="J687" s="7"/>
      <c r="K687" s="7"/>
      <c r="L687" s="9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</row>
    <row r="688" spans="1:26" ht="12.75" customHeight="1">
      <c r="A688" s="7"/>
      <c r="B688" s="7"/>
      <c r="C688" s="7"/>
      <c r="D688" s="7"/>
      <c r="E688" s="7"/>
      <c r="F688" s="7"/>
      <c r="G688" s="7"/>
      <c r="H688" s="7"/>
      <c r="I688" s="7"/>
      <c r="J688" s="7"/>
      <c r="K688" s="7"/>
      <c r="L688" s="9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</row>
    <row r="689" spans="1:26" ht="12.75" customHeight="1">
      <c r="A689" s="7"/>
      <c r="B689" s="7"/>
      <c r="C689" s="7"/>
      <c r="D689" s="7"/>
      <c r="E689" s="7"/>
      <c r="F689" s="7"/>
      <c r="G689" s="7"/>
      <c r="H689" s="7"/>
      <c r="I689" s="7"/>
      <c r="J689" s="7"/>
      <c r="K689" s="7"/>
      <c r="L689" s="9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</row>
    <row r="690" spans="1:26" ht="12.75" customHeight="1">
      <c r="A690" s="7"/>
      <c r="B690" s="7"/>
      <c r="C690" s="7"/>
      <c r="D690" s="7"/>
      <c r="E690" s="7"/>
      <c r="F690" s="7"/>
      <c r="G690" s="7"/>
      <c r="H690" s="7"/>
      <c r="I690" s="7"/>
      <c r="J690" s="7"/>
      <c r="K690" s="7"/>
      <c r="L690" s="9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</row>
    <row r="691" spans="1:26" ht="12.75" customHeight="1">
      <c r="A691" s="7"/>
      <c r="B691" s="7"/>
      <c r="C691" s="7"/>
      <c r="D691" s="7"/>
      <c r="E691" s="7"/>
      <c r="F691" s="7"/>
      <c r="G691" s="7"/>
      <c r="H691" s="7"/>
      <c r="I691" s="7"/>
      <c r="J691" s="7"/>
      <c r="K691" s="7"/>
      <c r="L691" s="9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</row>
    <row r="692" spans="1:26" ht="12.75" customHeight="1">
      <c r="A692" s="7"/>
      <c r="B692" s="7"/>
      <c r="C692" s="7"/>
      <c r="D692" s="7"/>
      <c r="E692" s="7"/>
      <c r="F692" s="7"/>
      <c r="G692" s="7"/>
      <c r="H692" s="7"/>
      <c r="I692" s="7"/>
      <c r="J692" s="7"/>
      <c r="K692" s="7"/>
      <c r="L692" s="9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</row>
    <row r="693" spans="1:26" ht="12.75" customHeight="1">
      <c r="A693" s="7"/>
      <c r="B693" s="7"/>
      <c r="C693" s="7"/>
      <c r="D693" s="7"/>
      <c r="E693" s="7"/>
      <c r="F693" s="7"/>
      <c r="G693" s="7"/>
      <c r="H693" s="7"/>
      <c r="I693" s="7"/>
      <c r="J693" s="7"/>
      <c r="K693" s="7"/>
      <c r="L693" s="9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</row>
    <row r="694" spans="1:26" ht="12.75" customHeight="1">
      <c r="A694" s="7"/>
      <c r="B694" s="7"/>
      <c r="C694" s="7"/>
      <c r="D694" s="7"/>
      <c r="E694" s="7"/>
      <c r="F694" s="7"/>
      <c r="G694" s="7"/>
      <c r="H694" s="7"/>
      <c r="I694" s="7"/>
      <c r="J694" s="7"/>
      <c r="K694" s="7"/>
      <c r="L694" s="9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</row>
    <row r="695" spans="1:26" ht="12.75" customHeight="1">
      <c r="A695" s="7"/>
      <c r="B695" s="7"/>
      <c r="C695" s="7"/>
      <c r="D695" s="7"/>
      <c r="E695" s="7"/>
      <c r="F695" s="7"/>
      <c r="G695" s="7"/>
      <c r="H695" s="7"/>
      <c r="I695" s="7"/>
      <c r="J695" s="7"/>
      <c r="K695" s="7"/>
      <c r="L695" s="9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</row>
    <row r="696" spans="1:26" ht="12.75" customHeight="1">
      <c r="A696" s="7"/>
      <c r="B696" s="7"/>
      <c r="C696" s="7"/>
      <c r="D696" s="7"/>
      <c r="E696" s="7"/>
      <c r="F696" s="7"/>
      <c r="G696" s="7"/>
      <c r="H696" s="7"/>
      <c r="I696" s="7"/>
      <c r="J696" s="7"/>
      <c r="K696" s="7"/>
      <c r="L696" s="9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</row>
    <row r="697" spans="1:26" ht="12.75" customHeight="1">
      <c r="A697" s="7"/>
      <c r="B697" s="7"/>
      <c r="C697" s="7"/>
      <c r="D697" s="7"/>
      <c r="E697" s="7"/>
      <c r="F697" s="7"/>
      <c r="G697" s="7"/>
      <c r="H697" s="7"/>
      <c r="I697" s="7"/>
      <c r="J697" s="7"/>
      <c r="K697" s="7"/>
      <c r="L697" s="9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</row>
    <row r="698" spans="1:26" ht="12.75" customHeight="1">
      <c r="A698" s="7"/>
      <c r="B698" s="7"/>
      <c r="C698" s="7"/>
      <c r="D698" s="7"/>
      <c r="E698" s="7"/>
      <c r="F698" s="7"/>
      <c r="G698" s="7"/>
      <c r="H698" s="7"/>
      <c r="I698" s="7"/>
      <c r="J698" s="7"/>
      <c r="K698" s="7"/>
      <c r="L698" s="9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</row>
    <row r="699" spans="1:26" ht="12.75" customHeight="1">
      <c r="A699" s="7"/>
      <c r="B699" s="7"/>
      <c r="C699" s="7"/>
      <c r="D699" s="7"/>
      <c r="E699" s="7"/>
      <c r="F699" s="7"/>
      <c r="G699" s="7"/>
      <c r="H699" s="7"/>
      <c r="I699" s="7"/>
      <c r="J699" s="7"/>
      <c r="K699" s="7"/>
      <c r="L699" s="9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</row>
    <row r="700" spans="1:26" ht="12.75" customHeight="1">
      <c r="A700" s="7"/>
      <c r="B700" s="7"/>
      <c r="C700" s="7"/>
      <c r="D700" s="7"/>
      <c r="E700" s="7"/>
      <c r="F700" s="7"/>
      <c r="G700" s="7"/>
      <c r="H700" s="7"/>
      <c r="I700" s="7"/>
      <c r="J700" s="7"/>
      <c r="K700" s="7"/>
      <c r="L700" s="9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</row>
    <row r="701" spans="1:26" ht="12.75" customHeight="1">
      <c r="A701" s="7"/>
      <c r="B701" s="7"/>
      <c r="C701" s="7"/>
      <c r="D701" s="7"/>
      <c r="E701" s="7"/>
      <c r="F701" s="7"/>
      <c r="G701" s="7"/>
      <c r="H701" s="7"/>
      <c r="I701" s="7"/>
      <c r="J701" s="7"/>
      <c r="K701" s="7"/>
      <c r="L701" s="9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</row>
    <row r="702" spans="1:26" ht="12.75" customHeight="1">
      <c r="A702" s="7"/>
      <c r="B702" s="7"/>
      <c r="C702" s="7"/>
      <c r="D702" s="7"/>
      <c r="E702" s="7"/>
      <c r="F702" s="7"/>
      <c r="G702" s="7"/>
      <c r="H702" s="7"/>
      <c r="I702" s="7"/>
      <c r="J702" s="7"/>
      <c r="K702" s="7"/>
      <c r="L702" s="9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</row>
    <row r="703" spans="1:26" ht="12.75" customHeight="1">
      <c r="A703" s="7"/>
      <c r="B703" s="7"/>
      <c r="C703" s="7"/>
      <c r="D703" s="7"/>
      <c r="E703" s="7"/>
      <c r="F703" s="7"/>
      <c r="G703" s="7"/>
      <c r="H703" s="7"/>
      <c r="I703" s="7"/>
      <c r="J703" s="7"/>
      <c r="K703" s="7"/>
      <c r="L703" s="9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</row>
    <row r="704" spans="1:26" ht="12.75" customHeight="1">
      <c r="A704" s="7"/>
      <c r="B704" s="7"/>
      <c r="C704" s="7"/>
      <c r="D704" s="7"/>
      <c r="E704" s="7"/>
      <c r="F704" s="7"/>
      <c r="G704" s="7"/>
      <c r="H704" s="7"/>
      <c r="I704" s="7"/>
      <c r="J704" s="7"/>
      <c r="K704" s="7"/>
      <c r="L704" s="9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</row>
    <row r="705" spans="1:26" ht="12.75" customHeight="1">
      <c r="A705" s="7"/>
      <c r="B705" s="7"/>
      <c r="C705" s="7"/>
      <c r="D705" s="7"/>
      <c r="E705" s="7"/>
      <c r="F705" s="7"/>
      <c r="G705" s="7"/>
      <c r="H705" s="7"/>
      <c r="I705" s="7"/>
      <c r="J705" s="7"/>
      <c r="K705" s="7"/>
      <c r="L705" s="9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</row>
    <row r="706" spans="1:26" ht="12.75" customHeight="1">
      <c r="A706" s="7"/>
      <c r="B706" s="7"/>
      <c r="C706" s="7"/>
      <c r="D706" s="7"/>
      <c r="E706" s="7"/>
      <c r="F706" s="7"/>
      <c r="G706" s="7"/>
      <c r="H706" s="7"/>
      <c r="I706" s="7"/>
      <c r="J706" s="7"/>
      <c r="K706" s="7"/>
      <c r="L706" s="9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</row>
    <row r="707" spans="1:26" ht="12.75" customHeight="1">
      <c r="A707" s="7"/>
      <c r="B707" s="7"/>
      <c r="C707" s="7"/>
      <c r="D707" s="7"/>
      <c r="E707" s="7"/>
      <c r="F707" s="7"/>
      <c r="G707" s="7"/>
      <c r="H707" s="7"/>
      <c r="I707" s="7"/>
      <c r="J707" s="7"/>
      <c r="K707" s="7"/>
      <c r="L707" s="9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</row>
    <row r="708" spans="1:26" ht="12.75" customHeight="1">
      <c r="A708" s="7"/>
      <c r="B708" s="7"/>
      <c r="C708" s="7"/>
      <c r="D708" s="7"/>
      <c r="E708" s="7"/>
      <c r="F708" s="7"/>
      <c r="G708" s="7"/>
      <c r="H708" s="7"/>
      <c r="I708" s="7"/>
      <c r="J708" s="7"/>
      <c r="K708" s="7"/>
      <c r="L708" s="9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</row>
    <row r="709" spans="1:26" ht="12.75" customHeight="1">
      <c r="A709" s="7"/>
      <c r="B709" s="7"/>
      <c r="C709" s="7"/>
      <c r="D709" s="7"/>
      <c r="E709" s="7"/>
      <c r="F709" s="7"/>
      <c r="G709" s="7"/>
      <c r="H709" s="7"/>
      <c r="I709" s="7"/>
      <c r="J709" s="7"/>
      <c r="K709" s="7"/>
      <c r="L709" s="9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</row>
    <row r="710" spans="1:26" ht="12.75" customHeight="1">
      <c r="A710" s="7"/>
      <c r="B710" s="7"/>
      <c r="C710" s="7"/>
      <c r="D710" s="7"/>
      <c r="E710" s="7"/>
      <c r="F710" s="7"/>
      <c r="G710" s="7"/>
      <c r="H710" s="7"/>
      <c r="I710" s="7"/>
      <c r="J710" s="7"/>
      <c r="K710" s="7"/>
      <c r="L710" s="9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</row>
    <row r="711" spans="1:26" ht="12.75" customHeight="1">
      <c r="A711" s="7"/>
      <c r="B711" s="7"/>
      <c r="C711" s="7"/>
      <c r="D711" s="7"/>
      <c r="E711" s="7"/>
      <c r="F711" s="7"/>
      <c r="G711" s="7"/>
      <c r="H711" s="7"/>
      <c r="I711" s="7"/>
      <c r="J711" s="7"/>
      <c r="K711" s="7"/>
      <c r="L711" s="9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</row>
    <row r="712" spans="1:26" ht="12.75" customHeight="1">
      <c r="A712" s="7"/>
      <c r="B712" s="7"/>
      <c r="C712" s="7"/>
      <c r="D712" s="7"/>
      <c r="E712" s="7"/>
      <c r="F712" s="7"/>
      <c r="G712" s="7"/>
      <c r="H712" s="7"/>
      <c r="I712" s="7"/>
      <c r="J712" s="7"/>
      <c r="K712" s="7"/>
      <c r="L712" s="9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</row>
    <row r="713" spans="1:26" ht="12.75" customHeight="1">
      <c r="A713" s="7"/>
      <c r="B713" s="7"/>
      <c r="C713" s="7"/>
      <c r="D713" s="7"/>
      <c r="E713" s="7"/>
      <c r="F713" s="7"/>
      <c r="G713" s="7"/>
      <c r="H713" s="7"/>
      <c r="I713" s="7"/>
      <c r="J713" s="7"/>
      <c r="K713" s="7"/>
      <c r="L713" s="9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</row>
    <row r="714" spans="1:26" ht="12.75" customHeight="1">
      <c r="A714" s="7"/>
      <c r="B714" s="7"/>
      <c r="C714" s="7"/>
      <c r="D714" s="7"/>
      <c r="E714" s="7"/>
      <c r="F714" s="7"/>
      <c r="G714" s="7"/>
      <c r="H714" s="7"/>
      <c r="I714" s="7"/>
      <c r="J714" s="7"/>
      <c r="K714" s="7"/>
      <c r="L714" s="9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</row>
    <row r="715" spans="1:26" ht="12.75" customHeight="1">
      <c r="A715" s="7"/>
      <c r="B715" s="7"/>
      <c r="C715" s="7"/>
      <c r="D715" s="7"/>
      <c r="E715" s="7"/>
      <c r="F715" s="7"/>
      <c r="G715" s="7"/>
      <c r="H715" s="7"/>
      <c r="I715" s="7"/>
      <c r="J715" s="7"/>
      <c r="K715" s="7"/>
      <c r="L715" s="9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</row>
    <row r="716" spans="1:26" ht="12.75" customHeight="1">
      <c r="A716" s="7"/>
      <c r="B716" s="7"/>
      <c r="C716" s="7"/>
      <c r="D716" s="7"/>
      <c r="E716" s="7"/>
      <c r="F716" s="7"/>
      <c r="G716" s="7"/>
      <c r="H716" s="7"/>
      <c r="I716" s="7"/>
      <c r="J716" s="7"/>
      <c r="K716" s="7"/>
      <c r="L716" s="9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</row>
    <row r="717" spans="1:26" ht="12.75" customHeight="1">
      <c r="A717" s="7"/>
      <c r="B717" s="7"/>
      <c r="C717" s="7"/>
      <c r="D717" s="7"/>
      <c r="E717" s="7"/>
      <c r="F717" s="7"/>
      <c r="G717" s="7"/>
      <c r="H717" s="7"/>
      <c r="I717" s="7"/>
      <c r="J717" s="7"/>
      <c r="K717" s="7"/>
      <c r="L717" s="9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</row>
    <row r="718" spans="1:26" ht="12.75" customHeight="1">
      <c r="A718" s="7"/>
      <c r="B718" s="7"/>
      <c r="C718" s="7"/>
      <c r="D718" s="7"/>
      <c r="E718" s="7"/>
      <c r="F718" s="7"/>
      <c r="G718" s="7"/>
      <c r="H718" s="7"/>
      <c r="I718" s="7"/>
      <c r="J718" s="7"/>
      <c r="K718" s="7"/>
      <c r="L718" s="9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</row>
    <row r="719" spans="1:26" ht="12.75" customHeight="1">
      <c r="A719" s="7"/>
      <c r="B719" s="7"/>
      <c r="C719" s="7"/>
      <c r="D719" s="7"/>
      <c r="E719" s="7"/>
      <c r="F719" s="7"/>
      <c r="G719" s="7"/>
      <c r="H719" s="7"/>
      <c r="I719" s="7"/>
      <c r="J719" s="7"/>
      <c r="K719" s="7"/>
      <c r="L719" s="9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</row>
    <row r="720" spans="1:26" ht="12.75" customHeight="1">
      <c r="A720" s="7"/>
      <c r="B720" s="7"/>
      <c r="C720" s="7"/>
      <c r="D720" s="7"/>
      <c r="E720" s="7"/>
      <c r="F720" s="7"/>
      <c r="G720" s="7"/>
      <c r="H720" s="7"/>
      <c r="I720" s="7"/>
      <c r="J720" s="7"/>
      <c r="K720" s="7"/>
      <c r="L720" s="9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</row>
    <row r="721" spans="1:26" ht="12.75" customHeight="1">
      <c r="A721" s="7"/>
      <c r="B721" s="7"/>
      <c r="C721" s="7"/>
      <c r="D721" s="7"/>
      <c r="E721" s="7"/>
      <c r="F721" s="7"/>
      <c r="G721" s="7"/>
      <c r="H721" s="7"/>
      <c r="I721" s="7"/>
      <c r="J721" s="7"/>
      <c r="K721" s="7"/>
      <c r="L721" s="9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</row>
    <row r="722" spans="1:26" ht="12.75" customHeight="1">
      <c r="A722" s="7"/>
      <c r="B722" s="7"/>
      <c r="C722" s="7"/>
      <c r="D722" s="7"/>
      <c r="E722" s="7"/>
      <c r="F722" s="7"/>
      <c r="G722" s="7"/>
      <c r="H722" s="7"/>
      <c r="I722" s="7"/>
      <c r="J722" s="7"/>
      <c r="K722" s="7"/>
      <c r="L722" s="9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</row>
    <row r="723" spans="1:26" ht="12.75" customHeight="1">
      <c r="A723" s="7"/>
      <c r="B723" s="7"/>
      <c r="C723" s="7"/>
      <c r="D723" s="7"/>
      <c r="E723" s="7"/>
      <c r="F723" s="7"/>
      <c r="G723" s="7"/>
      <c r="H723" s="7"/>
      <c r="I723" s="7"/>
      <c r="J723" s="7"/>
      <c r="K723" s="7"/>
      <c r="L723" s="9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</row>
    <row r="724" spans="1:26" ht="12.75" customHeight="1">
      <c r="A724" s="7"/>
      <c r="B724" s="7"/>
      <c r="C724" s="7"/>
      <c r="D724" s="7"/>
      <c r="E724" s="7"/>
      <c r="F724" s="7"/>
      <c r="G724" s="7"/>
      <c r="H724" s="7"/>
      <c r="I724" s="7"/>
      <c r="J724" s="7"/>
      <c r="K724" s="7"/>
      <c r="L724" s="9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</row>
    <row r="725" spans="1:26" ht="12.75" customHeight="1">
      <c r="A725" s="7"/>
      <c r="B725" s="7"/>
      <c r="C725" s="7"/>
      <c r="D725" s="7"/>
      <c r="E725" s="7"/>
      <c r="F725" s="7"/>
      <c r="G725" s="7"/>
      <c r="H725" s="7"/>
      <c r="I725" s="7"/>
      <c r="J725" s="7"/>
      <c r="K725" s="7"/>
      <c r="L725" s="9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</row>
    <row r="726" spans="1:26" ht="12.75" customHeight="1">
      <c r="A726" s="7"/>
      <c r="B726" s="7"/>
      <c r="C726" s="7"/>
      <c r="D726" s="7"/>
      <c r="E726" s="7"/>
      <c r="F726" s="7"/>
      <c r="G726" s="7"/>
      <c r="H726" s="7"/>
      <c r="I726" s="7"/>
      <c r="J726" s="7"/>
      <c r="K726" s="7"/>
      <c r="L726" s="9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</row>
    <row r="727" spans="1:26" ht="12.75" customHeight="1">
      <c r="A727" s="7"/>
      <c r="B727" s="7"/>
      <c r="C727" s="7"/>
      <c r="D727" s="7"/>
      <c r="E727" s="7"/>
      <c r="F727" s="7"/>
      <c r="G727" s="7"/>
      <c r="H727" s="7"/>
      <c r="I727" s="7"/>
      <c r="J727" s="7"/>
      <c r="K727" s="7"/>
      <c r="L727" s="9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</row>
    <row r="728" spans="1:26" ht="12.75" customHeight="1">
      <c r="A728" s="7"/>
      <c r="B728" s="7"/>
      <c r="C728" s="7"/>
      <c r="D728" s="7"/>
      <c r="E728" s="7"/>
      <c r="F728" s="7"/>
      <c r="G728" s="7"/>
      <c r="H728" s="7"/>
      <c r="I728" s="7"/>
      <c r="J728" s="7"/>
      <c r="K728" s="7"/>
      <c r="L728" s="9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</row>
    <row r="729" spans="1:26" ht="12.75" customHeight="1">
      <c r="A729" s="7"/>
      <c r="B729" s="7"/>
      <c r="C729" s="7"/>
      <c r="D729" s="7"/>
      <c r="E729" s="7"/>
      <c r="F729" s="7"/>
      <c r="G729" s="7"/>
      <c r="H729" s="7"/>
      <c r="I729" s="7"/>
      <c r="J729" s="7"/>
      <c r="K729" s="7"/>
      <c r="L729" s="9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</row>
    <row r="730" spans="1:26" ht="12.75" customHeight="1">
      <c r="A730" s="7"/>
      <c r="B730" s="7"/>
      <c r="C730" s="7"/>
      <c r="D730" s="7"/>
      <c r="E730" s="7"/>
      <c r="F730" s="7"/>
      <c r="G730" s="7"/>
      <c r="H730" s="7"/>
      <c r="I730" s="7"/>
      <c r="J730" s="7"/>
      <c r="K730" s="7"/>
      <c r="L730" s="9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</row>
    <row r="731" spans="1:26" ht="12.75" customHeight="1">
      <c r="A731" s="7"/>
      <c r="B731" s="7"/>
      <c r="C731" s="7"/>
      <c r="D731" s="7"/>
      <c r="E731" s="7"/>
      <c r="F731" s="7"/>
      <c r="G731" s="7"/>
      <c r="H731" s="7"/>
      <c r="I731" s="7"/>
      <c r="J731" s="7"/>
      <c r="K731" s="7"/>
      <c r="L731" s="9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</row>
    <row r="732" spans="1:26" ht="12.75" customHeight="1">
      <c r="A732" s="7"/>
      <c r="B732" s="7"/>
      <c r="C732" s="7"/>
      <c r="D732" s="7"/>
      <c r="E732" s="7"/>
      <c r="F732" s="7"/>
      <c r="G732" s="7"/>
      <c r="H732" s="7"/>
      <c r="I732" s="7"/>
      <c r="J732" s="7"/>
      <c r="K732" s="7"/>
      <c r="L732" s="9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</row>
    <row r="733" spans="1:26" ht="12.75" customHeight="1">
      <c r="A733" s="7"/>
      <c r="B733" s="7"/>
      <c r="C733" s="7"/>
      <c r="D733" s="7"/>
      <c r="E733" s="7"/>
      <c r="F733" s="7"/>
      <c r="G733" s="7"/>
      <c r="H733" s="7"/>
      <c r="I733" s="7"/>
      <c r="J733" s="7"/>
      <c r="K733" s="7"/>
      <c r="L733" s="9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</row>
    <row r="734" spans="1:26" ht="12.75" customHeight="1">
      <c r="A734" s="7"/>
      <c r="B734" s="7"/>
      <c r="C734" s="7"/>
      <c r="D734" s="7"/>
      <c r="E734" s="7"/>
      <c r="F734" s="7"/>
      <c r="G734" s="7"/>
      <c r="H734" s="7"/>
      <c r="I734" s="7"/>
      <c r="J734" s="7"/>
      <c r="K734" s="7"/>
      <c r="L734" s="9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</row>
    <row r="735" spans="1:26" ht="12.75" customHeight="1">
      <c r="A735" s="7"/>
      <c r="B735" s="7"/>
      <c r="C735" s="7"/>
      <c r="D735" s="7"/>
      <c r="E735" s="7"/>
      <c r="F735" s="7"/>
      <c r="G735" s="7"/>
      <c r="H735" s="7"/>
      <c r="I735" s="7"/>
      <c r="J735" s="7"/>
      <c r="K735" s="7"/>
      <c r="L735" s="9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</row>
    <row r="736" spans="1:26" ht="12.75" customHeight="1">
      <c r="A736" s="7"/>
      <c r="B736" s="7"/>
      <c r="C736" s="7"/>
      <c r="D736" s="7"/>
      <c r="E736" s="7"/>
      <c r="F736" s="7"/>
      <c r="G736" s="7"/>
      <c r="H736" s="7"/>
      <c r="I736" s="7"/>
      <c r="J736" s="7"/>
      <c r="K736" s="7"/>
      <c r="L736" s="9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</row>
    <row r="737" spans="1:26" ht="12.75" customHeight="1">
      <c r="A737" s="7"/>
      <c r="B737" s="7"/>
      <c r="C737" s="7"/>
      <c r="D737" s="7"/>
      <c r="E737" s="7"/>
      <c r="F737" s="7"/>
      <c r="G737" s="7"/>
      <c r="H737" s="7"/>
      <c r="I737" s="7"/>
      <c r="J737" s="7"/>
      <c r="K737" s="7"/>
      <c r="L737" s="9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</row>
    <row r="738" spans="1:26" ht="12.75" customHeight="1">
      <c r="A738" s="7"/>
      <c r="B738" s="7"/>
      <c r="C738" s="7"/>
      <c r="D738" s="7"/>
      <c r="E738" s="7"/>
      <c r="F738" s="7"/>
      <c r="G738" s="7"/>
      <c r="H738" s="7"/>
      <c r="I738" s="7"/>
      <c r="J738" s="7"/>
      <c r="K738" s="7"/>
      <c r="L738" s="9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</row>
    <row r="739" spans="1:26" ht="12.75" customHeight="1">
      <c r="A739" s="7"/>
      <c r="B739" s="7"/>
      <c r="C739" s="7"/>
      <c r="D739" s="7"/>
      <c r="E739" s="7"/>
      <c r="F739" s="7"/>
      <c r="G739" s="7"/>
      <c r="H739" s="7"/>
      <c r="I739" s="7"/>
      <c r="J739" s="7"/>
      <c r="K739" s="7"/>
      <c r="L739" s="9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</row>
    <row r="740" spans="1:26" ht="12.75" customHeight="1">
      <c r="A740" s="7"/>
      <c r="B740" s="7"/>
      <c r="C740" s="7"/>
      <c r="D740" s="7"/>
      <c r="E740" s="7"/>
      <c r="F740" s="7"/>
      <c r="G740" s="7"/>
      <c r="H740" s="7"/>
      <c r="I740" s="7"/>
      <c r="J740" s="7"/>
      <c r="K740" s="7"/>
      <c r="L740" s="9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</row>
    <row r="741" spans="1:26" ht="12.75" customHeight="1">
      <c r="A741" s="7"/>
      <c r="B741" s="7"/>
      <c r="C741" s="7"/>
      <c r="D741" s="7"/>
      <c r="E741" s="7"/>
      <c r="F741" s="7"/>
      <c r="G741" s="7"/>
      <c r="H741" s="7"/>
      <c r="I741" s="7"/>
      <c r="J741" s="7"/>
      <c r="K741" s="7"/>
      <c r="L741" s="9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</row>
    <row r="742" spans="1:26" ht="12.75" customHeight="1">
      <c r="A742" s="7"/>
      <c r="B742" s="7"/>
      <c r="C742" s="7"/>
      <c r="D742" s="7"/>
      <c r="E742" s="7"/>
      <c r="F742" s="7"/>
      <c r="G742" s="7"/>
      <c r="H742" s="7"/>
      <c r="I742" s="7"/>
      <c r="J742" s="7"/>
      <c r="K742" s="7"/>
      <c r="L742" s="9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</row>
    <row r="743" spans="1:26" ht="12.75" customHeight="1">
      <c r="A743" s="7"/>
      <c r="B743" s="7"/>
      <c r="C743" s="7"/>
      <c r="D743" s="7"/>
      <c r="E743" s="7"/>
      <c r="F743" s="7"/>
      <c r="G743" s="7"/>
      <c r="H743" s="7"/>
      <c r="I743" s="7"/>
      <c r="J743" s="7"/>
      <c r="K743" s="7"/>
      <c r="L743" s="9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</row>
    <row r="744" spans="1:26" ht="12.75" customHeight="1">
      <c r="A744" s="7"/>
      <c r="B744" s="7"/>
      <c r="C744" s="7"/>
      <c r="D744" s="7"/>
      <c r="E744" s="7"/>
      <c r="F744" s="7"/>
      <c r="G744" s="7"/>
      <c r="H744" s="7"/>
      <c r="I744" s="7"/>
      <c r="J744" s="7"/>
      <c r="K744" s="7"/>
      <c r="L744" s="9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</row>
    <row r="745" spans="1:26" ht="12.75" customHeight="1">
      <c r="A745" s="7"/>
      <c r="B745" s="7"/>
      <c r="C745" s="7"/>
      <c r="D745" s="7"/>
      <c r="E745" s="7"/>
      <c r="F745" s="7"/>
      <c r="G745" s="7"/>
      <c r="H745" s="7"/>
      <c r="I745" s="7"/>
      <c r="J745" s="7"/>
      <c r="K745" s="7"/>
      <c r="L745" s="9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</row>
    <row r="746" spans="1:26" ht="12.75" customHeight="1">
      <c r="A746" s="7"/>
      <c r="B746" s="7"/>
      <c r="C746" s="7"/>
      <c r="D746" s="7"/>
      <c r="E746" s="7"/>
      <c r="F746" s="7"/>
      <c r="G746" s="7"/>
      <c r="H746" s="7"/>
      <c r="I746" s="7"/>
      <c r="J746" s="7"/>
      <c r="K746" s="7"/>
      <c r="L746" s="9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</row>
    <row r="747" spans="1:26" ht="12.75" customHeight="1">
      <c r="A747" s="7"/>
      <c r="B747" s="7"/>
      <c r="C747" s="7"/>
      <c r="D747" s="7"/>
      <c r="E747" s="7"/>
      <c r="F747" s="7"/>
      <c r="G747" s="7"/>
      <c r="H747" s="7"/>
      <c r="I747" s="7"/>
      <c r="J747" s="7"/>
      <c r="K747" s="7"/>
      <c r="L747" s="9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</row>
    <row r="748" spans="1:26" ht="12.75" customHeight="1">
      <c r="A748" s="7"/>
      <c r="B748" s="7"/>
      <c r="C748" s="7"/>
      <c r="D748" s="7"/>
      <c r="E748" s="7"/>
      <c r="F748" s="7"/>
      <c r="G748" s="7"/>
      <c r="H748" s="7"/>
      <c r="I748" s="7"/>
      <c r="J748" s="7"/>
      <c r="K748" s="7"/>
      <c r="L748" s="9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</row>
    <row r="749" spans="1:26" ht="12.75" customHeight="1">
      <c r="A749" s="7"/>
      <c r="B749" s="7"/>
      <c r="C749" s="7"/>
      <c r="D749" s="7"/>
      <c r="E749" s="7"/>
      <c r="F749" s="7"/>
      <c r="G749" s="7"/>
      <c r="H749" s="7"/>
      <c r="I749" s="7"/>
      <c r="J749" s="7"/>
      <c r="K749" s="7"/>
      <c r="L749" s="9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</row>
    <row r="750" spans="1:26" ht="12.75" customHeight="1">
      <c r="A750" s="7"/>
      <c r="B750" s="7"/>
      <c r="C750" s="7"/>
      <c r="D750" s="7"/>
      <c r="E750" s="7"/>
      <c r="F750" s="7"/>
      <c r="G750" s="7"/>
      <c r="H750" s="7"/>
      <c r="I750" s="7"/>
      <c r="J750" s="7"/>
      <c r="K750" s="7"/>
      <c r="L750" s="9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</row>
    <row r="751" spans="1:26" ht="12.75" customHeight="1">
      <c r="A751" s="7"/>
      <c r="B751" s="7"/>
      <c r="C751" s="7"/>
      <c r="D751" s="7"/>
      <c r="E751" s="7"/>
      <c r="F751" s="7"/>
      <c r="G751" s="7"/>
      <c r="H751" s="7"/>
      <c r="I751" s="7"/>
      <c r="J751" s="7"/>
      <c r="K751" s="7"/>
      <c r="L751" s="9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</row>
    <row r="752" spans="1:26" ht="12.75" customHeight="1">
      <c r="A752" s="7"/>
      <c r="B752" s="7"/>
      <c r="C752" s="7"/>
      <c r="D752" s="7"/>
      <c r="E752" s="7"/>
      <c r="F752" s="7"/>
      <c r="G752" s="7"/>
      <c r="H752" s="7"/>
      <c r="I752" s="7"/>
      <c r="J752" s="7"/>
      <c r="K752" s="7"/>
      <c r="L752" s="9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</row>
    <row r="753" spans="1:26" ht="12.75" customHeight="1">
      <c r="A753" s="7"/>
      <c r="B753" s="7"/>
      <c r="C753" s="7"/>
      <c r="D753" s="7"/>
      <c r="E753" s="7"/>
      <c r="F753" s="7"/>
      <c r="G753" s="7"/>
      <c r="H753" s="7"/>
      <c r="I753" s="7"/>
      <c r="J753" s="7"/>
      <c r="K753" s="7"/>
      <c r="L753" s="9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</row>
    <row r="754" spans="1:26" ht="12.75" customHeight="1">
      <c r="A754" s="7"/>
      <c r="B754" s="7"/>
      <c r="C754" s="7"/>
      <c r="D754" s="7"/>
      <c r="E754" s="7"/>
      <c r="F754" s="7"/>
      <c r="G754" s="7"/>
      <c r="H754" s="7"/>
      <c r="I754" s="7"/>
      <c r="J754" s="7"/>
      <c r="K754" s="7"/>
      <c r="L754" s="9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</row>
    <row r="755" spans="1:26" ht="12.75" customHeight="1">
      <c r="A755" s="7"/>
      <c r="B755" s="7"/>
      <c r="C755" s="7"/>
      <c r="D755" s="7"/>
      <c r="E755" s="7"/>
      <c r="F755" s="7"/>
      <c r="G755" s="7"/>
      <c r="H755" s="7"/>
      <c r="I755" s="7"/>
      <c r="J755" s="7"/>
      <c r="K755" s="7"/>
      <c r="L755" s="9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</row>
    <row r="756" spans="1:26" ht="12.75" customHeight="1">
      <c r="A756" s="7"/>
      <c r="B756" s="7"/>
      <c r="C756" s="7"/>
      <c r="D756" s="7"/>
      <c r="E756" s="7"/>
      <c r="F756" s="7"/>
      <c r="G756" s="7"/>
      <c r="H756" s="7"/>
      <c r="I756" s="7"/>
      <c r="J756" s="7"/>
      <c r="K756" s="7"/>
      <c r="L756" s="9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</row>
    <row r="757" spans="1:26" ht="12.75" customHeight="1">
      <c r="A757" s="7"/>
      <c r="B757" s="7"/>
      <c r="C757" s="7"/>
      <c r="D757" s="7"/>
      <c r="E757" s="7"/>
      <c r="F757" s="7"/>
      <c r="G757" s="7"/>
      <c r="H757" s="7"/>
      <c r="I757" s="7"/>
      <c r="J757" s="7"/>
      <c r="K757" s="7"/>
      <c r="L757" s="9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</row>
    <row r="758" spans="1:26" ht="12.75" customHeight="1">
      <c r="A758" s="7"/>
      <c r="B758" s="7"/>
      <c r="C758" s="7"/>
      <c r="D758" s="7"/>
      <c r="E758" s="7"/>
      <c r="F758" s="7"/>
      <c r="G758" s="7"/>
      <c r="H758" s="7"/>
      <c r="I758" s="7"/>
      <c r="J758" s="7"/>
      <c r="K758" s="7"/>
      <c r="L758" s="9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</row>
    <row r="759" spans="1:26" ht="12.75" customHeight="1">
      <c r="A759" s="7"/>
      <c r="B759" s="7"/>
      <c r="C759" s="7"/>
      <c r="D759" s="7"/>
      <c r="E759" s="7"/>
      <c r="F759" s="7"/>
      <c r="G759" s="7"/>
      <c r="H759" s="7"/>
      <c r="I759" s="7"/>
      <c r="J759" s="7"/>
      <c r="K759" s="7"/>
      <c r="L759" s="9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</row>
    <row r="760" spans="1:26" ht="12.75" customHeight="1">
      <c r="A760" s="7"/>
      <c r="B760" s="7"/>
      <c r="C760" s="7"/>
      <c r="D760" s="7"/>
      <c r="E760" s="7"/>
      <c r="F760" s="7"/>
      <c r="G760" s="7"/>
      <c r="H760" s="7"/>
      <c r="I760" s="7"/>
      <c r="J760" s="7"/>
      <c r="K760" s="7"/>
      <c r="L760" s="9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</row>
    <row r="761" spans="1:26" ht="12.75" customHeight="1">
      <c r="A761" s="7"/>
      <c r="B761" s="7"/>
      <c r="C761" s="7"/>
      <c r="D761" s="7"/>
      <c r="E761" s="7"/>
      <c r="F761" s="7"/>
      <c r="G761" s="7"/>
      <c r="H761" s="7"/>
      <c r="I761" s="7"/>
      <c r="J761" s="7"/>
      <c r="K761" s="7"/>
      <c r="L761" s="9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</row>
    <row r="762" spans="1:26" ht="12.75" customHeight="1">
      <c r="A762" s="7"/>
      <c r="B762" s="7"/>
      <c r="C762" s="7"/>
      <c r="D762" s="7"/>
      <c r="E762" s="7"/>
      <c r="F762" s="7"/>
      <c r="G762" s="7"/>
      <c r="H762" s="7"/>
      <c r="I762" s="7"/>
      <c r="J762" s="7"/>
      <c r="K762" s="7"/>
      <c r="L762" s="9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</row>
    <row r="763" spans="1:26" ht="12.75" customHeight="1">
      <c r="A763" s="7"/>
      <c r="B763" s="7"/>
      <c r="C763" s="7"/>
      <c r="D763" s="7"/>
      <c r="E763" s="7"/>
      <c r="F763" s="7"/>
      <c r="G763" s="7"/>
      <c r="H763" s="7"/>
      <c r="I763" s="7"/>
      <c r="J763" s="7"/>
      <c r="K763" s="7"/>
      <c r="L763" s="9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</row>
    <row r="764" spans="1:26" ht="12.75" customHeight="1">
      <c r="A764" s="7"/>
      <c r="B764" s="7"/>
      <c r="C764" s="7"/>
      <c r="D764" s="7"/>
      <c r="E764" s="7"/>
      <c r="F764" s="7"/>
      <c r="G764" s="7"/>
      <c r="H764" s="7"/>
      <c r="I764" s="7"/>
      <c r="J764" s="7"/>
      <c r="K764" s="7"/>
      <c r="L764" s="9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</row>
    <row r="765" spans="1:26" ht="12.75" customHeight="1">
      <c r="A765" s="7"/>
      <c r="B765" s="7"/>
      <c r="C765" s="7"/>
      <c r="D765" s="7"/>
      <c r="E765" s="7"/>
      <c r="F765" s="7"/>
      <c r="G765" s="7"/>
      <c r="H765" s="7"/>
      <c r="I765" s="7"/>
      <c r="J765" s="7"/>
      <c r="K765" s="7"/>
      <c r="L765" s="9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</row>
    <row r="766" spans="1:26" ht="12.75" customHeight="1">
      <c r="A766" s="7"/>
      <c r="B766" s="7"/>
      <c r="C766" s="7"/>
      <c r="D766" s="7"/>
      <c r="E766" s="7"/>
      <c r="F766" s="7"/>
      <c r="G766" s="7"/>
      <c r="H766" s="7"/>
      <c r="I766" s="7"/>
      <c r="J766" s="7"/>
      <c r="K766" s="7"/>
      <c r="L766" s="9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</row>
    <row r="767" spans="1:26" ht="12.75" customHeight="1">
      <c r="A767" s="7"/>
      <c r="B767" s="7"/>
      <c r="C767" s="7"/>
      <c r="D767" s="7"/>
      <c r="E767" s="7"/>
      <c r="F767" s="7"/>
      <c r="G767" s="7"/>
      <c r="H767" s="7"/>
      <c r="I767" s="7"/>
      <c r="J767" s="7"/>
      <c r="K767" s="7"/>
      <c r="L767" s="9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</row>
    <row r="768" spans="1:26" ht="12.75" customHeight="1">
      <c r="A768" s="7"/>
      <c r="B768" s="7"/>
      <c r="C768" s="7"/>
      <c r="D768" s="7"/>
      <c r="E768" s="7"/>
      <c r="F768" s="7"/>
      <c r="G768" s="7"/>
      <c r="H768" s="7"/>
      <c r="I768" s="7"/>
      <c r="J768" s="7"/>
      <c r="K768" s="7"/>
      <c r="L768" s="9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</row>
    <row r="769" spans="1:26" ht="12.75" customHeight="1">
      <c r="A769" s="7"/>
      <c r="B769" s="7"/>
      <c r="C769" s="7"/>
      <c r="D769" s="7"/>
      <c r="E769" s="7"/>
      <c r="F769" s="7"/>
      <c r="G769" s="7"/>
      <c r="H769" s="7"/>
      <c r="I769" s="7"/>
      <c r="J769" s="7"/>
      <c r="K769" s="7"/>
      <c r="L769" s="9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</row>
    <row r="770" spans="1:26" ht="12.75" customHeight="1">
      <c r="A770" s="7"/>
      <c r="B770" s="7"/>
      <c r="C770" s="7"/>
      <c r="D770" s="7"/>
      <c r="E770" s="7"/>
      <c r="F770" s="7"/>
      <c r="G770" s="7"/>
      <c r="H770" s="7"/>
      <c r="I770" s="7"/>
      <c r="J770" s="7"/>
      <c r="K770" s="7"/>
      <c r="L770" s="9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</row>
    <row r="771" spans="1:26" ht="12.75" customHeight="1">
      <c r="A771" s="7"/>
      <c r="B771" s="7"/>
      <c r="C771" s="7"/>
      <c r="D771" s="7"/>
      <c r="E771" s="7"/>
      <c r="F771" s="7"/>
      <c r="G771" s="7"/>
      <c r="H771" s="7"/>
      <c r="I771" s="7"/>
      <c r="J771" s="7"/>
      <c r="K771" s="7"/>
      <c r="L771" s="9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</row>
    <row r="772" spans="1:26" ht="12.75" customHeight="1">
      <c r="A772" s="7"/>
      <c r="B772" s="7"/>
      <c r="C772" s="7"/>
      <c r="D772" s="7"/>
      <c r="E772" s="7"/>
      <c r="F772" s="7"/>
      <c r="G772" s="7"/>
      <c r="H772" s="7"/>
      <c r="I772" s="7"/>
      <c r="J772" s="7"/>
      <c r="K772" s="7"/>
      <c r="L772" s="9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</row>
    <row r="773" spans="1:26" ht="12.75" customHeight="1">
      <c r="A773" s="7"/>
      <c r="B773" s="7"/>
      <c r="C773" s="7"/>
      <c r="D773" s="7"/>
      <c r="E773" s="7"/>
      <c r="F773" s="7"/>
      <c r="G773" s="7"/>
      <c r="H773" s="7"/>
      <c r="I773" s="7"/>
      <c r="J773" s="7"/>
      <c r="K773" s="7"/>
      <c r="L773" s="9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</row>
    <row r="774" spans="1:26" ht="12.75" customHeight="1">
      <c r="A774" s="7"/>
      <c r="B774" s="7"/>
      <c r="C774" s="7"/>
      <c r="D774" s="7"/>
      <c r="E774" s="7"/>
      <c r="F774" s="7"/>
      <c r="G774" s="7"/>
      <c r="H774" s="7"/>
      <c r="I774" s="7"/>
      <c r="J774" s="7"/>
      <c r="K774" s="7"/>
      <c r="L774" s="9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</row>
    <row r="775" spans="1:26" ht="12.75" customHeight="1">
      <c r="A775" s="7"/>
      <c r="B775" s="7"/>
      <c r="C775" s="7"/>
      <c r="D775" s="7"/>
      <c r="E775" s="7"/>
      <c r="F775" s="7"/>
      <c r="G775" s="7"/>
      <c r="H775" s="7"/>
      <c r="I775" s="7"/>
      <c r="J775" s="7"/>
      <c r="K775" s="7"/>
      <c r="L775" s="9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</row>
    <row r="776" spans="1:26" ht="12.75" customHeight="1">
      <c r="A776" s="7"/>
      <c r="B776" s="7"/>
      <c r="C776" s="7"/>
      <c r="D776" s="7"/>
      <c r="E776" s="7"/>
      <c r="F776" s="7"/>
      <c r="G776" s="7"/>
      <c r="H776" s="7"/>
      <c r="I776" s="7"/>
      <c r="J776" s="7"/>
      <c r="K776" s="7"/>
      <c r="L776" s="9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</row>
    <row r="777" spans="1:26" ht="12.75" customHeight="1">
      <c r="A777" s="7"/>
      <c r="B777" s="7"/>
      <c r="C777" s="7"/>
      <c r="D777" s="7"/>
      <c r="E777" s="7"/>
      <c r="F777" s="7"/>
      <c r="G777" s="7"/>
      <c r="H777" s="7"/>
      <c r="I777" s="7"/>
      <c r="J777" s="7"/>
      <c r="K777" s="7"/>
      <c r="L777" s="9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</row>
    <row r="778" spans="1:26" ht="12.75" customHeight="1">
      <c r="A778" s="7"/>
      <c r="B778" s="7"/>
      <c r="C778" s="7"/>
      <c r="D778" s="7"/>
      <c r="E778" s="7"/>
      <c r="F778" s="7"/>
      <c r="G778" s="7"/>
      <c r="H778" s="7"/>
      <c r="I778" s="7"/>
      <c r="J778" s="7"/>
      <c r="K778" s="7"/>
      <c r="L778" s="9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</row>
    <row r="779" spans="1:26" ht="12.75" customHeight="1">
      <c r="A779" s="7"/>
      <c r="B779" s="7"/>
      <c r="C779" s="7"/>
      <c r="D779" s="7"/>
      <c r="E779" s="7"/>
      <c r="F779" s="7"/>
      <c r="G779" s="7"/>
      <c r="H779" s="7"/>
      <c r="I779" s="7"/>
      <c r="J779" s="7"/>
      <c r="K779" s="7"/>
      <c r="L779" s="9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</row>
    <row r="780" spans="1:26" ht="12.75" customHeight="1">
      <c r="A780" s="7"/>
      <c r="B780" s="7"/>
      <c r="C780" s="7"/>
      <c r="D780" s="7"/>
      <c r="E780" s="7"/>
      <c r="F780" s="7"/>
      <c r="G780" s="7"/>
      <c r="H780" s="7"/>
      <c r="I780" s="7"/>
      <c r="J780" s="7"/>
      <c r="K780" s="7"/>
      <c r="L780" s="9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</row>
    <row r="781" spans="1:26" ht="12.75" customHeight="1">
      <c r="A781" s="7"/>
      <c r="B781" s="7"/>
      <c r="C781" s="7"/>
      <c r="D781" s="7"/>
      <c r="E781" s="7"/>
      <c r="F781" s="7"/>
      <c r="G781" s="7"/>
      <c r="H781" s="7"/>
      <c r="I781" s="7"/>
      <c r="J781" s="7"/>
      <c r="K781" s="7"/>
      <c r="L781" s="9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</row>
    <row r="782" spans="1:26" ht="12.75" customHeight="1">
      <c r="A782" s="7"/>
      <c r="B782" s="7"/>
      <c r="C782" s="7"/>
      <c r="D782" s="7"/>
      <c r="E782" s="7"/>
      <c r="F782" s="7"/>
      <c r="G782" s="7"/>
      <c r="H782" s="7"/>
      <c r="I782" s="7"/>
      <c r="J782" s="7"/>
      <c r="K782" s="7"/>
      <c r="L782" s="9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</row>
    <row r="783" spans="1:26" ht="12.75" customHeight="1">
      <c r="A783" s="7"/>
      <c r="B783" s="7"/>
      <c r="C783" s="7"/>
      <c r="D783" s="7"/>
      <c r="E783" s="7"/>
      <c r="F783" s="7"/>
      <c r="G783" s="7"/>
      <c r="H783" s="7"/>
      <c r="I783" s="7"/>
      <c r="J783" s="7"/>
      <c r="K783" s="7"/>
      <c r="L783" s="9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</row>
    <row r="784" spans="1:26" ht="12.75" customHeight="1">
      <c r="A784" s="7"/>
      <c r="B784" s="7"/>
      <c r="C784" s="7"/>
      <c r="D784" s="7"/>
      <c r="E784" s="7"/>
      <c r="F784" s="7"/>
      <c r="G784" s="7"/>
      <c r="H784" s="7"/>
      <c r="I784" s="7"/>
      <c r="J784" s="7"/>
      <c r="K784" s="7"/>
      <c r="L784" s="9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</row>
    <row r="785" spans="1:26" ht="12.75" customHeight="1">
      <c r="A785" s="7"/>
      <c r="B785" s="7"/>
      <c r="C785" s="7"/>
      <c r="D785" s="7"/>
      <c r="E785" s="7"/>
      <c r="F785" s="7"/>
      <c r="G785" s="7"/>
      <c r="H785" s="7"/>
      <c r="I785" s="7"/>
      <c r="J785" s="7"/>
      <c r="K785" s="7"/>
      <c r="L785" s="9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</row>
    <row r="786" spans="1:26" ht="12.75" customHeight="1">
      <c r="A786" s="7"/>
      <c r="B786" s="7"/>
      <c r="C786" s="7"/>
      <c r="D786" s="7"/>
      <c r="E786" s="7"/>
      <c r="F786" s="7"/>
      <c r="G786" s="7"/>
      <c r="H786" s="7"/>
      <c r="I786" s="7"/>
      <c r="J786" s="7"/>
      <c r="K786" s="7"/>
      <c r="L786" s="9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</row>
    <row r="787" spans="1:26" ht="12.75" customHeight="1">
      <c r="A787" s="7"/>
      <c r="B787" s="7"/>
      <c r="C787" s="7"/>
      <c r="D787" s="7"/>
      <c r="E787" s="7"/>
      <c r="F787" s="7"/>
      <c r="G787" s="7"/>
      <c r="H787" s="7"/>
      <c r="I787" s="7"/>
      <c r="J787" s="7"/>
      <c r="K787" s="7"/>
      <c r="L787" s="9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</row>
    <row r="788" spans="1:26" ht="12.75" customHeight="1">
      <c r="A788" s="7"/>
      <c r="B788" s="7"/>
      <c r="C788" s="7"/>
      <c r="D788" s="7"/>
      <c r="E788" s="7"/>
      <c r="F788" s="7"/>
      <c r="G788" s="7"/>
      <c r="H788" s="7"/>
      <c r="I788" s="7"/>
      <c r="J788" s="7"/>
      <c r="K788" s="7"/>
      <c r="L788" s="9"/>
      <c r="M788" s="7"/>
      <c r="N788" s="7"/>
      <c r="O788" s="7"/>
      <c r="P788" s="7"/>
      <c r="Q788" s="7"/>
      <c r="R788" s="7"/>
      <c r="S788" s="7"/>
      <c r="T788" s="7"/>
      <c r="U788" s="7"/>
      <c r="V788" s="7"/>
      <c r="W788" s="7"/>
      <c r="X788" s="7"/>
      <c r="Y788" s="7"/>
      <c r="Z788" s="7"/>
    </row>
    <row r="789" spans="1:26" ht="12.75" customHeight="1">
      <c r="A789" s="7"/>
      <c r="B789" s="7"/>
      <c r="C789" s="7"/>
      <c r="D789" s="7"/>
      <c r="E789" s="7"/>
      <c r="F789" s="7"/>
      <c r="G789" s="7"/>
      <c r="H789" s="7"/>
      <c r="I789" s="7"/>
      <c r="J789" s="7"/>
      <c r="K789" s="7"/>
      <c r="L789" s="9"/>
      <c r="M789" s="7"/>
      <c r="N789" s="7"/>
      <c r="O789" s="7"/>
      <c r="P789" s="7"/>
      <c r="Q789" s="7"/>
      <c r="R789" s="7"/>
      <c r="S789" s="7"/>
      <c r="T789" s="7"/>
      <c r="U789" s="7"/>
      <c r="V789" s="7"/>
      <c r="W789" s="7"/>
      <c r="X789" s="7"/>
      <c r="Y789" s="7"/>
      <c r="Z789" s="7"/>
    </row>
    <row r="790" spans="1:26" ht="12.75" customHeight="1">
      <c r="A790" s="7"/>
      <c r="B790" s="7"/>
      <c r="C790" s="7"/>
      <c r="D790" s="7"/>
      <c r="E790" s="7"/>
      <c r="F790" s="7"/>
      <c r="G790" s="7"/>
      <c r="H790" s="7"/>
      <c r="I790" s="7"/>
      <c r="J790" s="7"/>
      <c r="K790" s="7"/>
      <c r="L790" s="9"/>
      <c r="M790" s="7"/>
      <c r="N790" s="7"/>
      <c r="O790" s="7"/>
      <c r="P790" s="7"/>
      <c r="Q790" s="7"/>
      <c r="R790" s="7"/>
      <c r="S790" s="7"/>
      <c r="T790" s="7"/>
      <c r="U790" s="7"/>
      <c r="V790" s="7"/>
      <c r="W790" s="7"/>
      <c r="X790" s="7"/>
      <c r="Y790" s="7"/>
      <c r="Z790" s="7"/>
    </row>
    <row r="791" spans="1:26" ht="12.75" customHeight="1">
      <c r="A791" s="7"/>
      <c r="B791" s="7"/>
      <c r="C791" s="7"/>
      <c r="D791" s="7"/>
      <c r="E791" s="7"/>
      <c r="F791" s="7"/>
      <c r="G791" s="7"/>
      <c r="H791" s="7"/>
      <c r="I791" s="7"/>
      <c r="J791" s="7"/>
      <c r="K791" s="7"/>
      <c r="L791" s="9"/>
      <c r="M791" s="7"/>
      <c r="N791" s="7"/>
      <c r="O791" s="7"/>
      <c r="P791" s="7"/>
      <c r="Q791" s="7"/>
      <c r="R791" s="7"/>
      <c r="S791" s="7"/>
      <c r="T791" s="7"/>
      <c r="U791" s="7"/>
      <c r="V791" s="7"/>
      <c r="W791" s="7"/>
      <c r="X791" s="7"/>
      <c r="Y791" s="7"/>
      <c r="Z791" s="7"/>
    </row>
    <row r="792" spans="1:26" ht="12.75" customHeight="1">
      <c r="A792" s="7"/>
      <c r="B792" s="7"/>
      <c r="C792" s="7"/>
      <c r="D792" s="7"/>
      <c r="E792" s="7"/>
      <c r="F792" s="7"/>
      <c r="G792" s="7"/>
      <c r="H792" s="7"/>
      <c r="I792" s="7"/>
      <c r="J792" s="7"/>
      <c r="K792" s="7"/>
      <c r="L792" s="9"/>
      <c r="M792" s="7"/>
      <c r="N792" s="7"/>
      <c r="O792" s="7"/>
      <c r="P792" s="7"/>
      <c r="Q792" s="7"/>
      <c r="R792" s="7"/>
      <c r="S792" s="7"/>
      <c r="T792" s="7"/>
      <c r="U792" s="7"/>
      <c r="V792" s="7"/>
      <c r="W792" s="7"/>
      <c r="X792" s="7"/>
      <c r="Y792" s="7"/>
      <c r="Z792" s="7"/>
    </row>
    <row r="793" spans="1:26" ht="12.75" customHeight="1">
      <c r="A793" s="7"/>
      <c r="B793" s="7"/>
      <c r="C793" s="7"/>
      <c r="D793" s="7"/>
      <c r="E793" s="7"/>
      <c r="F793" s="7"/>
      <c r="G793" s="7"/>
      <c r="H793" s="7"/>
      <c r="I793" s="7"/>
      <c r="J793" s="7"/>
      <c r="K793" s="7"/>
      <c r="L793" s="9"/>
      <c r="M793" s="7"/>
      <c r="N793" s="7"/>
      <c r="O793" s="7"/>
      <c r="P793" s="7"/>
      <c r="Q793" s="7"/>
      <c r="R793" s="7"/>
      <c r="S793" s="7"/>
      <c r="T793" s="7"/>
      <c r="U793" s="7"/>
      <c r="V793" s="7"/>
      <c r="W793" s="7"/>
      <c r="X793" s="7"/>
      <c r="Y793" s="7"/>
      <c r="Z793" s="7"/>
    </row>
    <row r="794" spans="1:26" ht="12.75" customHeight="1">
      <c r="A794" s="7"/>
      <c r="B794" s="7"/>
      <c r="C794" s="7"/>
      <c r="D794" s="7"/>
      <c r="E794" s="7"/>
      <c r="F794" s="7"/>
      <c r="G794" s="7"/>
      <c r="H794" s="7"/>
      <c r="I794" s="7"/>
      <c r="J794" s="7"/>
      <c r="K794" s="7"/>
      <c r="L794" s="9"/>
      <c r="M794" s="7"/>
      <c r="N794" s="7"/>
      <c r="O794" s="7"/>
      <c r="P794" s="7"/>
      <c r="Q794" s="7"/>
      <c r="R794" s="7"/>
      <c r="S794" s="7"/>
      <c r="T794" s="7"/>
      <c r="U794" s="7"/>
      <c r="V794" s="7"/>
      <c r="W794" s="7"/>
      <c r="X794" s="7"/>
      <c r="Y794" s="7"/>
      <c r="Z794" s="7"/>
    </row>
    <row r="795" spans="1:26" ht="12.75" customHeight="1">
      <c r="A795" s="7"/>
      <c r="B795" s="7"/>
      <c r="C795" s="7"/>
      <c r="D795" s="7"/>
      <c r="E795" s="7"/>
      <c r="F795" s="7"/>
      <c r="G795" s="7"/>
      <c r="H795" s="7"/>
      <c r="I795" s="7"/>
      <c r="J795" s="7"/>
      <c r="K795" s="7"/>
      <c r="L795" s="9"/>
      <c r="M795" s="7"/>
      <c r="N795" s="7"/>
      <c r="O795" s="7"/>
      <c r="P795" s="7"/>
      <c r="Q795" s="7"/>
      <c r="R795" s="7"/>
      <c r="S795" s="7"/>
      <c r="T795" s="7"/>
      <c r="U795" s="7"/>
      <c r="V795" s="7"/>
      <c r="W795" s="7"/>
      <c r="X795" s="7"/>
      <c r="Y795" s="7"/>
      <c r="Z795" s="7"/>
    </row>
    <row r="796" spans="1:26" ht="12.75" customHeight="1">
      <c r="A796" s="7"/>
      <c r="B796" s="7"/>
      <c r="C796" s="7"/>
      <c r="D796" s="7"/>
      <c r="E796" s="7"/>
      <c r="F796" s="7"/>
      <c r="G796" s="7"/>
      <c r="H796" s="7"/>
      <c r="I796" s="7"/>
      <c r="J796" s="7"/>
      <c r="K796" s="7"/>
      <c r="L796" s="9"/>
      <c r="M796" s="7"/>
      <c r="N796" s="7"/>
      <c r="O796" s="7"/>
      <c r="P796" s="7"/>
      <c r="Q796" s="7"/>
      <c r="R796" s="7"/>
      <c r="S796" s="7"/>
      <c r="T796" s="7"/>
      <c r="U796" s="7"/>
      <c r="V796" s="7"/>
      <c r="W796" s="7"/>
      <c r="X796" s="7"/>
      <c r="Y796" s="7"/>
      <c r="Z796" s="7"/>
    </row>
    <row r="797" spans="1:26" ht="12.75" customHeight="1">
      <c r="A797" s="7"/>
      <c r="B797" s="7"/>
      <c r="C797" s="7"/>
      <c r="D797" s="7"/>
      <c r="E797" s="7"/>
      <c r="F797" s="7"/>
      <c r="G797" s="7"/>
      <c r="H797" s="7"/>
      <c r="I797" s="7"/>
      <c r="J797" s="7"/>
      <c r="K797" s="7"/>
      <c r="L797" s="9"/>
      <c r="M797" s="7"/>
      <c r="N797" s="7"/>
      <c r="O797" s="7"/>
      <c r="P797" s="7"/>
      <c r="Q797" s="7"/>
      <c r="R797" s="7"/>
      <c r="S797" s="7"/>
      <c r="T797" s="7"/>
      <c r="U797" s="7"/>
      <c r="V797" s="7"/>
      <c r="W797" s="7"/>
      <c r="X797" s="7"/>
      <c r="Y797" s="7"/>
      <c r="Z797" s="7"/>
    </row>
    <row r="798" spans="1:26" ht="12.75" customHeight="1">
      <c r="A798" s="7"/>
      <c r="B798" s="7"/>
      <c r="C798" s="7"/>
      <c r="D798" s="7"/>
      <c r="E798" s="7"/>
      <c r="F798" s="7"/>
      <c r="G798" s="7"/>
      <c r="H798" s="7"/>
      <c r="I798" s="7"/>
      <c r="J798" s="7"/>
      <c r="K798" s="7"/>
      <c r="L798" s="9"/>
      <c r="M798" s="7"/>
      <c r="N798" s="7"/>
      <c r="O798" s="7"/>
      <c r="P798" s="7"/>
      <c r="Q798" s="7"/>
      <c r="R798" s="7"/>
      <c r="S798" s="7"/>
      <c r="T798" s="7"/>
      <c r="U798" s="7"/>
      <c r="V798" s="7"/>
      <c r="W798" s="7"/>
      <c r="X798" s="7"/>
      <c r="Y798" s="7"/>
      <c r="Z798" s="7"/>
    </row>
    <row r="799" spans="1:26" ht="12.75" customHeight="1">
      <c r="A799" s="7"/>
      <c r="B799" s="7"/>
      <c r="C799" s="7"/>
      <c r="D799" s="7"/>
      <c r="E799" s="7"/>
      <c r="F799" s="7"/>
      <c r="G799" s="7"/>
      <c r="H799" s="7"/>
      <c r="I799" s="7"/>
      <c r="J799" s="7"/>
      <c r="K799" s="7"/>
      <c r="L799" s="9"/>
      <c r="M799" s="7"/>
      <c r="N799" s="7"/>
      <c r="O799" s="7"/>
      <c r="P799" s="7"/>
      <c r="Q799" s="7"/>
      <c r="R799" s="7"/>
      <c r="S799" s="7"/>
      <c r="T799" s="7"/>
      <c r="U799" s="7"/>
      <c r="V799" s="7"/>
      <c r="W799" s="7"/>
      <c r="X799" s="7"/>
      <c r="Y799" s="7"/>
      <c r="Z799" s="7"/>
    </row>
    <row r="800" spans="1:26" ht="12.75" customHeight="1">
      <c r="A800" s="7"/>
      <c r="B800" s="7"/>
      <c r="C800" s="7"/>
      <c r="D800" s="7"/>
      <c r="E800" s="7"/>
      <c r="F800" s="7"/>
      <c r="G800" s="7"/>
      <c r="H800" s="7"/>
      <c r="I800" s="7"/>
      <c r="J800" s="7"/>
      <c r="K800" s="7"/>
      <c r="L800" s="9"/>
      <c r="M800" s="7"/>
      <c r="N800" s="7"/>
      <c r="O800" s="7"/>
      <c r="P800" s="7"/>
      <c r="Q800" s="7"/>
      <c r="R800" s="7"/>
      <c r="S800" s="7"/>
      <c r="T800" s="7"/>
      <c r="U800" s="7"/>
      <c r="V800" s="7"/>
      <c r="W800" s="7"/>
      <c r="X800" s="7"/>
      <c r="Y800" s="7"/>
      <c r="Z800" s="7"/>
    </row>
    <row r="801" spans="1:26" ht="12.75" customHeight="1">
      <c r="A801" s="7"/>
      <c r="B801" s="7"/>
      <c r="C801" s="7"/>
      <c r="D801" s="7"/>
      <c r="E801" s="7"/>
      <c r="F801" s="7"/>
      <c r="G801" s="7"/>
      <c r="H801" s="7"/>
      <c r="I801" s="7"/>
      <c r="J801" s="7"/>
      <c r="K801" s="7"/>
      <c r="L801" s="9"/>
      <c r="M801" s="7"/>
      <c r="N801" s="7"/>
      <c r="O801" s="7"/>
      <c r="P801" s="7"/>
      <c r="Q801" s="7"/>
      <c r="R801" s="7"/>
      <c r="S801" s="7"/>
      <c r="T801" s="7"/>
      <c r="U801" s="7"/>
      <c r="V801" s="7"/>
      <c r="W801" s="7"/>
      <c r="X801" s="7"/>
      <c r="Y801" s="7"/>
      <c r="Z801" s="7"/>
    </row>
    <row r="802" spans="1:26" ht="12.75" customHeight="1">
      <c r="A802" s="7"/>
      <c r="B802" s="7"/>
      <c r="C802" s="7"/>
      <c r="D802" s="7"/>
      <c r="E802" s="7"/>
      <c r="F802" s="7"/>
      <c r="G802" s="7"/>
      <c r="H802" s="7"/>
      <c r="I802" s="7"/>
      <c r="J802" s="7"/>
      <c r="K802" s="7"/>
      <c r="L802" s="9"/>
      <c r="M802" s="7"/>
      <c r="N802" s="7"/>
      <c r="O802" s="7"/>
      <c r="P802" s="7"/>
      <c r="Q802" s="7"/>
      <c r="R802" s="7"/>
      <c r="S802" s="7"/>
      <c r="T802" s="7"/>
      <c r="U802" s="7"/>
      <c r="V802" s="7"/>
      <c r="W802" s="7"/>
      <c r="X802" s="7"/>
      <c r="Y802" s="7"/>
      <c r="Z802" s="7"/>
    </row>
    <row r="803" spans="1:26" ht="12.75" customHeight="1">
      <c r="A803" s="7"/>
      <c r="B803" s="7"/>
      <c r="C803" s="7"/>
      <c r="D803" s="7"/>
      <c r="E803" s="7"/>
      <c r="F803" s="7"/>
      <c r="G803" s="7"/>
      <c r="H803" s="7"/>
      <c r="I803" s="7"/>
      <c r="J803" s="7"/>
      <c r="K803" s="7"/>
      <c r="L803" s="9"/>
      <c r="M803" s="7"/>
      <c r="N803" s="7"/>
      <c r="O803" s="7"/>
      <c r="P803" s="7"/>
      <c r="Q803" s="7"/>
      <c r="R803" s="7"/>
      <c r="S803" s="7"/>
      <c r="T803" s="7"/>
      <c r="U803" s="7"/>
      <c r="V803" s="7"/>
      <c r="W803" s="7"/>
      <c r="X803" s="7"/>
      <c r="Y803" s="7"/>
      <c r="Z803" s="7"/>
    </row>
    <row r="804" spans="1:26" ht="12.75" customHeight="1">
      <c r="A804" s="7"/>
      <c r="B804" s="7"/>
      <c r="C804" s="7"/>
      <c r="D804" s="7"/>
      <c r="E804" s="7"/>
      <c r="F804" s="7"/>
      <c r="G804" s="7"/>
      <c r="H804" s="7"/>
      <c r="I804" s="7"/>
      <c r="J804" s="7"/>
      <c r="K804" s="7"/>
      <c r="L804" s="9"/>
      <c r="M804" s="7"/>
      <c r="N804" s="7"/>
      <c r="O804" s="7"/>
      <c r="P804" s="7"/>
      <c r="Q804" s="7"/>
      <c r="R804" s="7"/>
      <c r="S804" s="7"/>
      <c r="T804" s="7"/>
      <c r="U804" s="7"/>
      <c r="V804" s="7"/>
      <c r="W804" s="7"/>
      <c r="X804" s="7"/>
      <c r="Y804" s="7"/>
      <c r="Z804" s="7"/>
    </row>
    <row r="805" spans="1:26" ht="12.75" customHeight="1">
      <c r="A805" s="7"/>
      <c r="B805" s="7"/>
      <c r="C805" s="7"/>
      <c r="D805" s="7"/>
      <c r="E805" s="7"/>
      <c r="F805" s="7"/>
      <c r="G805" s="7"/>
      <c r="H805" s="7"/>
      <c r="I805" s="7"/>
      <c r="J805" s="7"/>
      <c r="K805" s="7"/>
      <c r="L805" s="9"/>
      <c r="M805" s="7"/>
      <c r="N805" s="7"/>
      <c r="O805" s="7"/>
      <c r="P805" s="7"/>
      <c r="Q805" s="7"/>
      <c r="R805" s="7"/>
      <c r="S805" s="7"/>
      <c r="T805" s="7"/>
      <c r="U805" s="7"/>
      <c r="V805" s="7"/>
      <c r="W805" s="7"/>
      <c r="X805" s="7"/>
      <c r="Y805" s="7"/>
      <c r="Z805" s="7"/>
    </row>
    <row r="806" spans="1:26" ht="12.75" customHeight="1">
      <c r="A806" s="7"/>
      <c r="B806" s="7"/>
      <c r="C806" s="7"/>
      <c r="D806" s="7"/>
      <c r="E806" s="7"/>
      <c r="F806" s="7"/>
      <c r="G806" s="7"/>
      <c r="H806" s="7"/>
      <c r="I806" s="7"/>
      <c r="J806" s="7"/>
      <c r="K806" s="7"/>
      <c r="L806" s="9"/>
      <c r="M806" s="7"/>
      <c r="N806" s="7"/>
      <c r="O806" s="7"/>
      <c r="P806" s="7"/>
      <c r="Q806" s="7"/>
      <c r="R806" s="7"/>
      <c r="S806" s="7"/>
      <c r="T806" s="7"/>
      <c r="U806" s="7"/>
      <c r="V806" s="7"/>
      <c r="W806" s="7"/>
      <c r="X806" s="7"/>
      <c r="Y806" s="7"/>
      <c r="Z806" s="7"/>
    </row>
    <row r="807" spans="1:26" ht="12.75" customHeight="1">
      <c r="A807" s="7"/>
      <c r="B807" s="7"/>
      <c r="C807" s="7"/>
      <c r="D807" s="7"/>
      <c r="E807" s="7"/>
      <c r="F807" s="7"/>
      <c r="G807" s="7"/>
      <c r="H807" s="7"/>
      <c r="I807" s="7"/>
      <c r="J807" s="7"/>
      <c r="K807" s="7"/>
      <c r="L807" s="9"/>
      <c r="M807" s="7"/>
      <c r="N807" s="7"/>
      <c r="O807" s="7"/>
      <c r="P807" s="7"/>
      <c r="Q807" s="7"/>
      <c r="R807" s="7"/>
      <c r="S807" s="7"/>
      <c r="T807" s="7"/>
      <c r="U807" s="7"/>
      <c r="V807" s="7"/>
      <c r="W807" s="7"/>
      <c r="X807" s="7"/>
      <c r="Y807" s="7"/>
      <c r="Z807" s="7"/>
    </row>
    <row r="808" spans="1:26" ht="12.75" customHeight="1">
      <c r="A808" s="7"/>
      <c r="B808" s="7"/>
      <c r="C808" s="7"/>
      <c r="D808" s="7"/>
      <c r="E808" s="7"/>
      <c r="F808" s="7"/>
      <c r="G808" s="7"/>
      <c r="H808" s="7"/>
      <c r="I808" s="7"/>
      <c r="J808" s="7"/>
      <c r="K808" s="7"/>
      <c r="L808" s="9"/>
      <c r="M808" s="7"/>
      <c r="N808" s="7"/>
      <c r="O808" s="7"/>
      <c r="P808" s="7"/>
      <c r="Q808" s="7"/>
      <c r="R808" s="7"/>
      <c r="S808" s="7"/>
      <c r="T808" s="7"/>
      <c r="U808" s="7"/>
      <c r="V808" s="7"/>
      <c r="W808" s="7"/>
      <c r="X808" s="7"/>
      <c r="Y808" s="7"/>
      <c r="Z808" s="7"/>
    </row>
    <row r="809" spans="1:26" ht="12.75" customHeight="1">
      <c r="A809" s="7"/>
      <c r="B809" s="7"/>
      <c r="C809" s="7"/>
      <c r="D809" s="7"/>
      <c r="E809" s="7"/>
      <c r="F809" s="7"/>
      <c r="G809" s="7"/>
      <c r="H809" s="7"/>
      <c r="I809" s="7"/>
      <c r="J809" s="7"/>
      <c r="K809" s="7"/>
      <c r="L809" s="9"/>
      <c r="M809" s="7"/>
      <c r="N809" s="7"/>
      <c r="O809" s="7"/>
      <c r="P809" s="7"/>
      <c r="Q809" s="7"/>
      <c r="R809" s="7"/>
      <c r="S809" s="7"/>
      <c r="T809" s="7"/>
      <c r="U809" s="7"/>
      <c r="V809" s="7"/>
      <c r="W809" s="7"/>
      <c r="X809" s="7"/>
      <c r="Y809" s="7"/>
      <c r="Z809" s="7"/>
    </row>
    <row r="810" spans="1:26" ht="12.75" customHeight="1">
      <c r="A810" s="7"/>
      <c r="B810" s="7"/>
      <c r="C810" s="7"/>
      <c r="D810" s="7"/>
      <c r="E810" s="7"/>
      <c r="F810" s="7"/>
      <c r="G810" s="7"/>
      <c r="H810" s="7"/>
      <c r="I810" s="7"/>
      <c r="J810" s="7"/>
      <c r="K810" s="7"/>
      <c r="L810" s="9"/>
      <c r="M810" s="7"/>
      <c r="N810" s="7"/>
      <c r="O810" s="7"/>
      <c r="P810" s="7"/>
      <c r="Q810" s="7"/>
      <c r="R810" s="7"/>
      <c r="S810" s="7"/>
      <c r="T810" s="7"/>
      <c r="U810" s="7"/>
      <c r="V810" s="7"/>
      <c r="W810" s="7"/>
      <c r="X810" s="7"/>
      <c r="Y810" s="7"/>
      <c r="Z810" s="7"/>
    </row>
    <row r="811" spans="1:26" ht="12.75" customHeight="1">
      <c r="A811" s="7"/>
      <c r="B811" s="7"/>
      <c r="C811" s="7"/>
      <c r="D811" s="7"/>
      <c r="E811" s="7"/>
      <c r="F811" s="7"/>
      <c r="G811" s="7"/>
      <c r="H811" s="7"/>
      <c r="I811" s="7"/>
      <c r="J811" s="7"/>
      <c r="K811" s="7"/>
      <c r="L811" s="9"/>
      <c r="M811" s="7"/>
      <c r="N811" s="7"/>
      <c r="O811" s="7"/>
      <c r="P811" s="7"/>
      <c r="Q811" s="7"/>
      <c r="R811" s="7"/>
      <c r="S811" s="7"/>
      <c r="T811" s="7"/>
      <c r="U811" s="7"/>
      <c r="V811" s="7"/>
      <c r="W811" s="7"/>
      <c r="X811" s="7"/>
      <c r="Y811" s="7"/>
      <c r="Z811" s="7"/>
    </row>
    <row r="812" spans="1:26" ht="12.75" customHeight="1">
      <c r="A812" s="7"/>
      <c r="B812" s="7"/>
      <c r="C812" s="7"/>
      <c r="D812" s="7"/>
      <c r="E812" s="7"/>
      <c r="F812" s="7"/>
      <c r="G812" s="7"/>
      <c r="H812" s="7"/>
      <c r="I812" s="7"/>
      <c r="J812" s="7"/>
      <c r="K812" s="7"/>
      <c r="L812" s="9"/>
      <c r="M812" s="7"/>
      <c r="N812" s="7"/>
      <c r="O812" s="7"/>
      <c r="P812" s="7"/>
      <c r="Q812" s="7"/>
      <c r="R812" s="7"/>
      <c r="S812" s="7"/>
      <c r="T812" s="7"/>
      <c r="U812" s="7"/>
      <c r="V812" s="7"/>
      <c r="W812" s="7"/>
      <c r="X812" s="7"/>
      <c r="Y812" s="7"/>
      <c r="Z812" s="7"/>
    </row>
    <row r="813" spans="1:26" ht="12.75" customHeight="1">
      <c r="A813" s="7"/>
      <c r="B813" s="7"/>
      <c r="C813" s="7"/>
      <c r="D813" s="7"/>
      <c r="E813" s="7"/>
      <c r="F813" s="7"/>
      <c r="G813" s="7"/>
      <c r="H813" s="7"/>
      <c r="I813" s="7"/>
      <c r="J813" s="7"/>
      <c r="K813" s="7"/>
      <c r="L813" s="9"/>
      <c r="M813" s="7"/>
      <c r="N813" s="7"/>
      <c r="O813" s="7"/>
      <c r="P813" s="7"/>
      <c r="Q813" s="7"/>
      <c r="R813" s="7"/>
      <c r="S813" s="7"/>
      <c r="T813" s="7"/>
      <c r="U813" s="7"/>
      <c r="V813" s="7"/>
      <c r="W813" s="7"/>
      <c r="X813" s="7"/>
      <c r="Y813" s="7"/>
      <c r="Z813" s="7"/>
    </row>
    <row r="814" spans="1:26" ht="12.75" customHeight="1">
      <c r="A814" s="7"/>
      <c r="B814" s="7"/>
      <c r="C814" s="7"/>
      <c r="D814" s="7"/>
      <c r="E814" s="7"/>
      <c r="F814" s="7"/>
      <c r="G814" s="7"/>
      <c r="H814" s="7"/>
      <c r="I814" s="7"/>
      <c r="J814" s="7"/>
      <c r="K814" s="7"/>
      <c r="L814" s="9"/>
      <c r="M814" s="7"/>
      <c r="N814" s="7"/>
      <c r="O814" s="7"/>
      <c r="P814" s="7"/>
      <c r="Q814" s="7"/>
      <c r="R814" s="7"/>
      <c r="S814" s="7"/>
      <c r="T814" s="7"/>
      <c r="U814" s="7"/>
      <c r="V814" s="7"/>
      <c r="W814" s="7"/>
      <c r="X814" s="7"/>
      <c r="Y814" s="7"/>
      <c r="Z814" s="7"/>
    </row>
    <row r="815" spans="1:26" ht="12.75" customHeight="1">
      <c r="A815" s="7"/>
      <c r="B815" s="7"/>
      <c r="C815" s="7"/>
      <c r="D815" s="7"/>
      <c r="E815" s="7"/>
      <c r="F815" s="7"/>
      <c r="G815" s="7"/>
      <c r="H815" s="7"/>
      <c r="I815" s="7"/>
      <c r="J815" s="7"/>
      <c r="K815" s="7"/>
      <c r="L815" s="9"/>
      <c r="M815" s="7"/>
      <c r="N815" s="7"/>
      <c r="O815" s="7"/>
      <c r="P815" s="7"/>
      <c r="Q815" s="7"/>
      <c r="R815" s="7"/>
      <c r="S815" s="7"/>
      <c r="T815" s="7"/>
      <c r="U815" s="7"/>
      <c r="V815" s="7"/>
      <c r="W815" s="7"/>
      <c r="X815" s="7"/>
      <c r="Y815" s="7"/>
      <c r="Z815" s="7"/>
    </row>
    <row r="816" spans="1:26" ht="12.75" customHeight="1">
      <c r="A816" s="7"/>
      <c r="B816" s="7"/>
      <c r="C816" s="7"/>
      <c r="D816" s="7"/>
      <c r="E816" s="7"/>
      <c r="F816" s="7"/>
      <c r="G816" s="7"/>
      <c r="H816" s="7"/>
      <c r="I816" s="7"/>
      <c r="J816" s="7"/>
      <c r="K816" s="7"/>
      <c r="L816" s="9"/>
      <c r="M816" s="7"/>
      <c r="N816" s="7"/>
      <c r="O816" s="7"/>
      <c r="P816" s="7"/>
      <c r="Q816" s="7"/>
      <c r="R816" s="7"/>
      <c r="S816" s="7"/>
      <c r="T816" s="7"/>
      <c r="U816" s="7"/>
      <c r="V816" s="7"/>
      <c r="W816" s="7"/>
      <c r="X816" s="7"/>
      <c r="Y816" s="7"/>
      <c r="Z816" s="7"/>
    </row>
    <row r="817" spans="1:26" ht="12.75" customHeight="1">
      <c r="A817" s="7"/>
      <c r="B817" s="7"/>
      <c r="C817" s="7"/>
      <c r="D817" s="7"/>
      <c r="E817" s="7"/>
      <c r="F817" s="7"/>
      <c r="G817" s="7"/>
      <c r="H817" s="7"/>
      <c r="I817" s="7"/>
      <c r="J817" s="7"/>
      <c r="K817" s="7"/>
      <c r="L817" s="9"/>
      <c r="M817" s="7"/>
      <c r="N817" s="7"/>
      <c r="O817" s="7"/>
      <c r="P817" s="7"/>
      <c r="Q817" s="7"/>
      <c r="R817" s="7"/>
      <c r="S817" s="7"/>
      <c r="T817" s="7"/>
      <c r="U817" s="7"/>
      <c r="V817" s="7"/>
      <c r="W817" s="7"/>
      <c r="X817" s="7"/>
      <c r="Y817" s="7"/>
      <c r="Z817" s="7"/>
    </row>
    <row r="818" spans="1:26" ht="12.75" customHeight="1">
      <c r="A818" s="7"/>
      <c r="B818" s="7"/>
      <c r="C818" s="7"/>
      <c r="D818" s="7"/>
      <c r="E818" s="7"/>
      <c r="F818" s="7"/>
      <c r="G818" s="7"/>
      <c r="H818" s="7"/>
      <c r="I818" s="7"/>
      <c r="J818" s="7"/>
      <c r="K818" s="7"/>
      <c r="L818" s="9"/>
      <c r="M818" s="7"/>
      <c r="N818" s="7"/>
      <c r="O818" s="7"/>
      <c r="P818" s="7"/>
      <c r="Q818" s="7"/>
      <c r="R818" s="7"/>
      <c r="S818" s="7"/>
      <c r="T818" s="7"/>
      <c r="U818" s="7"/>
      <c r="V818" s="7"/>
      <c r="W818" s="7"/>
      <c r="X818" s="7"/>
      <c r="Y818" s="7"/>
      <c r="Z818" s="7"/>
    </row>
    <row r="819" spans="1:26" ht="12.75" customHeight="1">
      <c r="A819" s="7"/>
      <c r="B819" s="7"/>
      <c r="C819" s="7"/>
      <c r="D819" s="7"/>
      <c r="E819" s="7"/>
      <c r="F819" s="7"/>
      <c r="G819" s="7"/>
      <c r="H819" s="7"/>
      <c r="I819" s="7"/>
      <c r="J819" s="7"/>
      <c r="K819" s="7"/>
      <c r="L819" s="9"/>
      <c r="M819" s="7"/>
      <c r="N819" s="7"/>
      <c r="O819" s="7"/>
      <c r="P819" s="7"/>
      <c r="Q819" s="7"/>
      <c r="R819" s="7"/>
      <c r="S819" s="7"/>
      <c r="T819" s="7"/>
      <c r="U819" s="7"/>
      <c r="V819" s="7"/>
      <c r="W819" s="7"/>
      <c r="X819" s="7"/>
      <c r="Y819" s="7"/>
      <c r="Z819" s="7"/>
    </row>
    <row r="820" spans="1:26" ht="12.75" customHeight="1">
      <c r="A820" s="7"/>
      <c r="B820" s="7"/>
      <c r="C820" s="7"/>
      <c r="D820" s="7"/>
      <c r="E820" s="7"/>
      <c r="F820" s="7"/>
      <c r="G820" s="7"/>
      <c r="H820" s="7"/>
      <c r="I820" s="7"/>
      <c r="J820" s="7"/>
      <c r="K820" s="7"/>
      <c r="L820" s="9"/>
      <c r="M820" s="7"/>
      <c r="N820" s="7"/>
      <c r="O820" s="7"/>
      <c r="P820" s="7"/>
      <c r="Q820" s="7"/>
      <c r="R820" s="7"/>
      <c r="S820" s="7"/>
      <c r="T820" s="7"/>
      <c r="U820" s="7"/>
      <c r="V820" s="7"/>
      <c r="W820" s="7"/>
      <c r="X820" s="7"/>
      <c r="Y820" s="7"/>
      <c r="Z820" s="7"/>
    </row>
    <row r="821" spans="1:26" ht="12.75" customHeight="1">
      <c r="A821" s="7"/>
      <c r="B821" s="7"/>
      <c r="C821" s="7"/>
      <c r="D821" s="7"/>
      <c r="E821" s="7"/>
      <c r="F821" s="7"/>
      <c r="G821" s="7"/>
      <c r="H821" s="7"/>
      <c r="I821" s="7"/>
      <c r="J821" s="7"/>
      <c r="K821" s="7"/>
      <c r="L821" s="9"/>
      <c r="M821" s="7"/>
      <c r="N821" s="7"/>
      <c r="O821" s="7"/>
      <c r="P821" s="7"/>
      <c r="Q821" s="7"/>
      <c r="R821" s="7"/>
      <c r="S821" s="7"/>
      <c r="T821" s="7"/>
      <c r="U821" s="7"/>
      <c r="V821" s="7"/>
      <c r="W821" s="7"/>
      <c r="X821" s="7"/>
      <c r="Y821" s="7"/>
      <c r="Z821" s="7"/>
    </row>
    <row r="822" spans="1:26" ht="12.75" customHeight="1">
      <c r="A822" s="7"/>
      <c r="B822" s="7"/>
      <c r="C822" s="7"/>
      <c r="D822" s="7"/>
      <c r="E822" s="7"/>
      <c r="F822" s="7"/>
      <c r="G822" s="7"/>
      <c r="H822" s="7"/>
      <c r="I822" s="7"/>
      <c r="J822" s="7"/>
      <c r="K822" s="7"/>
      <c r="L822" s="9"/>
      <c r="M822" s="7"/>
      <c r="N822" s="7"/>
      <c r="O822" s="7"/>
      <c r="P822" s="7"/>
      <c r="Q822" s="7"/>
      <c r="R822" s="7"/>
      <c r="S822" s="7"/>
      <c r="T822" s="7"/>
      <c r="U822" s="7"/>
      <c r="V822" s="7"/>
      <c r="W822" s="7"/>
      <c r="X822" s="7"/>
      <c r="Y822" s="7"/>
      <c r="Z822" s="7"/>
    </row>
    <row r="823" spans="1:26" ht="12.75" customHeight="1">
      <c r="A823" s="7"/>
      <c r="B823" s="7"/>
      <c r="C823" s="7"/>
      <c r="D823" s="7"/>
      <c r="E823" s="7"/>
      <c r="F823" s="7"/>
      <c r="G823" s="7"/>
      <c r="H823" s="7"/>
      <c r="I823" s="7"/>
      <c r="J823" s="7"/>
      <c r="K823" s="7"/>
      <c r="L823" s="9"/>
      <c r="M823" s="7"/>
      <c r="N823" s="7"/>
      <c r="O823" s="7"/>
      <c r="P823" s="7"/>
      <c r="Q823" s="7"/>
      <c r="R823" s="7"/>
      <c r="S823" s="7"/>
      <c r="T823" s="7"/>
      <c r="U823" s="7"/>
      <c r="V823" s="7"/>
      <c r="W823" s="7"/>
      <c r="X823" s="7"/>
      <c r="Y823" s="7"/>
      <c r="Z823" s="7"/>
    </row>
    <row r="824" spans="1:26" ht="12.75" customHeight="1">
      <c r="A824" s="7"/>
      <c r="B824" s="7"/>
      <c r="C824" s="7"/>
      <c r="D824" s="7"/>
      <c r="E824" s="7"/>
      <c r="F824" s="7"/>
      <c r="G824" s="7"/>
      <c r="H824" s="7"/>
      <c r="I824" s="7"/>
      <c r="J824" s="7"/>
      <c r="K824" s="7"/>
      <c r="L824" s="9"/>
      <c r="M824" s="7"/>
      <c r="N824" s="7"/>
      <c r="O824" s="7"/>
      <c r="P824" s="7"/>
      <c r="Q824" s="7"/>
      <c r="R824" s="7"/>
      <c r="S824" s="7"/>
      <c r="T824" s="7"/>
      <c r="U824" s="7"/>
      <c r="V824" s="7"/>
      <c r="W824" s="7"/>
      <c r="X824" s="7"/>
      <c r="Y824" s="7"/>
      <c r="Z824" s="7"/>
    </row>
    <row r="825" spans="1:26" ht="12.75" customHeight="1">
      <c r="A825" s="7"/>
      <c r="B825" s="7"/>
      <c r="C825" s="7"/>
      <c r="D825" s="7"/>
      <c r="E825" s="7"/>
      <c r="F825" s="7"/>
      <c r="G825" s="7"/>
      <c r="H825" s="7"/>
      <c r="I825" s="7"/>
      <c r="J825" s="7"/>
      <c r="K825" s="7"/>
      <c r="L825" s="9"/>
      <c r="M825" s="7"/>
      <c r="N825" s="7"/>
      <c r="O825" s="7"/>
      <c r="P825" s="7"/>
      <c r="Q825" s="7"/>
      <c r="R825" s="7"/>
      <c r="S825" s="7"/>
      <c r="T825" s="7"/>
      <c r="U825" s="7"/>
      <c r="V825" s="7"/>
      <c r="W825" s="7"/>
      <c r="X825" s="7"/>
      <c r="Y825" s="7"/>
      <c r="Z825" s="7"/>
    </row>
    <row r="826" spans="1:26" ht="12.75" customHeight="1">
      <c r="A826" s="7"/>
      <c r="B826" s="7"/>
      <c r="C826" s="7"/>
      <c r="D826" s="7"/>
      <c r="E826" s="7"/>
      <c r="F826" s="7"/>
      <c r="G826" s="7"/>
      <c r="H826" s="7"/>
      <c r="I826" s="7"/>
      <c r="J826" s="7"/>
      <c r="K826" s="7"/>
      <c r="L826" s="9"/>
      <c r="M826" s="7"/>
      <c r="N826" s="7"/>
      <c r="O826" s="7"/>
      <c r="P826" s="7"/>
      <c r="Q826" s="7"/>
      <c r="R826" s="7"/>
      <c r="S826" s="7"/>
      <c r="T826" s="7"/>
      <c r="U826" s="7"/>
      <c r="V826" s="7"/>
      <c r="W826" s="7"/>
      <c r="X826" s="7"/>
      <c r="Y826" s="7"/>
      <c r="Z826" s="7"/>
    </row>
    <row r="827" spans="1:26" ht="12.75" customHeight="1">
      <c r="A827" s="7"/>
      <c r="B827" s="7"/>
      <c r="C827" s="7"/>
      <c r="D827" s="7"/>
      <c r="E827" s="7"/>
      <c r="F827" s="7"/>
      <c r="G827" s="7"/>
      <c r="H827" s="7"/>
      <c r="I827" s="7"/>
      <c r="J827" s="7"/>
      <c r="K827" s="7"/>
      <c r="L827" s="9"/>
      <c r="M827" s="7"/>
      <c r="N827" s="7"/>
      <c r="O827" s="7"/>
      <c r="P827" s="7"/>
      <c r="Q827" s="7"/>
      <c r="R827" s="7"/>
      <c r="S827" s="7"/>
      <c r="T827" s="7"/>
      <c r="U827" s="7"/>
      <c r="V827" s="7"/>
      <c r="W827" s="7"/>
      <c r="X827" s="7"/>
      <c r="Y827" s="7"/>
      <c r="Z827" s="7"/>
    </row>
    <row r="828" spans="1:26" ht="12.75" customHeight="1">
      <c r="A828" s="7"/>
      <c r="B828" s="7"/>
      <c r="C828" s="7"/>
      <c r="D828" s="7"/>
      <c r="E828" s="7"/>
      <c r="F828" s="7"/>
      <c r="G828" s="7"/>
      <c r="H828" s="7"/>
      <c r="I828" s="7"/>
      <c r="J828" s="7"/>
      <c r="K828" s="7"/>
      <c r="L828" s="9"/>
      <c r="M828" s="7"/>
      <c r="N828" s="7"/>
      <c r="O828" s="7"/>
      <c r="P828" s="7"/>
      <c r="Q828" s="7"/>
      <c r="R828" s="7"/>
      <c r="S828" s="7"/>
      <c r="T828" s="7"/>
      <c r="U828" s="7"/>
      <c r="V828" s="7"/>
      <c r="W828" s="7"/>
      <c r="X828" s="7"/>
      <c r="Y828" s="7"/>
      <c r="Z828" s="7"/>
    </row>
    <row r="829" spans="1:26" ht="12.75" customHeight="1">
      <c r="A829" s="7"/>
      <c r="B829" s="7"/>
      <c r="C829" s="7"/>
      <c r="D829" s="7"/>
      <c r="E829" s="7"/>
      <c r="F829" s="7"/>
      <c r="G829" s="7"/>
      <c r="H829" s="7"/>
      <c r="I829" s="7"/>
      <c r="J829" s="7"/>
      <c r="K829" s="7"/>
      <c r="L829" s="9"/>
      <c r="M829" s="7"/>
      <c r="N829" s="7"/>
      <c r="O829" s="7"/>
      <c r="P829" s="7"/>
      <c r="Q829" s="7"/>
      <c r="R829" s="7"/>
      <c r="S829" s="7"/>
      <c r="T829" s="7"/>
      <c r="U829" s="7"/>
      <c r="V829" s="7"/>
      <c r="W829" s="7"/>
      <c r="X829" s="7"/>
      <c r="Y829" s="7"/>
      <c r="Z829" s="7"/>
    </row>
    <row r="830" spans="1:26" ht="12.75" customHeight="1">
      <c r="A830" s="7"/>
      <c r="B830" s="7"/>
      <c r="C830" s="7"/>
      <c r="D830" s="7"/>
      <c r="E830" s="7"/>
      <c r="F830" s="7"/>
      <c r="G830" s="7"/>
      <c r="H830" s="7"/>
      <c r="I830" s="7"/>
      <c r="J830" s="7"/>
      <c r="K830" s="7"/>
      <c r="L830" s="9"/>
      <c r="M830" s="7"/>
      <c r="N830" s="7"/>
      <c r="O830" s="7"/>
      <c r="P830" s="7"/>
      <c r="Q830" s="7"/>
      <c r="R830" s="7"/>
      <c r="S830" s="7"/>
      <c r="T830" s="7"/>
      <c r="U830" s="7"/>
      <c r="V830" s="7"/>
      <c r="W830" s="7"/>
      <c r="X830" s="7"/>
      <c r="Y830" s="7"/>
      <c r="Z830" s="7"/>
    </row>
    <row r="831" spans="1:26" ht="12.75" customHeight="1">
      <c r="A831" s="7"/>
      <c r="B831" s="7"/>
      <c r="C831" s="7"/>
      <c r="D831" s="7"/>
      <c r="E831" s="7"/>
      <c r="F831" s="7"/>
      <c r="G831" s="7"/>
      <c r="H831" s="7"/>
      <c r="I831" s="7"/>
      <c r="J831" s="7"/>
      <c r="K831" s="7"/>
      <c r="L831" s="9"/>
      <c r="M831" s="7"/>
      <c r="N831" s="7"/>
      <c r="O831" s="7"/>
      <c r="P831" s="7"/>
      <c r="Q831" s="7"/>
      <c r="R831" s="7"/>
      <c r="S831" s="7"/>
      <c r="T831" s="7"/>
      <c r="U831" s="7"/>
      <c r="V831" s="7"/>
      <c r="W831" s="7"/>
      <c r="X831" s="7"/>
      <c r="Y831" s="7"/>
      <c r="Z831" s="7"/>
    </row>
    <row r="832" spans="1:26" ht="12.75" customHeight="1">
      <c r="A832" s="7"/>
      <c r="B832" s="7"/>
      <c r="C832" s="7"/>
      <c r="D832" s="7"/>
      <c r="E832" s="7"/>
      <c r="F832" s="7"/>
      <c r="G832" s="7"/>
      <c r="H832" s="7"/>
      <c r="I832" s="7"/>
      <c r="J832" s="7"/>
      <c r="K832" s="7"/>
      <c r="L832" s="9"/>
      <c r="M832" s="7"/>
      <c r="N832" s="7"/>
      <c r="O832" s="7"/>
      <c r="P832" s="7"/>
      <c r="Q832" s="7"/>
      <c r="R832" s="7"/>
      <c r="S832" s="7"/>
      <c r="T832" s="7"/>
      <c r="U832" s="7"/>
      <c r="V832" s="7"/>
      <c r="W832" s="7"/>
      <c r="X832" s="7"/>
      <c r="Y832" s="7"/>
      <c r="Z832" s="7"/>
    </row>
    <row r="833" spans="1:26" ht="12.75" customHeight="1">
      <c r="A833" s="7"/>
      <c r="B833" s="7"/>
      <c r="C833" s="7"/>
      <c r="D833" s="7"/>
      <c r="E833" s="7"/>
      <c r="F833" s="7"/>
      <c r="G833" s="7"/>
      <c r="H833" s="7"/>
      <c r="I833" s="7"/>
      <c r="J833" s="7"/>
      <c r="K833" s="7"/>
      <c r="L833" s="9"/>
      <c r="M833" s="7"/>
      <c r="N833" s="7"/>
      <c r="O833" s="7"/>
      <c r="P833" s="7"/>
      <c r="Q833" s="7"/>
      <c r="R833" s="7"/>
      <c r="S833" s="7"/>
      <c r="T833" s="7"/>
      <c r="U833" s="7"/>
      <c r="V833" s="7"/>
      <c r="W833" s="7"/>
      <c r="X833" s="7"/>
      <c r="Y833" s="7"/>
      <c r="Z833" s="7"/>
    </row>
    <row r="834" spans="1:26" ht="12.75" customHeight="1">
      <c r="A834" s="7"/>
      <c r="B834" s="7"/>
      <c r="C834" s="7"/>
      <c r="D834" s="7"/>
      <c r="E834" s="7"/>
      <c r="F834" s="7"/>
      <c r="G834" s="7"/>
      <c r="H834" s="7"/>
      <c r="I834" s="7"/>
      <c r="J834" s="7"/>
      <c r="K834" s="7"/>
      <c r="L834" s="9"/>
      <c r="M834" s="7"/>
      <c r="N834" s="7"/>
      <c r="O834" s="7"/>
      <c r="P834" s="7"/>
      <c r="Q834" s="7"/>
      <c r="R834" s="7"/>
      <c r="S834" s="7"/>
      <c r="T834" s="7"/>
      <c r="U834" s="7"/>
      <c r="V834" s="7"/>
      <c r="W834" s="7"/>
      <c r="X834" s="7"/>
      <c r="Y834" s="7"/>
      <c r="Z834" s="7"/>
    </row>
    <row r="835" spans="1:26" ht="12.75" customHeight="1">
      <c r="A835" s="7"/>
      <c r="B835" s="7"/>
      <c r="C835" s="7"/>
      <c r="D835" s="7"/>
      <c r="E835" s="7"/>
      <c r="F835" s="7"/>
      <c r="G835" s="7"/>
      <c r="H835" s="7"/>
      <c r="I835" s="7"/>
      <c r="J835" s="7"/>
      <c r="K835" s="7"/>
      <c r="L835" s="9"/>
      <c r="M835" s="7"/>
      <c r="N835" s="7"/>
      <c r="O835" s="7"/>
      <c r="P835" s="7"/>
      <c r="Q835" s="7"/>
      <c r="R835" s="7"/>
      <c r="S835" s="7"/>
      <c r="T835" s="7"/>
      <c r="U835" s="7"/>
      <c r="V835" s="7"/>
      <c r="W835" s="7"/>
      <c r="X835" s="7"/>
      <c r="Y835" s="7"/>
      <c r="Z835" s="7"/>
    </row>
    <row r="836" spans="1:26" ht="12.75" customHeight="1">
      <c r="A836" s="7"/>
      <c r="B836" s="7"/>
      <c r="C836" s="7"/>
      <c r="D836" s="7"/>
      <c r="E836" s="7"/>
      <c r="F836" s="7"/>
      <c r="G836" s="7"/>
      <c r="H836" s="7"/>
      <c r="I836" s="7"/>
      <c r="J836" s="7"/>
      <c r="K836" s="7"/>
      <c r="L836" s="9"/>
      <c r="M836" s="7"/>
      <c r="N836" s="7"/>
      <c r="O836" s="7"/>
      <c r="P836" s="7"/>
      <c r="Q836" s="7"/>
      <c r="R836" s="7"/>
      <c r="S836" s="7"/>
      <c r="T836" s="7"/>
      <c r="U836" s="7"/>
      <c r="V836" s="7"/>
      <c r="W836" s="7"/>
      <c r="X836" s="7"/>
      <c r="Y836" s="7"/>
      <c r="Z836" s="7"/>
    </row>
    <row r="837" spans="1:26" ht="12.75" customHeight="1">
      <c r="A837" s="7"/>
      <c r="B837" s="7"/>
      <c r="C837" s="7"/>
      <c r="D837" s="7"/>
      <c r="E837" s="7"/>
      <c r="F837" s="7"/>
      <c r="G837" s="7"/>
      <c r="H837" s="7"/>
      <c r="I837" s="7"/>
      <c r="J837" s="7"/>
      <c r="K837" s="7"/>
      <c r="L837" s="9"/>
      <c r="M837" s="7"/>
      <c r="N837" s="7"/>
      <c r="O837" s="7"/>
      <c r="P837" s="7"/>
      <c r="Q837" s="7"/>
      <c r="R837" s="7"/>
      <c r="S837" s="7"/>
      <c r="T837" s="7"/>
      <c r="U837" s="7"/>
      <c r="V837" s="7"/>
      <c r="W837" s="7"/>
      <c r="X837" s="7"/>
      <c r="Y837" s="7"/>
      <c r="Z837" s="7"/>
    </row>
    <row r="838" spans="1:26" ht="12.75" customHeight="1">
      <c r="A838" s="7"/>
      <c r="B838" s="7"/>
      <c r="C838" s="7"/>
      <c r="D838" s="7"/>
      <c r="E838" s="7"/>
      <c r="F838" s="7"/>
      <c r="G838" s="7"/>
      <c r="H838" s="7"/>
      <c r="I838" s="7"/>
      <c r="J838" s="7"/>
      <c r="K838" s="7"/>
      <c r="L838" s="9"/>
      <c r="M838" s="7"/>
      <c r="N838" s="7"/>
      <c r="O838" s="7"/>
      <c r="P838" s="7"/>
      <c r="Q838" s="7"/>
      <c r="R838" s="7"/>
      <c r="S838" s="7"/>
      <c r="T838" s="7"/>
      <c r="U838" s="7"/>
      <c r="V838" s="7"/>
      <c r="W838" s="7"/>
      <c r="X838" s="7"/>
      <c r="Y838" s="7"/>
      <c r="Z838" s="7"/>
    </row>
    <row r="839" spans="1:26" ht="12.75" customHeight="1">
      <c r="A839" s="7"/>
      <c r="B839" s="7"/>
      <c r="C839" s="7"/>
      <c r="D839" s="7"/>
      <c r="E839" s="7"/>
      <c r="F839" s="7"/>
      <c r="G839" s="7"/>
      <c r="H839" s="7"/>
      <c r="I839" s="7"/>
      <c r="J839" s="7"/>
      <c r="K839" s="7"/>
      <c r="L839" s="9"/>
      <c r="M839" s="7"/>
      <c r="N839" s="7"/>
      <c r="O839" s="7"/>
      <c r="P839" s="7"/>
      <c r="Q839" s="7"/>
      <c r="R839" s="7"/>
      <c r="S839" s="7"/>
      <c r="T839" s="7"/>
      <c r="U839" s="7"/>
      <c r="V839" s="7"/>
      <c r="W839" s="7"/>
      <c r="X839" s="7"/>
      <c r="Y839" s="7"/>
      <c r="Z839" s="7"/>
    </row>
    <row r="840" spans="1:26" ht="12.75" customHeight="1">
      <c r="A840" s="7"/>
      <c r="B840" s="7"/>
      <c r="C840" s="7"/>
      <c r="D840" s="7"/>
      <c r="E840" s="7"/>
      <c r="F840" s="7"/>
      <c r="G840" s="7"/>
      <c r="H840" s="7"/>
      <c r="I840" s="7"/>
      <c r="J840" s="7"/>
      <c r="K840" s="7"/>
      <c r="L840" s="9"/>
      <c r="M840" s="7"/>
      <c r="N840" s="7"/>
      <c r="O840" s="7"/>
      <c r="P840" s="7"/>
      <c r="Q840" s="7"/>
      <c r="R840" s="7"/>
      <c r="S840" s="7"/>
      <c r="T840" s="7"/>
      <c r="U840" s="7"/>
      <c r="V840" s="7"/>
      <c r="W840" s="7"/>
      <c r="X840" s="7"/>
      <c r="Y840" s="7"/>
      <c r="Z840" s="7"/>
    </row>
    <row r="841" spans="1:26" ht="12.75" customHeight="1">
      <c r="A841" s="7"/>
      <c r="B841" s="7"/>
      <c r="C841" s="7"/>
      <c r="D841" s="7"/>
      <c r="E841" s="7"/>
      <c r="F841" s="7"/>
      <c r="G841" s="7"/>
      <c r="H841" s="7"/>
      <c r="I841" s="7"/>
      <c r="J841" s="7"/>
      <c r="K841" s="7"/>
      <c r="L841" s="9"/>
      <c r="M841" s="7"/>
      <c r="N841" s="7"/>
      <c r="O841" s="7"/>
      <c r="P841" s="7"/>
      <c r="Q841" s="7"/>
      <c r="R841" s="7"/>
      <c r="S841" s="7"/>
      <c r="T841" s="7"/>
      <c r="U841" s="7"/>
      <c r="V841" s="7"/>
      <c r="W841" s="7"/>
      <c r="X841" s="7"/>
      <c r="Y841" s="7"/>
      <c r="Z841" s="7"/>
    </row>
    <row r="842" spans="1:26" ht="12.75" customHeight="1">
      <c r="A842" s="7"/>
      <c r="B842" s="7"/>
      <c r="C842" s="7"/>
      <c r="D842" s="7"/>
      <c r="E842" s="7"/>
      <c r="F842" s="7"/>
      <c r="G842" s="7"/>
      <c r="H842" s="7"/>
      <c r="I842" s="7"/>
      <c r="J842" s="7"/>
      <c r="K842" s="7"/>
      <c r="L842" s="9"/>
      <c r="M842" s="7"/>
      <c r="N842" s="7"/>
      <c r="O842" s="7"/>
      <c r="P842" s="7"/>
      <c r="Q842" s="7"/>
      <c r="R842" s="7"/>
      <c r="S842" s="7"/>
      <c r="T842" s="7"/>
      <c r="U842" s="7"/>
      <c r="V842" s="7"/>
      <c r="W842" s="7"/>
      <c r="X842" s="7"/>
      <c r="Y842" s="7"/>
      <c r="Z842" s="7"/>
    </row>
    <row r="843" spans="1:26" ht="12.75" customHeight="1">
      <c r="A843" s="7"/>
      <c r="B843" s="7"/>
      <c r="C843" s="7"/>
      <c r="D843" s="7"/>
      <c r="E843" s="7"/>
      <c r="F843" s="7"/>
      <c r="G843" s="7"/>
      <c r="H843" s="7"/>
      <c r="I843" s="7"/>
      <c r="J843" s="7"/>
      <c r="K843" s="7"/>
      <c r="L843" s="9"/>
      <c r="M843" s="7"/>
      <c r="N843" s="7"/>
      <c r="O843" s="7"/>
      <c r="P843" s="7"/>
      <c r="Q843" s="7"/>
      <c r="R843" s="7"/>
      <c r="S843" s="7"/>
      <c r="T843" s="7"/>
      <c r="U843" s="7"/>
      <c r="V843" s="7"/>
      <c r="W843" s="7"/>
      <c r="X843" s="7"/>
      <c r="Y843" s="7"/>
      <c r="Z843" s="7"/>
    </row>
    <row r="844" spans="1:26" ht="12.75" customHeight="1">
      <c r="A844" s="7"/>
      <c r="B844" s="7"/>
      <c r="C844" s="7"/>
      <c r="D844" s="7"/>
      <c r="E844" s="7"/>
      <c r="F844" s="7"/>
      <c r="G844" s="7"/>
      <c r="H844" s="7"/>
      <c r="I844" s="7"/>
      <c r="J844" s="7"/>
      <c r="K844" s="7"/>
      <c r="L844" s="9"/>
      <c r="M844" s="7"/>
      <c r="N844" s="7"/>
      <c r="O844" s="7"/>
      <c r="P844" s="7"/>
      <c r="Q844" s="7"/>
      <c r="R844" s="7"/>
      <c r="S844" s="7"/>
      <c r="T844" s="7"/>
      <c r="U844" s="7"/>
      <c r="V844" s="7"/>
      <c r="W844" s="7"/>
      <c r="X844" s="7"/>
      <c r="Y844" s="7"/>
      <c r="Z844" s="7"/>
    </row>
    <row r="845" spans="1:26" ht="12.75" customHeight="1">
      <c r="A845" s="7"/>
      <c r="B845" s="7"/>
      <c r="C845" s="7"/>
      <c r="D845" s="7"/>
      <c r="E845" s="7"/>
      <c r="F845" s="7"/>
      <c r="G845" s="7"/>
      <c r="H845" s="7"/>
      <c r="I845" s="7"/>
      <c r="J845" s="7"/>
      <c r="K845" s="7"/>
      <c r="L845" s="9"/>
      <c r="M845" s="7"/>
      <c r="N845" s="7"/>
      <c r="O845" s="7"/>
      <c r="P845" s="7"/>
      <c r="Q845" s="7"/>
      <c r="R845" s="7"/>
      <c r="S845" s="7"/>
      <c r="T845" s="7"/>
      <c r="U845" s="7"/>
      <c r="V845" s="7"/>
      <c r="W845" s="7"/>
      <c r="X845" s="7"/>
      <c r="Y845" s="7"/>
      <c r="Z845" s="7"/>
    </row>
    <row r="846" spans="1:26" ht="12.75" customHeight="1">
      <c r="A846" s="7"/>
      <c r="B846" s="7"/>
      <c r="C846" s="7"/>
      <c r="D846" s="7"/>
      <c r="E846" s="7"/>
      <c r="F846" s="7"/>
      <c r="G846" s="7"/>
      <c r="H846" s="7"/>
      <c r="I846" s="7"/>
      <c r="J846" s="7"/>
      <c r="K846" s="7"/>
      <c r="L846" s="9"/>
      <c r="M846" s="7"/>
      <c r="N846" s="7"/>
      <c r="O846" s="7"/>
      <c r="P846" s="7"/>
      <c r="Q846" s="7"/>
      <c r="R846" s="7"/>
      <c r="S846" s="7"/>
      <c r="T846" s="7"/>
      <c r="U846" s="7"/>
      <c r="V846" s="7"/>
      <c r="W846" s="7"/>
      <c r="X846" s="7"/>
      <c r="Y846" s="7"/>
      <c r="Z846" s="7"/>
    </row>
    <row r="847" spans="1:26" ht="12.75" customHeight="1">
      <c r="A847" s="7"/>
      <c r="B847" s="7"/>
      <c r="C847" s="7"/>
      <c r="D847" s="7"/>
      <c r="E847" s="7"/>
      <c r="F847" s="7"/>
      <c r="G847" s="7"/>
      <c r="H847" s="7"/>
      <c r="I847" s="7"/>
      <c r="J847" s="7"/>
      <c r="K847" s="7"/>
      <c r="L847" s="9"/>
      <c r="M847" s="7"/>
      <c r="N847" s="7"/>
      <c r="O847" s="7"/>
      <c r="P847" s="7"/>
      <c r="Q847" s="7"/>
      <c r="R847" s="7"/>
      <c r="S847" s="7"/>
      <c r="T847" s="7"/>
      <c r="U847" s="7"/>
      <c r="V847" s="7"/>
      <c r="W847" s="7"/>
      <c r="X847" s="7"/>
      <c r="Y847" s="7"/>
      <c r="Z847" s="7"/>
    </row>
    <row r="848" spans="1:26" ht="12.75" customHeight="1">
      <c r="A848" s="7"/>
      <c r="B848" s="7"/>
      <c r="C848" s="7"/>
      <c r="D848" s="7"/>
      <c r="E848" s="7"/>
      <c r="F848" s="7"/>
      <c r="G848" s="7"/>
      <c r="H848" s="7"/>
      <c r="I848" s="7"/>
      <c r="J848" s="7"/>
      <c r="K848" s="7"/>
      <c r="L848" s="9"/>
      <c r="M848" s="7"/>
      <c r="N848" s="7"/>
      <c r="O848" s="7"/>
      <c r="P848" s="7"/>
      <c r="Q848" s="7"/>
      <c r="R848" s="7"/>
      <c r="S848" s="7"/>
      <c r="T848" s="7"/>
      <c r="U848" s="7"/>
      <c r="V848" s="7"/>
      <c r="W848" s="7"/>
      <c r="X848" s="7"/>
      <c r="Y848" s="7"/>
      <c r="Z848" s="7"/>
    </row>
    <row r="849" spans="1:26" ht="12.75" customHeight="1">
      <c r="A849" s="7"/>
      <c r="B849" s="7"/>
      <c r="C849" s="7"/>
      <c r="D849" s="7"/>
      <c r="E849" s="7"/>
      <c r="F849" s="7"/>
      <c r="G849" s="7"/>
      <c r="H849" s="7"/>
      <c r="I849" s="7"/>
      <c r="J849" s="7"/>
      <c r="K849" s="7"/>
      <c r="L849" s="9"/>
      <c r="M849" s="7"/>
      <c r="N849" s="7"/>
      <c r="O849" s="7"/>
      <c r="P849" s="7"/>
      <c r="Q849" s="7"/>
      <c r="R849" s="7"/>
      <c r="S849" s="7"/>
      <c r="T849" s="7"/>
      <c r="U849" s="7"/>
      <c r="V849" s="7"/>
      <c r="W849" s="7"/>
      <c r="X849" s="7"/>
      <c r="Y849" s="7"/>
      <c r="Z849" s="7"/>
    </row>
    <row r="850" spans="1:26" ht="12.75" customHeight="1">
      <c r="A850" s="7"/>
      <c r="B850" s="7"/>
      <c r="C850" s="7"/>
      <c r="D850" s="7"/>
      <c r="E850" s="7"/>
      <c r="F850" s="7"/>
      <c r="G850" s="7"/>
      <c r="H850" s="7"/>
      <c r="I850" s="7"/>
      <c r="J850" s="7"/>
      <c r="K850" s="7"/>
      <c r="L850" s="9"/>
      <c r="M850" s="7"/>
      <c r="N850" s="7"/>
      <c r="O850" s="7"/>
      <c r="P850" s="7"/>
      <c r="Q850" s="7"/>
      <c r="R850" s="7"/>
      <c r="S850" s="7"/>
      <c r="T850" s="7"/>
      <c r="U850" s="7"/>
      <c r="V850" s="7"/>
      <c r="W850" s="7"/>
      <c r="X850" s="7"/>
      <c r="Y850" s="7"/>
      <c r="Z850" s="7"/>
    </row>
    <row r="851" spans="1:26" ht="12.75" customHeight="1">
      <c r="A851" s="7"/>
      <c r="B851" s="7"/>
      <c r="C851" s="7"/>
      <c r="D851" s="7"/>
      <c r="E851" s="7"/>
      <c r="F851" s="7"/>
      <c r="G851" s="7"/>
      <c r="H851" s="7"/>
      <c r="I851" s="7"/>
      <c r="J851" s="7"/>
      <c r="K851" s="7"/>
      <c r="L851" s="9"/>
      <c r="M851" s="7"/>
      <c r="N851" s="7"/>
      <c r="O851" s="7"/>
      <c r="P851" s="7"/>
      <c r="Q851" s="7"/>
      <c r="R851" s="7"/>
      <c r="S851" s="7"/>
      <c r="T851" s="7"/>
      <c r="U851" s="7"/>
      <c r="V851" s="7"/>
      <c r="W851" s="7"/>
      <c r="X851" s="7"/>
      <c r="Y851" s="7"/>
      <c r="Z851" s="7"/>
    </row>
    <row r="852" spans="1:26" ht="12.75" customHeight="1">
      <c r="A852" s="7"/>
      <c r="B852" s="7"/>
      <c r="C852" s="7"/>
      <c r="D852" s="7"/>
      <c r="E852" s="7"/>
      <c r="F852" s="7"/>
      <c r="G852" s="7"/>
      <c r="H852" s="7"/>
      <c r="I852" s="7"/>
      <c r="J852" s="7"/>
      <c r="K852" s="7"/>
      <c r="L852" s="9"/>
      <c r="M852" s="7"/>
      <c r="N852" s="7"/>
      <c r="O852" s="7"/>
      <c r="P852" s="7"/>
      <c r="Q852" s="7"/>
      <c r="R852" s="7"/>
      <c r="S852" s="7"/>
      <c r="T852" s="7"/>
      <c r="U852" s="7"/>
      <c r="V852" s="7"/>
      <c r="W852" s="7"/>
      <c r="X852" s="7"/>
      <c r="Y852" s="7"/>
      <c r="Z852" s="7"/>
    </row>
    <row r="853" spans="1:26" ht="12.75" customHeight="1">
      <c r="A853" s="7"/>
      <c r="B853" s="7"/>
      <c r="C853" s="7"/>
      <c r="D853" s="7"/>
      <c r="E853" s="7"/>
      <c r="F853" s="7"/>
      <c r="G853" s="7"/>
      <c r="H853" s="7"/>
      <c r="I853" s="7"/>
      <c r="J853" s="7"/>
      <c r="K853" s="7"/>
      <c r="L853" s="9"/>
      <c r="M853" s="7"/>
      <c r="N853" s="7"/>
      <c r="O853" s="7"/>
      <c r="P853" s="7"/>
      <c r="Q853" s="7"/>
      <c r="R853" s="7"/>
      <c r="S853" s="7"/>
      <c r="T853" s="7"/>
      <c r="U853" s="7"/>
      <c r="V853" s="7"/>
      <c r="W853" s="7"/>
      <c r="X853" s="7"/>
      <c r="Y853" s="7"/>
      <c r="Z853" s="7"/>
    </row>
    <row r="854" spans="1:26" ht="12.75" customHeight="1">
      <c r="A854" s="7"/>
      <c r="B854" s="7"/>
      <c r="C854" s="7"/>
      <c r="D854" s="7"/>
      <c r="E854" s="7"/>
      <c r="F854" s="7"/>
      <c r="G854" s="7"/>
      <c r="H854" s="7"/>
      <c r="I854" s="7"/>
      <c r="J854" s="7"/>
      <c r="K854" s="7"/>
      <c r="L854" s="9"/>
      <c r="M854" s="7"/>
      <c r="N854" s="7"/>
      <c r="O854" s="7"/>
      <c r="P854" s="7"/>
      <c r="Q854" s="7"/>
      <c r="R854" s="7"/>
      <c r="S854" s="7"/>
      <c r="T854" s="7"/>
      <c r="U854" s="7"/>
      <c r="V854" s="7"/>
      <c r="W854" s="7"/>
      <c r="X854" s="7"/>
      <c r="Y854" s="7"/>
      <c r="Z854" s="7"/>
    </row>
    <row r="855" spans="1:26" ht="12.75" customHeight="1">
      <c r="A855" s="7"/>
      <c r="B855" s="7"/>
      <c r="C855" s="7"/>
      <c r="D855" s="7"/>
      <c r="E855" s="7"/>
      <c r="F855" s="7"/>
      <c r="G855" s="7"/>
      <c r="H855" s="7"/>
      <c r="I855" s="7"/>
      <c r="J855" s="7"/>
      <c r="K855" s="7"/>
      <c r="L855" s="9"/>
      <c r="M855" s="7"/>
      <c r="N855" s="7"/>
      <c r="O855" s="7"/>
      <c r="P855" s="7"/>
      <c r="Q855" s="7"/>
      <c r="R855" s="7"/>
      <c r="S855" s="7"/>
      <c r="T855" s="7"/>
      <c r="U855" s="7"/>
      <c r="V855" s="7"/>
      <c r="W855" s="7"/>
      <c r="X855" s="7"/>
      <c r="Y855" s="7"/>
      <c r="Z855" s="7"/>
    </row>
    <row r="856" spans="1:26" ht="12.75" customHeight="1">
      <c r="A856" s="7"/>
      <c r="B856" s="7"/>
      <c r="C856" s="7"/>
      <c r="D856" s="7"/>
      <c r="E856" s="7"/>
      <c r="F856" s="7"/>
      <c r="G856" s="7"/>
      <c r="H856" s="7"/>
      <c r="I856" s="7"/>
      <c r="J856" s="7"/>
      <c r="K856" s="7"/>
      <c r="L856" s="9"/>
      <c r="M856" s="7"/>
      <c r="N856" s="7"/>
      <c r="O856" s="7"/>
      <c r="P856" s="7"/>
      <c r="Q856" s="7"/>
      <c r="R856" s="7"/>
      <c r="S856" s="7"/>
      <c r="T856" s="7"/>
      <c r="U856" s="7"/>
      <c r="V856" s="7"/>
      <c r="W856" s="7"/>
      <c r="X856" s="7"/>
      <c r="Y856" s="7"/>
      <c r="Z856" s="7"/>
    </row>
    <row r="857" spans="1:26" ht="12.75" customHeight="1">
      <c r="A857" s="7"/>
      <c r="B857" s="7"/>
      <c r="C857" s="7"/>
      <c r="D857" s="7"/>
      <c r="E857" s="7"/>
      <c r="F857" s="7"/>
      <c r="G857" s="7"/>
      <c r="H857" s="7"/>
      <c r="I857" s="7"/>
      <c r="J857" s="7"/>
      <c r="K857" s="7"/>
      <c r="L857" s="9"/>
      <c r="M857" s="7"/>
      <c r="N857" s="7"/>
      <c r="O857" s="7"/>
      <c r="P857" s="7"/>
      <c r="Q857" s="7"/>
      <c r="R857" s="7"/>
      <c r="S857" s="7"/>
      <c r="T857" s="7"/>
      <c r="U857" s="7"/>
      <c r="V857" s="7"/>
      <c r="W857" s="7"/>
      <c r="X857" s="7"/>
      <c r="Y857" s="7"/>
      <c r="Z857" s="7"/>
    </row>
    <row r="858" spans="1:26" ht="12.75" customHeight="1">
      <c r="A858" s="7"/>
      <c r="B858" s="7"/>
      <c r="C858" s="7"/>
      <c r="D858" s="7"/>
      <c r="E858" s="7"/>
      <c r="F858" s="7"/>
      <c r="G858" s="7"/>
      <c r="H858" s="7"/>
      <c r="I858" s="7"/>
      <c r="J858" s="7"/>
      <c r="K858" s="7"/>
      <c r="L858" s="9"/>
      <c r="M858" s="7"/>
      <c r="N858" s="7"/>
      <c r="O858" s="7"/>
      <c r="P858" s="7"/>
      <c r="Q858" s="7"/>
      <c r="R858" s="7"/>
      <c r="S858" s="7"/>
      <c r="T858" s="7"/>
      <c r="U858" s="7"/>
      <c r="V858" s="7"/>
      <c r="W858" s="7"/>
      <c r="X858" s="7"/>
      <c r="Y858" s="7"/>
      <c r="Z858" s="7"/>
    </row>
    <row r="859" spans="1:26" ht="12.75" customHeight="1">
      <c r="A859" s="7"/>
      <c r="B859" s="7"/>
      <c r="C859" s="7"/>
      <c r="D859" s="7"/>
      <c r="E859" s="7"/>
      <c r="F859" s="7"/>
      <c r="G859" s="7"/>
      <c r="H859" s="7"/>
      <c r="I859" s="7"/>
      <c r="J859" s="7"/>
      <c r="K859" s="7"/>
      <c r="L859" s="9"/>
      <c r="M859" s="7"/>
      <c r="N859" s="7"/>
      <c r="O859" s="7"/>
      <c r="P859" s="7"/>
      <c r="Q859" s="7"/>
      <c r="R859" s="7"/>
      <c r="S859" s="7"/>
      <c r="T859" s="7"/>
      <c r="U859" s="7"/>
      <c r="V859" s="7"/>
      <c r="W859" s="7"/>
      <c r="X859" s="7"/>
      <c r="Y859" s="7"/>
      <c r="Z859" s="7"/>
    </row>
    <row r="860" spans="1:26" ht="12.75" customHeight="1">
      <c r="A860" s="7"/>
      <c r="B860" s="7"/>
      <c r="C860" s="7"/>
      <c r="D860" s="7"/>
      <c r="E860" s="7"/>
      <c r="F860" s="7"/>
      <c r="G860" s="7"/>
      <c r="H860" s="7"/>
      <c r="I860" s="7"/>
      <c r="J860" s="7"/>
      <c r="K860" s="7"/>
      <c r="L860" s="9"/>
      <c r="M860" s="7"/>
      <c r="N860" s="7"/>
      <c r="O860" s="7"/>
      <c r="P860" s="7"/>
      <c r="Q860" s="7"/>
      <c r="R860" s="7"/>
      <c r="S860" s="7"/>
      <c r="T860" s="7"/>
      <c r="U860" s="7"/>
      <c r="V860" s="7"/>
      <c r="W860" s="7"/>
      <c r="X860" s="7"/>
      <c r="Y860" s="7"/>
      <c r="Z860" s="7"/>
    </row>
    <row r="861" spans="1:26" ht="12.75" customHeight="1">
      <c r="A861" s="7"/>
      <c r="B861" s="7"/>
      <c r="C861" s="7"/>
      <c r="D861" s="7"/>
      <c r="E861" s="7"/>
      <c r="F861" s="7"/>
      <c r="G861" s="7"/>
      <c r="H861" s="7"/>
      <c r="I861" s="7"/>
      <c r="J861" s="7"/>
      <c r="K861" s="7"/>
      <c r="L861" s="9"/>
      <c r="M861" s="7"/>
      <c r="N861" s="7"/>
      <c r="O861" s="7"/>
      <c r="P861" s="7"/>
      <c r="Q861" s="7"/>
      <c r="R861" s="7"/>
      <c r="S861" s="7"/>
      <c r="T861" s="7"/>
      <c r="U861" s="7"/>
      <c r="V861" s="7"/>
      <c r="W861" s="7"/>
      <c r="X861" s="7"/>
      <c r="Y861" s="7"/>
      <c r="Z861" s="7"/>
    </row>
    <row r="862" spans="1:26" ht="12.75" customHeight="1">
      <c r="A862" s="7"/>
      <c r="B862" s="7"/>
      <c r="C862" s="7"/>
      <c r="D862" s="7"/>
      <c r="E862" s="7"/>
      <c r="F862" s="7"/>
      <c r="G862" s="7"/>
      <c r="H862" s="7"/>
      <c r="I862" s="7"/>
      <c r="J862" s="7"/>
      <c r="K862" s="7"/>
      <c r="L862" s="9"/>
      <c r="M862" s="7"/>
      <c r="N862" s="7"/>
      <c r="O862" s="7"/>
      <c r="P862" s="7"/>
      <c r="Q862" s="7"/>
      <c r="R862" s="7"/>
      <c r="S862" s="7"/>
      <c r="T862" s="7"/>
      <c r="U862" s="7"/>
      <c r="V862" s="7"/>
      <c r="W862" s="7"/>
      <c r="X862" s="7"/>
      <c r="Y862" s="7"/>
      <c r="Z862" s="7"/>
    </row>
    <row r="863" spans="1:26" ht="12.75" customHeight="1">
      <c r="A863" s="7"/>
      <c r="B863" s="7"/>
      <c r="C863" s="7"/>
      <c r="D863" s="7"/>
      <c r="E863" s="7"/>
      <c r="F863" s="7"/>
      <c r="G863" s="7"/>
      <c r="H863" s="7"/>
      <c r="I863" s="7"/>
      <c r="J863" s="7"/>
      <c r="K863" s="7"/>
      <c r="L863" s="9"/>
      <c r="M863" s="7"/>
      <c r="N863" s="7"/>
      <c r="O863" s="7"/>
      <c r="P863" s="7"/>
      <c r="Q863" s="7"/>
      <c r="R863" s="7"/>
      <c r="S863" s="7"/>
      <c r="T863" s="7"/>
      <c r="U863" s="7"/>
      <c r="V863" s="7"/>
      <c r="W863" s="7"/>
      <c r="X863" s="7"/>
      <c r="Y863" s="7"/>
      <c r="Z863" s="7"/>
    </row>
    <row r="864" spans="1:26" ht="12.75" customHeight="1">
      <c r="A864" s="7"/>
      <c r="B864" s="7"/>
      <c r="C864" s="7"/>
      <c r="D864" s="7"/>
      <c r="E864" s="7"/>
      <c r="F864" s="7"/>
      <c r="G864" s="7"/>
      <c r="H864" s="7"/>
      <c r="I864" s="7"/>
      <c r="J864" s="7"/>
      <c r="K864" s="7"/>
      <c r="L864" s="9"/>
      <c r="M864" s="7"/>
      <c r="N864" s="7"/>
      <c r="O864" s="7"/>
      <c r="P864" s="7"/>
      <c r="Q864" s="7"/>
      <c r="R864" s="7"/>
      <c r="S864" s="7"/>
      <c r="T864" s="7"/>
      <c r="U864" s="7"/>
      <c r="V864" s="7"/>
      <c r="W864" s="7"/>
      <c r="X864" s="7"/>
      <c r="Y864" s="7"/>
      <c r="Z864" s="7"/>
    </row>
    <row r="865" spans="1:26" ht="12.75" customHeight="1">
      <c r="A865" s="7"/>
      <c r="B865" s="7"/>
      <c r="C865" s="7"/>
      <c r="D865" s="7"/>
      <c r="E865" s="7"/>
      <c r="F865" s="7"/>
      <c r="G865" s="7"/>
      <c r="H865" s="7"/>
      <c r="I865" s="7"/>
      <c r="J865" s="7"/>
      <c r="K865" s="7"/>
      <c r="L865" s="9"/>
      <c r="M865" s="7"/>
      <c r="N865" s="7"/>
      <c r="O865" s="7"/>
      <c r="P865" s="7"/>
      <c r="Q865" s="7"/>
      <c r="R865" s="7"/>
      <c r="S865" s="7"/>
      <c r="T865" s="7"/>
      <c r="U865" s="7"/>
      <c r="V865" s="7"/>
      <c r="W865" s="7"/>
      <c r="X865" s="7"/>
      <c r="Y865" s="7"/>
      <c r="Z865" s="7"/>
    </row>
    <row r="866" spans="1:26" ht="12.75" customHeight="1">
      <c r="A866" s="7"/>
      <c r="B866" s="7"/>
      <c r="C866" s="7"/>
      <c r="D866" s="7"/>
      <c r="E866" s="7"/>
      <c r="F866" s="7"/>
      <c r="G866" s="7"/>
      <c r="H866" s="7"/>
      <c r="I866" s="7"/>
      <c r="J866" s="7"/>
      <c r="K866" s="7"/>
      <c r="L866" s="9"/>
      <c r="M866" s="7"/>
      <c r="N866" s="7"/>
      <c r="O866" s="7"/>
      <c r="P866" s="7"/>
      <c r="Q866" s="7"/>
      <c r="R866" s="7"/>
      <c r="S866" s="7"/>
      <c r="T866" s="7"/>
      <c r="U866" s="7"/>
      <c r="V866" s="7"/>
      <c r="W866" s="7"/>
      <c r="X866" s="7"/>
      <c r="Y866" s="7"/>
      <c r="Z866" s="7"/>
    </row>
    <row r="867" spans="1:26" ht="12.75" customHeight="1">
      <c r="A867" s="7"/>
      <c r="B867" s="7"/>
      <c r="C867" s="7"/>
      <c r="D867" s="7"/>
      <c r="E867" s="7"/>
      <c r="F867" s="7"/>
      <c r="G867" s="7"/>
      <c r="H867" s="7"/>
      <c r="I867" s="7"/>
      <c r="J867" s="7"/>
      <c r="K867" s="7"/>
      <c r="L867" s="9"/>
      <c r="M867" s="7"/>
      <c r="N867" s="7"/>
      <c r="O867" s="7"/>
      <c r="P867" s="7"/>
      <c r="Q867" s="7"/>
      <c r="R867" s="7"/>
      <c r="S867" s="7"/>
      <c r="T867" s="7"/>
      <c r="U867" s="7"/>
      <c r="V867" s="7"/>
      <c r="W867" s="7"/>
      <c r="X867" s="7"/>
      <c r="Y867" s="7"/>
      <c r="Z867" s="7"/>
    </row>
    <row r="868" spans="1:26" ht="12.75" customHeight="1">
      <c r="A868" s="7"/>
      <c r="B868" s="7"/>
      <c r="C868" s="7"/>
      <c r="D868" s="7"/>
      <c r="E868" s="7"/>
      <c r="F868" s="7"/>
      <c r="G868" s="7"/>
      <c r="H868" s="7"/>
      <c r="I868" s="7"/>
      <c r="J868" s="7"/>
      <c r="K868" s="7"/>
      <c r="L868" s="9"/>
      <c r="M868" s="7"/>
      <c r="N868" s="7"/>
      <c r="O868" s="7"/>
      <c r="P868" s="7"/>
      <c r="Q868" s="7"/>
      <c r="R868" s="7"/>
      <c r="S868" s="7"/>
      <c r="T868" s="7"/>
      <c r="U868" s="7"/>
      <c r="V868" s="7"/>
      <c r="W868" s="7"/>
      <c r="X868" s="7"/>
      <c r="Y868" s="7"/>
      <c r="Z868" s="7"/>
    </row>
    <row r="869" spans="1:26" ht="12.75" customHeight="1">
      <c r="A869" s="7"/>
      <c r="B869" s="7"/>
      <c r="C869" s="7"/>
      <c r="D869" s="7"/>
      <c r="E869" s="7"/>
      <c r="F869" s="7"/>
      <c r="G869" s="7"/>
      <c r="H869" s="7"/>
      <c r="I869" s="7"/>
      <c r="J869" s="7"/>
      <c r="K869" s="7"/>
      <c r="L869" s="9"/>
      <c r="M869" s="7"/>
      <c r="N869" s="7"/>
      <c r="O869" s="7"/>
      <c r="P869" s="7"/>
      <c r="Q869" s="7"/>
      <c r="R869" s="7"/>
      <c r="S869" s="7"/>
      <c r="T869" s="7"/>
      <c r="U869" s="7"/>
      <c r="V869" s="7"/>
      <c r="W869" s="7"/>
      <c r="X869" s="7"/>
      <c r="Y869" s="7"/>
      <c r="Z869" s="7"/>
    </row>
    <row r="870" spans="1:26" ht="12.75" customHeight="1">
      <c r="A870" s="7"/>
      <c r="B870" s="7"/>
      <c r="C870" s="7"/>
      <c r="D870" s="7"/>
      <c r="E870" s="7"/>
      <c r="F870" s="7"/>
      <c r="G870" s="7"/>
      <c r="H870" s="7"/>
      <c r="I870" s="7"/>
      <c r="J870" s="7"/>
      <c r="K870" s="7"/>
      <c r="L870" s="9"/>
      <c r="M870" s="7"/>
      <c r="N870" s="7"/>
      <c r="O870" s="7"/>
      <c r="P870" s="7"/>
      <c r="Q870" s="7"/>
      <c r="R870" s="7"/>
      <c r="S870" s="7"/>
      <c r="T870" s="7"/>
      <c r="U870" s="7"/>
      <c r="V870" s="7"/>
      <c r="W870" s="7"/>
      <c r="X870" s="7"/>
      <c r="Y870" s="7"/>
      <c r="Z870" s="7"/>
    </row>
    <row r="871" spans="1:26" ht="12.75" customHeight="1">
      <c r="A871" s="7"/>
      <c r="B871" s="7"/>
      <c r="C871" s="7"/>
      <c r="D871" s="7"/>
      <c r="E871" s="7"/>
      <c r="F871" s="7"/>
      <c r="G871" s="7"/>
      <c r="H871" s="7"/>
      <c r="I871" s="7"/>
      <c r="J871" s="7"/>
      <c r="K871" s="7"/>
      <c r="L871" s="9"/>
      <c r="M871" s="7"/>
      <c r="N871" s="7"/>
      <c r="O871" s="7"/>
      <c r="P871" s="7"/>
      <c r="Q871" s="7"/>
      <c r="R871" s="7"/>
      <c r="S871" s="7"/>
      <c r="T871" s="7"/>
      <c r="U871" s="7"/>
      <c r="V871" s="7"/>
      <c r="W871" s="7"/>
      <c r="X871" s="7"/>
      <c r="Y871" s="7"/>
      <c r="Z871" s="7"/>
    </row>
    <row r="872" spans="1:26" ht="12.75" customHeight="1">
      <c r="A872" s="7"/>
      <c r="B872" s="7"/>
      <c r="C872" s="7"/>
      <c r="D872" s="7"/>
      <c r="E872" s="7"/>
      <c r="F872" s="7"/>
      <c r="G872" s="7"/>
      <c r="H872" s="7"/>
      <c r="I872" s="7"/>
      <c r="J872" s="7"/>
      <c r="K872" s="7"/>
      <c r="L872" s="9"/>
      <c r="M872" s="7"/>
      <c r="N872" s="7"/>
      <c r="O872" s="7"/>
      <c r="P872" s="7"/>
      <c r="Q872" s="7"/>
      <c r="R872" s="7"/>
      <c r="S872" s="7"/>
      <c r="T872" s="7"/>
      <c r="U872" s="7"/>
      <c r="V872" s="7"/>
      <c r="W872" s="7"/>
      <c r="X872" s="7"/>
      <c r="Y872" s="7"/>
      <c r="Z872" s="7"/>
    </row>
    <row r="873" spans="1:26" ht="12.75" customHeight="1">
      <c r="A873" s="7"/>
      <c r="B873" s="7"/>
      <c r="C873" s="7"/>
      <c r="D873" s="7"/>
      <c r="E873" s="7"/>
      <c r="F873" s="7"/>
      <c r="G873" s="7"/>
      <c r="H873" s="7"/>
      <c r="I873" s="7"/>
      <c r="J873" s="7"/>
      <c r="K873" s="7"/>
      <c r="L873" s="9"/>
      <c r="M873" s="7"/>
      <c r="N873" s="7"/>
      <c r="O873" s="7"/>
      <c r="P873" s="7"/>
      <c r="Q873" s="7"/>
      <c r="R873" s="7"/>
      <c r="S873" s="7"/>
      <c r="T873" s="7"/>
      <c r="U873" s="7"/>
      <c r="V873" s="7"/>
      <c r="W873" s="7"/>
      <c r="X873" s="7"/>
      <c r="Y873" s="7"/>
      <c r="Z873" s="7"/>
    </row>
    <row r="874" spans="1:26" ht="12.75" customHeight="1">
      <c r="A874" s="7"/>
      <c r="B874" s="7"/>
      <c r="C874" s="7"/>
      <c r="D874" s="7"/>
      <c r="E874" s="7"/>
      <c r="F874" s="7"/>
      <c r="G874" s="7"/>
      <c r="H874" s="7"/>
      <c r="I874" s="7"/>
      <c r="J874" s="7"/>
      <c r="K874" s="7"/>
      <c r="L874" s="9"/>
      <c r="M874" s="7"/>
      <c r="N874" s="7"/>
      <c r="O874" s="7"/>
      <c r="P874" s="7"/>
      <c r="Q874" s="7"/>
      <c r="R874" s="7"/>
      <c r="S874" s="7"/>
      <c r="T874" s="7"/>
      <c r="U874" s="7"/>
      <c r="V874" s="7"/>
      <c r="W874" s="7"/>
      <c r="X874" s="7"/>
      <c r="Y874" s="7"/>
      <c r="Z874" s="7"/>
    </row>
    <row r="875" spans="1:26" ht="12.75" customHeight="1">
      <c r="A875" s="7"/>
      <c r="B875" s="7"/>
      <c r="C875" s="7"/>
      <c r="D875" s="7"/>
      <c r="E875" s="7"/>
      <c r="F875" s="7"/>
      <c r="G875" s="7"/>
      <c r="H875" s="7"/>
      <c r="I875" s="7"/>
      <c r="J875" s="7"/>
      <c r="K875" s="7"/>
      <c r="L875" s="9"/>
      <c r="M875" s="7"/>
      <c r="N875" s="7"/>
      <c r="O875" s="7"/>
      <c r="P875" s="7"/>
      <c r="Q875" s="7"/>
      <c r="R875" s="7"/>
      <c r="S875" s="7"/>
      <c r="T875" s="7"/>
      <c r="U875" s="7"/>
      <c r="V875" s="7"/>
      <c r="W875" s="7"/>
      <c r="X875" s="7"/>
      <c r="Y875" s="7"/>
      <c r="Z875" s="7"/>
    </row>
    <row r="876" spans="1:26" ht="12.75" customHeight="1">
      <c r="A876" s="7"/>
      <c r="B876" s="7"/>
      <c r="C876" s="7"/>
      <c r="D876" s="7"/>
      <c r="E876" s="7"/>
      <c r="F876" s="7"/>
      <c r="G876" s="7"/>
      <c r="H876" s="7"/>
      <c r="I876" s="7"/>
      <c r="J876" s="7"/>
      <c r="K876" s="7"/>
      <c r="L876" s="9"/>
      <c r="M876" s="7"/>
      <c r="N876" s="7"/>
      <c r="O876" s="7"/>
      <c r="P876" s="7"/>
      <c r="Q876" s="7"/>
      <c r="R876" s="7"/>
      <c r="S876" s="7"/>
      <c r="T876" s="7"/>
      <c r="U876" s="7"/>
      <c r="V876" s="7"/>
      <c r="W876" s="7"/>
      <c r="X876" s="7"/>
      <c r="Y876" s="7"/>
      <c r="Z876" s="7"/>
    </row>
    <row r="877" spans="1:26" ht="12.75" customHeight="1">
      <c r="A877" s="7"/>
      <c r="B877" s="7"/>
      <c r="C877" s="7"/>
      <c r="D877" s="7"/>
      <c r="E877" s="7"/>
      <c r="F877" s="7"/>
      <c r="G877" s="7"/>
      <c r="H877" s="7"/>
      <c r="I877" s="7"/>
      <c r="J877" s="7"/>
      <c r="K877" s="7"/>
      <c r="L877" s="9"/>
      <c r="M877" s="7"/>
      <c r="N877" s="7"/>
      <c r="O877" s="7"/>
      <c r="P877" s="7"/>
      <c r="Q877" s="7"/>
      <c r="R877" s="7"/>
      <c r="S877" s="7"/>
      <c r="T877" s="7"/>
      <c r="U877" s="7"/>
      <c r="V877" s="7"/>
      <c r="W877" s="7"/>
      <c r="X877" s="7"/>
      <c r="Y877" s="7"/>
      <c r="Z877" s="7"/>
    </row>
    <row r="878" spans="1:26" ht="12.75" customHeight="1">
      <c r="A878" s="7"/>
      <c r="B878" s="7"/>
      <c r="C878" s="7"/>
      <c r="D878" s="7"/>
      <c r="E878" s="7"/>
      <c r="F878" s="7"/>
      <c r="G878" s="7"/>
      <c r="H878" s="7"/>
      <c r="I878" s="7"/>
      <c r="J878" s="7"/>
      <c r="K878" s="7"/>
      <c r="L878" s="9"/>
      <c r="M878" s="7"/>
      <c r="N878" s="7"/>
      <c r="O878" s="7"/>
      <c r="P878" s="7"/>
      <c r="Q878" s="7"/>
      <c r="R878" s="7"/>
      <c r="S878" s="7"/>
      <c r="T878" s="7"/>
      <c r="U878" s="7"/>
      <c r="V878" s="7"/>
      <c r="W878" s="7"/>
      <c r="X878" s="7"/>
      <c r="Y878" s="7"/>
      <c r="Z878" s="7"/>
    </row>
    <row r="879" spans="1:26" ht="12.75" customHeight="1">
      <c r="A879" s="7"/>
      <c r="B879" s="7"/>
      <c r="C879" s="7"/>
      <c r="D879" s="7"/>
      <c r="E879" s="7"/>
      <c r="F879" s="7"/>
      <c r="G879" s="7"/>
      <c r="H879" s="7"/>
      <c r="I879" s="7"/>
      <c r="J879" s="7"/>
      <c r="K879" s="7"/>
      <c r="L879" s="9"/>
      <c r="M879" s="7"/>
      <c r="N879" s="7"/>
      <c r="O879" s="7"/>
      <c r="P879" s="7"/>
      <c r="Q879" s="7"/>
      <c r="R879" s="7"/>
      <c r="S879" s="7"/>
      <c r="T879" s="7"/>
      <c r="U879" s="7"/>
      <c r="V879" s="7"/>
      <c r="W879" s="7"/>
      <c r="X879" s="7"/>
      <c r="Y879" s="7"/>
      <c r="Z879" s="7"/>
    </row>
    <row r="880" spans="1:26" ht="12.75" customHeight="1">
      <c r="A880" s="7"/>
      <c r="B880" s="7"/>
      <c r="C880" s="7"/>
      <c r="D880" s="7"/>
      <c r="E880" s="7"/>
      <c r="F880" s="7"/>
      <c r="G880" s="7"/>
      <c r="H880" s="7"/>
      <c r="I880" s="7"/>
      <c r="J880" s="7"/>
      <c r="K880" s="7"/>
      <c r="L880" s="9"/>
      <c r="M880" s="7"/>
      <c r="N880" s="7"/>
      <c r="O880" s="7"/>
      <c r="P880" s="7"/>
      <c r="Q880" s="7"/>
      <c r="R880" s="7"/>
      <c r="S880" s="7"/>
      <c r="T880" s="7"/>
      <c r="U880" s="7"/>
      <c r="V880" s="7"/>
      <c r="W880" s="7"/>
      <c r="X880" s="7"/>
      <c r="Y880" s="7"/>
      <c r="Z880" s="7"/>
    </row>
    <row r="881" spans="1:26" ht="12.75" customHeight="1">
      <c r="A881" s="7"/>
      <c r="B881" s="7"/>
      <c r="C881" s="7"/>
      <c r="D881" s="7"/>
      <c r="E881" s="7"/>
      <c r="F881" s="7"/>
      <c r="G881" s="7"/>
      <c r="H881" s="7"/>
      <c r="I881" s="7"/>
      <c r="J881" s="7"/>
      <c r="K881" s="7"/>
      <c r="L881" s="9"/>
      <c r="M881" s="7"/>
      <c r="N881" s="7"/>
      <c r="O881" s="7"/>
      <c r="P881" s="7"/>
      <c r="Q881" s="7"/>
      <c r="R881" s="7"/>
      <c r="S881" s="7"/>
      <c r="T881" s="7"/>
      <c r="U881" s="7"/>
      <c r="V881" s="7"/>
      <c r="W881" s="7"/>
      <c r="X881" s="7"/>
      <c r="Y881" s="7"/>
      <c r="Z881" s="7"/>
    </row>
    <row r="882" spans="1:26" ht="12.75" customHeight="1">
      <c r="A882" s="7"/>
      <c r="B882" s="7"/>
      <c r="C882" s="7"/>
      <c r="D882" s="7"/>
      <c r="E882" s="7"/>
      <c r="F882" s="7"/>
      <c r="G882" s="7"/>
      <c r="H882" s="7"/>
      <c r="I882" s="7"/>
      <c r="J882" s="7"/>
      <c r="K882" s="7"/>
      <c r="L882" s="9"/>
      <c r="M882" s="7"/>
      <c r="N882" s="7"/>
      <c r="O882" s="7"/>
      <c r="P882" s="7"/>
      <c r="Q882" s="7"/>
      <c r="R882" s="7"/>
      <c r="S882" s="7"/>
      <c r="T882" s="7"/>
      <c r="U882" s="7"/>
      <c r="V882" s="7"/>
      <c r="W882" s="7"/>
      <c r="X882" s="7"/>
      <c r="Y882" s="7"/>
      <c r="Z882" s="7"/>
    </row>
    <row r="883" spans="1:26" ht="12.75" customHeight="1">
      <c r="A883" s="7"/>
      <c r="B883" s="7"/>
      <c r="C883" s="7"/>
      <c r="D883" s="7"/>
      <c r="E883" s="7"/>
      <c r="F883" s="7"/>
      <c r="G883" s="7"/>
      <c r="H883" s="7"/>
      <c r="I883" s="7"/>
      <c r="J883" s="7"/>
      <c r="K883" s="7"/>
      <c r="L883" s="9"/>
      <c r="M883" s="7"/>
      <c r="N883" s="7"/>
      <c r="O883" s="7"/>
      <c r="P883" s="7"/>
      <c r="Q883" s="7"/>
      <c r="R883" s="7"/>
      <c r="S883" s="7"/>
      <c r="T883" s="7"/>
      <c r="U883" s="7"/>
      <c r="V883" s="7"/>
      <c r="W883" s="7"/>
      <c r="X883" s="7"/>
      <c r="Y883" s="7"/>
      <c r="Z883" s="7"/>
    </row>
    <row r="884" spans="1:26" ht="12.75" customHeight="1">
      <c r="A884" s="7"/>
      <c r="B884" s="7"/>
      <c r="C884" s="7"/>
      <c r="D884" s="7"/>
      <c r="E884" s="7"/>
      <c r="F884" s="7"/>
      <c r="G884" s="7"/>
      <c r="H884" s="7"/>
      <c r="I884" s="7"/>
      <c r="J884" s="7"/>
      <c r="K884" s="7"/>
      <c r="L884" s="9"/>
      <c r="M884" s="7"/>
      <c r="N884" s="7"/>
      <c r="O884" s="7"/>
      <c r="P884" s="7"/>
      <c r="Q884" s="7"/>
      <c r="R884" s="7"/>
      <c r="S884" s="7"/>
      <c r="T884" s="7"/>
      <c r="U884" s="7"/>
      <c r="V884" s="7"/>
      <c r="W884" s="7"/>
      <c r="X884" s="7"/>
      <c r="Y884" s="7"/>
      <c r="Z884" s="7"/>
    </row>
    <row r="885" spans="1:26" ht="12.75" customHeight="1">
      <c r="A885" s="7"/>
      <c r="B885" s="7"/>
      <c r="C885" s="7"/>
      <c r="D885" s="7"/>
      <c r="E885" s="7"/>
      <c r="F885" s="7"/>
      <c r="G885" s="7"/>
      <c r="H885" s="7"/>
      <c r="I885" s="7"/>
      <c r="J885" s="7"/>
      <c r="K885" s="7"/>
      <c r="L885" s="9"/>
      <c r="M885" s="7"/>
      <c r="N885" s="7"/>
      <c r="O885" s="7"/>
      <c r="P885" s="7"/>
      <c r="Q885" s="7"/>
      <c r="R885" s="7"/>
      <c r="S885" s="7"/>
      <c r="T885" s="7"/>
      <c r="U885" s="7"/>
      <c r="V885" s="7"/>
      <c r="W885" s="7"/>
      <c r="X885" s="7"/>
      <c r="Y885" s="7"/>
      <c r="Z885" s="7"/>
    </row>
    <row r="886" spans="1:26" ht="12.75" customHeight="1">
      <c r="A886" s="7"/>
      <c r="B886" s="7"/>
      <c r="C886" s="7"/>
      <c r="D886" s="7"/>
      <c r="E886" s="7"/>
      <c r="F886" s="7"/>
      <c r="G886" s="7"/>
      <c r="H886" s="7"/>
      <c r="I886" s="7"/>
      <c r="J886" s="7"/>
      <c r="K886" s="7"/>
      <c r="L886" s="9"/>
      <c r="M886" s="7"/>
      <c r="N886" s="7"/>
      <c r="O886" s="7"/>
      <c r="P886" s="7"/>
      <c r="Q886" s="7"/>
      <c r="R886" s="7"/>
      <c r="S886" s="7"/>
      <c r="T886" s="7"/>
      <c r="U886" s="7"/>
      <c r="V886" s="7"/>
      <c r="W886" s="7"/>
      <c r="X886" s="7"/>
      <c r="Y886" s="7"/>
      <c r="Z886" s="7"/>
    </row>
    <row r="887" spans="1:26" ht="12.75" customHeight="1">
      <c r="A887" s="7"/>
      <c r="B887" s="7"/>
      <c r="C887" s="7"/>
      <c r="D887" s="7"/>
      <c r="E887" s="7"/>
      <c r="F887" s="7"/>
      <c r="G887" s="7"/>
      <c r="H887" s="7"/>
      <c r="I887" s="7"/>
      <c r="J887" s="7"/>
      <c r="K887" s="7"/>
      <c r="L887" s="9"/>
      <c r="M887" s="7"/>
      <c r="N887" s="7"/>
      <c r="O887" s="7"/>
      <c r="P887" s="7"/>
      <c r="Q887" s="7"/>
      <c r="R887" s="7"/>
      <c r="S887" s="7"/>
      <c r="T887" s="7"/>
      <c r="U887" s="7"/>
      <c r="V887" s="7"/>
      <c r="W887" s="7"/>
      <c r="X887" s="7"/>
      <c r="Y887" s="7"/>
      <c r="Z887" s="7"/>
    </row>
    <row r="888" spans="1:26" ht="12.75" customHeight="1">
      <c r="A888" s="7"/>
      <c r="B888" s="7"/>
      <c r="C888" s="7"/>
      <c r="D888" s="7"/>
      <c r="E888" s="7"/>
      <c r="F888" s="7"/>
      <c r="G888" s="7"/>
      <c r="H888" s="7"/>
      <c r="I888" s="7"/>
      <c r="J888" s="7"/>
      <c r="K888" s="7"/>
      <c r="L888" s="9"/>
      <c r="M888" s="7"/>
      <c r="N888" s="7"/>
      <c r="O888" s="7"/>
      <c r="P888" s="7"/>
      <c r="Q888" s="7"/>
      <c r="R888" s="7"/>
      <c r="S888" s="7"/>
      <c r="T888" s="7"/>
      <c r="U888" s="7"/>
      <c r="V888" s="7"/>
      <c r="W888" s="7"/>
      <c r="X888" s="7"/>
      <c r="Y888" s="7"/>
      <c r="Z888" s="7"/>
    </row>
    <row r="889" spans="1:26" ht="12.75" customHeight="1">
      <c r="A889" s="7"/>
      <c r="B889" s="7"/>
      <c r="C889" s="7"/>
      <c r="D889" s="7"/>
      <c r="E889" s="7"/>
      <c r="F889" s="7"/>
      <c r="G889" s="7"/>
      <c r="H889" s="7"/>
      <c r="I889" s="7"/>
      <c r="J889" s="7"/>
      <c r="K889" s="7"/>
      <c r="L889" s="9"/>
      <c r="M889" s="7"/>
      <c r="N889" s="7"/>
      <c r="O889" s="7"/>
      <c r="P889" s="7"/>
      <c r="Q889" s="7"/>
      <c r="R889" s="7"/>
      <c r="S889" s="7"/>
      <c r="T889" s="7"/>
      <c r="U889" s="7"/>
      <c r="V889" s="7"/>
      <c r="W889" s="7"/>
      <c r="X889" s="7"/>
      <c r="Y889" s="7"/>
      <c r="Z889" s="7"/>
    </row>
    <row r="890" spans="1:26" ht="12.75" customHeight="1">
      <c r="A890" s="7"/>
      <c r="B890" s="7"/>
      <c r="C890" s="7"/>
      <c r="D890" s="7"/>
      <c r="E890" s="7"/>
      <c r="F890" s="7"/>
      <c r="G890" s="7"/>
      <c r="H890" s="7"/>
      <c r="I890" s="7"/>
      <c r="J890" s="7"/>
      <c r="K890" s="7"/>
      <c r="L890" s="9"/>
      <c r="M890" s="7"/>
      <c r="N890" s="7"/>
      <c r="O890" s="7"/>
      <c r="P890" s="7"/>
      <c r="Q890" s="7"/>
      <c r="R890" s="7"/>
      <c r="S890" s="7"/>
      <c r="T890" s="7"/>
      <c r="U890" s="7"/>
      <c r="V890" s="7"/>
      <c r="W890" s="7"/>
      <c r="X890" s="7"/>
      <c r="Y890" s="7"/>
      <c r="Z890" s="7"/>
    </row>
    <row r="891" spans="1:26" ht="12.75" customHeight="1">
      <c r="A891" s="7"/>
      <c r="B891" s="7"/>
      <c r="C891" s="7"/>
      <c r="D891" s="7"/>
      <c r="E891" s="7"/>
      <c r="F891" s="7"/>
      <c r="G891" s="7"/>
      <c r="H891" s="7"/>
      <c r="I891" s="7"/>
      <c r="J891" s="7"/>
      <c r="K891" s="7"/>
      <c r="L891" s="9"/>
      <c r="M891" s="7"/>
      <c r="N891" s="7"/>
      <c r="O891" s="7"/>
      <c r="P891" s="7"/>
      <c r="Q891" s="7"/>
      <c r="R891" s="7"/>
      <c r="S891" s="7"/>
      <c r="T891" s="7"/>
      <c r="U891" s="7"/>
      <c r="V891" s="7"/>
      <c r="W891" s="7"/>
      <c r="X891" s="7"/>
      <c r="Y891" s="7"/>
      <c r="Z891" s="7"/>
    </row>
    <row r="892" spans="1:26" ht="12.75" customHeight="1">
      <c r="A892" s="7"/>
      <c r="B892" s="7"/>
      <c r="C892" s="7"/>
      <c r="D892" s="7"/>
      <c r="E892" s="7"/>
      <c r="F892" s="7"/>
      <c r="G892" s="7"/>
      <c r="H892" s="7"/>
      <c r="I892" s="7"/>
      <c r="J892" s="7"/>
      <c r="K892" s="7"/>
      <c r="L892" s="9"/>
      <c r="M892" s="7"/>
      <c r="N892" s="7"/>
      <c r="O892" s="7"/>
      <c r="P892" s="7"/>
      <c r="Q892" s="7"/>
      <c r="R892" s="7"/>
      <c r="S892" s="7"/>
      <c r="T892" s="7"/>
      <c r="U892" s="7"/>
      <c r="V892" s="7"/>
      <c r="W892" s="7"/>
      <c r="X892" s="7"/>
      <c r="Y892" s="7"/>
      <c r="Z892" s="7"/>
    </row>
    <row r="893" spans="1:26" ht="12.75" customHeight="1">
      <c r="A893" s="7"/>
      <c r="B893" s="7"/>
      <c r="C893" s="7"/>
      <c r="D893" s="7"/>
      <c r="E893" s="7"/>
      <c r="F893" s="7"/>
      <c r="G893" s="7"/>
      <c r="H893" s="7"/>
      <c r="I893" s="7"/>
      <c r="J893" s="7"/>
      <c r="K893" s="7"/>
      <c r="L893" s="9"/>
      <c r="M893" s="7"/>
      <c r="N893" s="7"/>
      <c r="O893" s="7"/>
      <c r="P893" s="7"/>
      <c r="Q893" s="7"/>
      <c r="R893" s="7"/>
      <c r="S893" s="7"/>
      <c r="T893" s="7"/>
      <c r="U893" s="7"/>
      <c r="V893" s="7"/>
      <c r="W893" s="7"/>
      <c r="X893" s="7"/>
      <c r="Y893" s="7"/>
      <c r="Z893" s="7"/>
    </row>
    <row r="894" spans="1:26" ht="12.75" customHeight="1">
      <c r="A894" s="7"/>
      <c r="B894" s="7"/>
      <c r="C894" s="7"/>
      <c r="D894" s="7"/>
      <c r="E894" s="7"/>
      <c r="F894" s="7"/>
      <c r="G894" s="7"/>
      <c r="H894" s="7"/>
      <c r="I894" s="7"/>
      <c r="J894" s="7"/>
      <c r="K894" s="7"/>
      <c r="L894" s="9"/>
      <c r="M894" s="7"/>
      <c r="N894" s="7"/>
      <c r="O894" s="7"/>
      <c r="P894" s="7"/>
      <c r="Q894" s="7"/>
      <c r="R894" s="7"/>
      <c r="S894" s="7"/>
      <c r="T894" s="7"/>
      <c r="U894" s="7"/>
      <c r="V894" s="7"/>
      <c r="W894" s="7"/>
      <c r="X894" s="7"/>
      <c r="Y894" s="7"/>
      <c r="Z894" s="7"/>
    </row>
    <row r="895" spans="1:26" ht="12.75" customHeight="1">
      <c r="A895" s="7"/>
      <c r="B895" s="7"/>
      <c r="C895" s="7"/>
      <c r="D895" s="7"/>
      <c r="E895" s="7"/>
      <c r="F895" s="7"/>
      <c r="G895" s="7"/>
      <c r="H895" s="7"/>
      <c r="I895" s="7"/>
      <c r="J895" s="7"/>
      <c r="K895" s="7"/>
      <c r="L895" s="9"/>
      <c r="M895" s="7"/>
      <c r="N895" s="7"/>
      <c r="O895" s="7"/>
      <c r="P895" s="7"/>
      <c r="Q895" s="7"/>
      <c r="R895" s="7"/>
      <c r="S895" s="7"/>
      <c r="T895" s="7"/>
      <c r="U895" s="7"/>
      <c r="V895" s="7"/>
      <c r="W895" s="7"/>
      <c r="X895" s="7"/>
      <c r="Y895" s="7"/>
      <c r="Z895" s="7"/>
    </row>
    <row r="896" spans="1:26" ht="12.75" customHeight="1">
      <c r="A896" s="7"/>
      <c r="B896" s="7"/>
      <c r="C896" s="7"/>
      <c r="D896" s="7"/>
      <c r="E896" s="7"/>
      <c r="F896" s="7"/>
      <c r="G896" s="7"/>
      <c r="H896" s="7"/>
      <c r="I896" s="7"/>
      <c r="J896" s="7"/>
      <c r="K896" s="7"/>
      <c r="L896" s="9"/>
      <c r="M896" s="7"/>
      <c r="N896" s="7"/>
      <c r="O896" s="7"/>
      <c r="P896" s="7"/>
      <c r="Q896" s="7"/>
      <c r="R896" s="7"/>
      <c r="S896" s="7"/>
      <c r="T896" s="7"/>
      <c r="U896" s="7"/>
      <c r="V896" s="7"/>
      <c r="W896" s="7"/>
      <c r="X896" s="7"/>
      <c r="Y896" s="7"/>
      <c r="Z896" s="7"/>
    </row>
    <row r="897" spans="1:26" ht="12.75" customHeight="1">
      <c r="A897" s="7"/>
      <c r="B897" s="7"/>
      <c r="C897" s="7"/>
      <c r="D897" s="7"/>
      <c r="E897" s="7"/>
      <c r="F897" s="7"/>
      <c r="G897" s="7"/>
      <c r="H897" s="7"/>
      <c r="I897" s="7"/>
      <c r="J897" s="7"/>
      <c r="K897" s="7"/>
      <c r="L897" s="9"/>
      <c r="M897" s="7"/>
      <c r="N897" s="7"/>
      <c r="O897" s="7"/>
      <c r="P897" s="7"/>
      <c r="Q897" s="7"/>
      <c r="R897" s="7"/>
      <c r="S897" s="7"/>
      <c r="T897" s="7"/>
      <c r="U897" s="7"/>
      <c r="V897" s="7"/>
      <c r="W897" s="7"/>
      <c r="X897" s="7"/>
      <c r="Y897" s="7"/>
      <c r="Z897" s="7"/>
    </row>
    <row r="898" spans="1:26" ht="12.75" customHeight="1">
      <c r="A898" s="7"/>
      <c r="B898" s="7"/>
      <c r="C898" s="7"/>
      <c r="D898" s="7"/>
      <c r="E898" s="7"/>
      <c r="F898" s="7"/>
      <c r="G898" s="7"/>
      <c r="H898" s="7"/>
      <c r="I898" s="7"/>
      <c r="J898" s="7"/>
      <c r="K898" s="7"/>
      <c r="L898" s="9"/>
      <c r="M898" s="7"/>
      <c r="N898" s="7"/>
      <c r="O898" s="7"/>
      <c r="P898" s="7"/>
      <c r="Q898" s="7"/>
      <c r="R898" s="7"/>
      <c r="S898" s="7"/>
      <c r="T898" s="7"/>
      <c r="U898" s="7"/>
      <c r="V898" s="7"/>
      <c r="W898" s="7"/>
      <c r="X898" s="7"/>
      <c r="Y898" s="7"/>
      <c r="Z898" s="7"/>
    </row>
    <row r="899" spans="1:26" ht="12.75" customHeight="1">
      <c r="A899" s="7"/>
      <c r="B899" s="7"/>
      <c r="C899" s="7"/>
      <c r="D899" s="7"/>
      <c r="E899" s="7"/>
      <c r="F899" s="7"/>
      <c r="G899" s="7"/>
      <c r="H899" s="7"/>
      <c r="I899" s="7"/>
      <c r="J899" s="7"/>
      <c r="K899" s="7"/>
      <c r="L899" s="9"/>
      <c r="M899" s="7"/>
      <c r="N899" s="7"/>
      <c r="O899" s="7"/>
      <c r="P899" s="7"/>
      <c r="Q899" s="7"/>
      <c r="R899" s="7"/>
      <c r="S899" s="7"/>
      <c r="T899" s="7"/>
      <c r="U899" s="7"/>
      <c r="V899" s="7"/>
      <c r="W899" s="7"/>
      <c r="X899" s="7"/>
      <c r="Y899" s="7"/>
      <c r="Z899" s="7"/>
    </row>
    <row r="900" spans="1:26" ht="12.75" customHeight="1">
      <c r="A900" s="7"/>
      <c r="B900" s="7"/>
      <c r="C900" s="7"/>
      <c r="D900" s="7"/>
      <c r="E900" s="7"/>
      <c r="F900" s="7"/>
      <c r="G900" s="7"/>
      <c r="H900" s="7"/>
      <c r="I900" s="7"/>
      <c r="J900" s="7"/>
      <c r="K900" s="7"/>
      <c r="L900" s="9"/>
      <c r="M900" s="7"/>
      <c r="N900" s="7"/>
      <c r="O900" s="7"/>
      <c r="P900" s="7"/>
      <c r="Q900" s="7"/>
      <c r="R900" s="7"/>
      <c r="S900" s="7"/>
      <c r="T900" s="7"/>
      <c r="U900" s="7"/>
      <c r="V900" s="7"/>
      <c r="W900" s="7"/>
      <c r="X900" s="7"/>
      <c r="Y900" s="7"/>
      <c r="Z900" s="7"/>
    </row>
    <row r="901" spans="1:26" ht="12.75" customHeight="1">
      <c r="A901" s="7"/>
      <c r="B901" s="7"/>
      <c r="C901" s="7"/>
      <c r="D901" s="7"/>
      <c r="E901" s="7"/>
      <c r="F901" s="7"/>
      <c r="G901" s="7"/>
      <c r="H901" s="7"/>
      <c r="I901" s="7"/>
      <c r="J901" s="7"/>
      <c r="K901" s="7"/>
      <c r="L901" s="9"/>
      <c r="M901" s="7"/>
      <c r="N901" s="7"/>
      <c r="O901" s="7"/>
      <c r="P901" s="7"/>
      <c r="Q901" s="7"/>
      <c r="R901" s="7"/>
      <c r="S901" s="7"/>
      <c r="T901" s="7"/>
      <c r="U901" s="7"/>
      <c r="V901" s="7"/>
      <c r="W901" s="7"/>
      <c r="X901" s="7"/>
      <c r="Y901" s="7"/>
      <c r="Z901" s="7"/>
    </row>
    <row r="902" spans="1:26" ht="12.75" customHeight="1">
      <c r="A902" s="7"/>
      <c r="B902" s="7"/>
      <c r="C902" s="7"/>
      <c r="D902" s="7"/>
      <c r="E902" s="7"/>
      <c r="F902" s="7"/>
      <c r="G902" s="7"/>
      <c r="H902" s="7"/>
      <c r="I902" s="7"/>
      <c r="J902" s="7"/>
      <c r="K902" s="7"/>
      <c r="L902" s="9"/>
      <c r="M902" s="7"/>
      <c r="N902" s="7"/>
      <c r="O902" s="7"/>
      <c r="P902" s="7"/>
      <c r="Q902" s="7"/>
      <c r="R902" s="7"/>
      <c r="S902" s="7"/>
      <c r="T902" s="7"/>
      <c r="U902" s="7"/>
      <c r="V902" s="7"/>
      <c r="W902" s="7"/>
      <c r="X902" s="7"/>
      <c r="Y902" s="7"/>
      <c r="Z902" s="7"/>
    </row>
    <row r="903" spans="1:26" ht="12.75" customHeight="1">
      <c r="A903" s="7"/>
      <c r="B903" s="7"/>
      <c r="C903" s="7"/>
      <c r="D903" s="7"/>
      <c r="E903" s="7"/>
      <c r="F903" s="7"/>
      <c r="G903" s="7"/>
      <c r="H903" s="7"/>
      <c r="I903" s="7"/>
      <c r="J903" s="7"/>
      <c r="K903" s="7"/>
      <c r="L903" s="9"/>
      <c r="M903" s="7"/>
      <c r="N903" s="7"/>
      <c r="O903" s="7"/>
      <c r="P903" s="7"/>
      <c r="Q903" s="7"/>
      <c r="R903" s="7"/>
      <c r="S903" s="7"/>
      <c r="T903" s="7"/>
      <c r="U903" s="7"/>
      <c r="V903" s="7"/>
      <c r="W903" s="7"/>
      <c r="X903" s="7"/>
      <c r="Y903" s="7"/>
      <c r="Z903" s="7"/>
    </row>
    <row r="904" spans="1:26" ht="12.75" customHeight="1">
      <c r="A904" s="7"/>
      <c r="B904" s="7"/>
      <c r="C904" s="7"/>
      <c r="D904" s="7"/>
      <c r="E904" s="7"/>
      <c r="F904" s="7"/>
      <c r="G904" s="7"/>
      <c r="H904" s="7"/>
      <c r="I904" s="7"/>
      <c r="J904" s="7"/>
      <c r="K904" s="7"/>
      <c r="L904" s="9"/>
      <c r="M904" s="7"/>
      <c r="N904" s="7"/>
      <c r="O904" s="7"/>
      <c r="P904" s="7"/>
      <c r="Q904" s="7"/>
      <c r="R904" s="7"/>
      <c r="S904" s="7"/>
      <c r="T904" s="7"/>
      <c r="U904" s="7"/>
      <c r="V904" s="7"/>
      <c r="W904" s="7"/>
      <c r="X904" s="7"/>
      <c r="Y904" s="7"/>
      <c r="Z904" s="7"/>
    </row>
    <row r="905" spans="1:26" ht="12.75" customHeight="1">
      <c r="A905" s="7"/>
      <c r="B905" s="7"/>
      <c r="C905" s="7"/>
      <c r="D905" s="7"/>
      <c r="E905" s="7"/>
      <c r="F905" s="7"/>
      <c r="G905" s="7"/>
      <c r="H905" s="7"/>
      <c r="I905" s="7"/>
      <c r="J905" s="7"/>
      <c r="K905" s="7"/>
      <c r="L905" s="9"/>
      <c r="M905" s="7"/>
      <c r="N905" s="7"/>
      <c r="O905" s="7"/>
      <c r="P905" s="7"/>
      <c r="Q905" s="7"/>
      <c r="R905" s="7"/>
      <c r="S905" s="7"/>
      <c r="T905" s="7"/>
      <c r="U905" s="7"/>
      <c r="V905" s="7"/>
      <c r="W905" s="7"/>
      <c r="X905" s="7"/>
      <c r="Y905" s="7"/>
      <c r="Z905" s="7"/>
    </row>
    <row r="906" spans="1:26" ht="12.75" customHeight="1">
      <c r="A906" s="7"/>
      <c r="B906" s="7"/>
      <c r="C906" s="7"/>
      <c r="D906" s="7"/>
      <c r="E906" s="7"/>
      <c r="F906" s="7"/>
      <c r="G906" s="7"/>
      <c r="H906" s="7"/>
      <c r="I906" s="7"/>
      <c r="J906" s="7"/>
      <c r="K906" s="7"/>
      <c r="L906" s="9"/>
      <c r="M906" s="7"/>
      <c r="N906" s="7"/>
      <c r="O906" s="7"/>
      <c r="P906" s="7"/>
      <c r="Q906" s="7"/>
      <c r="R906" s="7"/>
      <c r="S906" s="7"/>
      <c r="T906" s="7"/>
      <c r="U906" s="7"/>
      <c r="V906" s="7"/>
      <c r="W906" s="7"/>
      <c r="X906" s="7"/>
      <c r="Y906" s="7"/>
      <c r="Z906" s="7"/>
    </row>
    <row r="907" spans="1:26" ht="12.75" customHeight="1">
      <c r="A907" s="7"/>
      <c r="B907" s="7"/>
      <c r="C907" s="7"/>
      <c r="D907" s="7"/>
      <c r="E907" s="7"/>
      <c r="F907" s="7"/>
      <c r="G907" s="7"/>
      <c r="H907" s="7"/>
      <c r="I907" s="7"/>
      <c r="J907" s="7"/>
      <c r="K907" s="7"/>
      <c r="L907" s="9"/>
      <c r="M907" s="7"/>
      <c r="N907" s="7"/>
      <c r="O907" s="7"/>
      <c r="P907" s="7"/>
      <c r="Q907" s="7"/>
      <c r="R907" s="7"/>
      <c r="S907" s="7"/>
      <c r="T907" s="7"/>
      <c r="U907" s="7"/>
      <c r="V907" s="7"/>
      <c r="W907" s="7"/>
      <c r="X907" s="7"/>
      <c r="Y907" s="7"/>
      <c r="Z907" s="7"/>
    </row>
    <row r="908" spans="1:26" ht="12.75" customHeight="1">
      <c r="A908" s="7"/>
      <c r="B908" s="7"/>
      <c r="C908" s="7"/>
      <c r="D908" s="7"/>
      <c r="E908" s="7"/>
      <c r="F908" s="7"/>
      <c r="G908" s="7"/>
      <c r="H908" s="7"/>
      <c r="I908" s="7"/>
      <c r="J908" s="7"/>
      <c r="K908" s="7"/>
      <c r="L908" s="9"/>
      <c r="M908" s="7"/>
      <c r="N908" s="7"/>
      <c r="O908" s="7"/>
      <c r="P908" s="7"/>
      <c r="Q908" s="7"/>
      <c r="R908" s="7"/>
      <c r="S908" s="7"/>
      <c r="T908" s="7"/>
      <c r="U908" s="7"/>
      <c r="V908" s="7"/>
      <c r="W908" s="7"/>
      <c r="X908" s="7"/>
      <c r="Y908" s="7"/>
      <c r="Z908" s="7"/>
    </row>
    <row r="909" spans="1:26" ht="12.75" customHeight="1">
      <c r="A909" s="7"/>
      <c r="B909" s="7"/>
      <c r="C909" s="7"/>
      <c r="D909" s="7"/>
      <c r="E909" s="7"/>
      <c r="F909" s="7"/>
      <c r="G909" s="7"/>
      <c r="H909" s="7"/>
      <c r="I909" s="7"/>
      <c r="J909" s="7"/>
      <c r="K909" s="7"/>
      <c r="L909" s="9"/>
      <c r="M909" s="7"/>
      <c r="N909" s="7"/>
      <c r="O909" s="7"/>
      <c r="P909" s="7"/>
      <c r="Q909" s="7"/>
      <c r="R909" s="7"/>
      <c r="S909" s="7"/>
      <c r="T909" s="7"/>
      <c r="U909" s="7"/>
      <c r="V909" s="7"/>
      <c r="W909" s="7"/>
      <c r="X909" s="7"/>
      <c r="Y909" s="7"/>
      <c r="Z909" s="7"/>
    </row>
    <row r="910" spans="1:26" ht="12.75" customHeight="1">
      <c r="A910" s="7"/>
      <c r="B910" s="7"/>
      <c r="C910" s="7"/>
      <c r="D910" s="7"/>
      <c r="E910" s="7"/>
      <c r="F910" s="7"/>
      <c r="G910" s="7"/>
      <c r="H910" s="7"/>
      <c r="I910" s="7"/>
      <c r="J910" s="7"/>
      <c r="K910" s="7"/>
      <c r="L910" s="9"/>
      <c r="M910" s="7"/>
      <c r="N910" s="7"/>
      <c r="O910" s="7"/>
      <c r="P910" s="7"/>
      <c r="Q910" s="7"/>
      <c r="R910" s="7"/>
      <c r="S910" s="7"/>
      <c r="T910" s="7"/>
      <c r="U910" s="7"/>
      <c r="V910" s="7"/>
      <c r="W910" s="7"/>
      <c r="X910" s="7"/>
      <c r="Y910" s="7"/>
      <c r="Z910" s="7"/>
    </row>
    <row r="911" spans="1:26" ht="12.75" customHeight="1">
      <c r="A911" s="7"/>
      <c r="B911" s="7"/>
      <c r="C911" s="7"/>
      <c r="D911" s="7"/>
      <c r="E911" s="7"/>
      <c r="F911" s="7"/>
      <c r="G911" s="7"/>
      <c r="H911" s="7"/>
      <c r="I911" s="7"/>
      <c r="J911" s="7"/>
      <c r="K911" s="7"/>
      <c r="L911" s="9"/>
      <c r="M911" s="7"/>
      <c r="N911" s="7"/>
      <c r="O911" s="7"/>
      <c r="P911" s="7"/>
      <c r="Q911" s="7"/>
      <c r="R911" s="7"/>
      <c r="S911" s="7"/>
      <c r="T911" s="7"/>
      <c r="U911" s="7"/>
      <c r="V911" s="7"/>
      <c r="W911" s="7"/>
      <c r="X911" s="7"/>
      <c r="Y911" s="7"/>
      <c r="Z911" s="7"/>
    </row>
    <row r="912" spans="1:26" ht="12.75" customHeight="1">
      <c r="A912" s="7"/>
      <c r="B912" s="7"/>
      <c r="C912" s="7"/>
      <c r="D912" s="7"/>
      <c r="E912" s="7"/>
      <c r="F912" s="7"/>
      <c r="G912" s="7"/>
      <c r="H912" s="7"/>
      <c r="I912" s="7"/>
      <c r="J912" s="7"/>
      <c r="K912" s="7"/>
      <c r="L912" s="9"/>
      <c r="M912" s="7"/>
      <c r="N912" s="7"/>
      <c r="O912" s="7"/>
      <c r="P912" s="7"/>
      <c r="Q912" s="7"/>
      <c r="R912" s="7"/>
      <c r="S912" s="7"/>
      <c r="T912" s="7"/>
      <c r="U912" s="7"/>
      <c r="V912" s="7"/>
      <c r="W912" s="7"/>
      <c r="X912" s="7"/>
      <c r="Y912" s="7"/>
      <c r="Z912" s="7"/>
    </row>
    <row r="913" spans="1:26" ht="12.75" customHeight="1">
      <c r="A913" s="7"/>
      <c r="B913" s="7"/>
      <c r="C913" s="7"/>
      <c r="D913" s="7"/>
      <c r="E913" s="7"/>
      <c r="F913" s="7"/>
      <c r="G913" s="7"/>
      <c r="H913" s="7"/>
      <c r="I913" s="7"/>
      <c r="J913" s="7"/>
      <c r="K913" s="7"/>
      <c r="L913" s="9"/>
      <c r="M913" s="7"/>
      <c r="N913" s="7"/>
      <c r="O913" s="7"/>
      <c r="P913" s="7"/>
      <c r="Q913" s="7"/>
      <c r="R913" s="7"/>
      <c r="S913" s="7"/>
      <c r="T913" s="7"/>
      <c r="U913" s="7"/>
      <c r="V913" s="7"/>
      <c r="W913" s="7"/>
      <c r="X913" s="7"/>
      <c r="Y913" s="7"/>
      <c r="Z913" s="7"/>
    </row>
    <row r="914" spans="1:26" ht="12.75" customHeight="1">
      <c r="A914" s="7"/>
      <c r="B914" s="7"/>
      <c r="C914" s="7"/>
      <c r="D914" s="7"/>
      <c r="E914" s="7"/>
      <c r="F914" s="7"/>
      <c r="G914" s="7"/>
      <c r="H914" s="7"/>
      <c r="I914" s="7"/>
      <c r="J914" s="7"/>
      <c r="K914" s="7"/>
      <c r="L914" s="9"/>
      <c r="M914" s="7"/>
      <c r="N914" s="7"/>
      <c r="O914" s="7"/>
      <c r="P914" s="7"/>
      <c r="Q914" s="7"/>
      <c r="R914" s="7"/>
      <c r="S914" s="7"/>
      <c r="T914" s="7"/>
      <c r="U914" s="7"/>
      <c r="V914" s="7"/>
      <c r="W914" s="7"/>
      <c r="X914" s="7"/>
      <c r="Y914" s="7"/>
      <c r="Z914" s="7"/>
    </row>
    <row r="915" spans="1:26" ht="12.75" customHeight="1">
      <c r="A915" s="7"/>
      <c r="B915" s="7"/>
      <c r="C915" s="7"/>
      <c r="D915" s="7"/>
      <c r="E915" s="7"/>
      <c r="F915" s="7"/>
      <c r="G915" s="7"/>
      <c r="H915" s="7"/>
      <c r="I915" s="7"/>
      <c r="J915" s="7"/>
      <c r="K915" s="7"/>
      <c r="L915" s="9"/>
      <c r="M915" s="7"/>
      <c r="N915" s="7"/>
      <c r="O915" s="7"/>
      <c r="P915" s="7"/>
      <c r="Q915" s="7"/>
      <c r="R915" s="7"/>
      <c r="S915" s="7"/>
      <c r="T915" s="7"/>
      <c r="U915" s="7"/>
      <c r="V915" s="7"/>
      <c r="W915" s="7"/>
      <c r="X915" s="7"/>
      <c r="Y915" s="7"/>
      <c r="Z915" s="7"/>
    </row>
    <row r="916" spans="1:26" ht="12.75" customHeight="1">
      <c r="A916" s="7"/>
      <c r="B916" s="7"/>
      <c r="C916" s="7"/>
      <c r="D916" s="7"/>
      <c r="E916" s="7"/>
      <c r="F916" s="7"/>
      <c r="G916" s="7"/>
      <c r="H916" s="7"/>
      <c r="I916" s="7"/>
      <c r="J916" s="7"/>
      <c r="K916" s="7"/>
      <c r="L916" s="9"/>
      <c r="M916" s="7"/>
      <c r="N916" s="7"/>
      <c r="O916" s="7"/>
      <c r="P916" s="7"/>
      <c r="Q916" s="7"/>
      <c r="R916" s="7"/>
      <c r="S916" s="7"/>
      <c r="T916" s="7"/>
      <c r="U916" s="7"/>
      <c r="V916" s="7"/>
      <c r="W916" s="7"/>
      <c r="X916" s="7"/>
      <c r="Y916" s="7"/>
      <c r="Z916" s="7"/>
    </row>
    <row r="917" spans="1:26" ht="12.75" customHeight="1">
      <c r="A917" s="7"/>
      <c r="B917" s="7"/>
      <c r="C917" s="7"/>
      <c r="D917" s="7"/>
      <c r="E917" s="7"/>
      <c r="F917" s="7"/>
      <c r="G917" s="7"/>
      <c r="H917" s="7"/>
      <c r="I917" s="7"/>
      <c r="J917" s="7"/>
      <c r="K917" s="7"/>
      <c r="L917" s="9"/>
      <c r="M917" s="7"/>
      <c r="N917" s="7"/>
      <c r="O917" s="7"/>
      <c r="P917" s="7"/>
      <c r="Q917" s="7"/>
      <c r="R917" s="7"/>
      <c r="S917" s="7"/>
      <c r="T917" s="7"/>
      <c r="U917" s="7"/>
      <c r="V917" s="7"/>
      <c r="W917" s="7"/>
      <c r="X917" s="7"/>
      <c r="Y917" s="7"/>
      <c r="Z917" s="7"/>
    </row>
    <row r="918" spans="1:26" ht="12.75" customHeight="1">
      <c r="A918" s="7"/>
      <c r="B918" s="7"/>
      <c r="C918" s="7"/>
      <c r="D918" s="7"/>
      <c r="E918" s="7"/>
      <c r="F918" s="7"/>
      <c r="G918" s="7"/>
      <c r="H918" s="7"/>
      <c r="I918" s="7"/>
      <c r="J918" s="7"/>
      <c r="K918" s="7"/>
      <c r="L918" s="9"/>
      <c r="M918" s="7"/>
      <c r="N918" s="7"/>
      <c r="O918" s="7"/>
      <c r="P918" s="7"/>
      <c r="Q918" s="7"/>
      <c r="R918" s="7"/>
      <c r="S918" s="7"/>
      <c r="T918" s="7"/>
      <c r="U918" s="7"/>
      <c r="V918" s="7"/>
      <c r="W918" s="7"/>
      <c r="X918" s="7"/>
      <c r="Y918" s="7"/>
      <c r="Z918" s="7"/>
    </row>
    <row r="919" spans="1:26" ht="12.75" customHeight="1">
      <c r="A919" s="7"/>
      <c r="B919" s="7"/>
      <c r="C919" s="7"/>
      <c r="D919" s="7"/>
      <c r="E919" s="7"/>
      <c r="F919" s="7"/>
      <c r="G919" s="7"/>
      <c r="H919" s="7"/>
      <c r="I919" s="7"/>
      <c r="J919" s="7"/>
      <c r="K919" s="7"/>
      <c r="L919" s="9"/>
      <c r="M919" s="7"/>
      <c r="N919" s="7"/>
      <c r="O919" s="7"/>
      <c r="P919" s="7"/>
      <c r="Q919" s="7"/>
      <c r="R919" s="7"/>
      <c r="S919" s="7"/>
      <c r="T919" s="7"/>
      <c r="U919" s="7"/>
      <c r="V919" s="7"/>
      <c r="W919" s="7"/>
      <c r="X919" s="7"/>
      <c r="Y919" s="7"/>
      <c r="Z919" s="7"/>
    </row>
    <row r="920" spans="1:26" ht="12.75" customHeight="1">
      <c r="A920" s="7"/>
      <c r="B920" s="7"/>
      <c r="C920" s="7"/>
      <c r="D920" s="7"/>
      <c r="E920" s="7"/>
      <c r="F920" s="7"/>
      <c r="G920" s="7"/>
      <c r="H920" s="7"/>
      <c r="I920" s="7"/>
      <c r="J920" s="7"/>
      <c r="K920" s="7"/>
      <c r="L920" s="9"/>
      <c r="M920" s="7"/>
      <c r="N920" s="7"/>
      <c r="O920" s="7"/>
      <c r="P920" s="7"/>
      <c r="Q920" s="7"/>
      <c r="R920" s="7"/>
      <c r="S920" s="7"/>
      <c r="T920" s="7"/>
      <c r="U920" s="7"/>
      <c r="V920" s="7"/>
      <c r="W920" s="7"/>
      <c r="X920" s="7"/>
      <c r="Y920" s="7"/>
      <c r="Z920" s="7"/>
    </row>
    <row r="921" spans="1:26" ht="12.75" customHeight="1">
      <c r="A921" s="7"/>
      <c r="B921" s="7"/>
      <c r="C921" s="7"/>
      <c r="D921" s="7"/>
      <c r="E921" s="7"/>
      <c r="F921" s="7"/>
      <c r="G921" s="7"/>
      <c r="H921" s="7"/>
      <c r="I921" s="7"/>
      <c r="J921" s="7"/>
      <c r="K921" s="7"/>
      <c r="L921" s="9"/>
      <c r="M921" s="7"/>
      <c r="N921" s="7"/>
      <c r="O921" s="7"/>
      <c r="P921" s="7"/>
      <c r="Q921" s="7"/>
      <c r="R921" s="7"/>
      <c r="S921" s="7"/>
      <c r="T921" s="7"/>
      <c r="U921" s="7"/>
      <c r="V921" s="7"/>
      <c r="W921" s="7"/>
      <c r="X921" s="7"/>
      <c r="Y921" s="7"/>
      <c r="Z921" s="7"/>
    </row>
    <row r="922" spans="1:26" ht="12.75" customHeight="1">
      <c r="A922" s="7"/>
      <c r="B922" s="7"/>
      <c r="C922" s="7"/>
      <c r="D922" s="7"/>
      <c r="E922" s="7"/>
      <c r="F922" s="7"/>
      <c r="G922" s="7"/>
      <c r="H922" s="7"/>
      <c r="I922" s="7"/>
      <c r="J922" s="7"/>
      <c r="K922" s="7"/>
      <c r="L922" s="9"/>
      <c r="M922" s="7"/>
      <c r="N922" s="7"/>
      <c r="O922" s="7"/>
      <c r="P922" s="7"/>
      <c r="Q922" s="7"/>
      <c r="R922" s="7"/>
      <c r="S922" s="7"/>
      <c r="T922" s="7"/>
      <c r="U922" s="7"/>
      <c r="V922" s="7"/>
      <c r="W922" s="7"/>
      <c r="X922" s="7"/>
      <c r="Y922" s="7"/>
      <c r="Z922" s="7"/>
    </row>
    <row r="923" spans="1:26" ht="12.75" customHeight="1">
      <c r="A923" s="7"/>
      <c r="B923" s="7"/>
      <c r="C923" s="7"/>
      <c r="D923" s="7"/>
      <c r="E923" s="7"/>
      <c r="F923" s="7"/>
      <c r="G923" s="7"/>
      <c r="H923" s="7"/>
      <c r="I923" s="7"/>
      <c r="J923" s="7"/>
      <c r="K923" s="7"/>
      <c r="L923" s="9"/>
      <c r="M923" s="7"/>
      <c r="N923" s="7"/>
      <c r="O923" s="7"/>
      <c r="P923" s="7"/>
      <c r="Q923" s="7"/>
      <c r="R923" s="7"/>
      <c r="S923" s="7"/>
      <c r="T923" s="7"/>
      <c r="U923" s="7"/>
      <c r="V923" s="7"/>
      <c r="W923" s="7"/>
      <c r="X923" s="7"/>
      <c r="Y923" s="7"/>
      <c r="Z923" s="7"/>
    </row>
    <row r="924" spans="1:26" ht="12.75" customHeight="1">
      <c r="A924" s="7"/>
      <c r="B924" s="7"/>
      <c r="C924" s="7"/>
      <c r="D924" s="7"/>
      <c r="E924" s="7"/>
      <c r="F924" s="7"/>
      <c r="G924" s="7"/>
      <c r="H924" s="7"/>
      <c r="I924" s="7"/>
      <c r="J924" s="7"/>
      <c r="K924" s="7"/>
      <c r="L924" s="9"/>
      <c r="M924" s="7"/>
      <c r="N924" s="7"/>
      <c r="O924" s="7"/>
      <c r="P924" s="7"/>
      <c r="Q924" s="7"/>
      <c r="R924" s="7"/>
      <c r="S924" s="7"/>
      <c r="T924" s="7"/>
      <c r="U924" s="7"/>
      <c r="V924" s="7"/>
      <c r="W924" s="7"/>
      <c r="X924" s="7"/>
      <c r="Y924" s="7"/>
      <c r="Z924" s="7"/>
    </row>
    <row r="925" spans="1:26" ht="12.75" customHeight="1">
      <c r="A925" s="7"/>
      <c r="B925" s="7"/>
      <c r="C925" s="7"/>
      <c r="D925" s="7"/>
      <c r="E925" s="7"/>
      <c r="F925" s="7"/>
      <c r="G925" s="7"/>
      <c r="H925" s="7"/>
      <c r="I925" s="7"/>
      <c r="J925" s="7"/>
      <c r="K925" s="7"/>
      <c r="L925" s="9"/>
      <c r="M925" s="7"/>
      <c r="N925" s="7"/>
      <c r="O925" s="7"/>
      <c r="P925" s="7"/>
      <c r="Q925" s="7"/>
      <c r="R925" s="7"/>
      <c r="S925" s="7"/>
      <c r="T925" s="7"/>
      <c r="U925" s="7"/>
      <c r="V925" s="7"/>
      <c r="W925" s="7"/>
      <c r="X925" s="7"/>
      <c r="Y925" s="7"/>
      <c r="Z925" s="7"/>
    </row>
    <row r="926" spans="1:26" ht="12.75" customHeight="1">
      <c r="A926" s="7"/>
      <c r="B926" s="7"/>
      <c r="C926" s="7"/>
      <c r="D926" s="7"/>
      <c r="E926" s="7"/>
      <c r="F926" s="7"/>
      <c r="G926" s="7"/>
      <c r="H926" s="7"/>
      <c r="I926" s="7"/>
      <c r="J926" s="7"/>
      <c r="K926" s="7"/>
      <c r="L926" s="9"/>
      <c r="M926" s="7"/>
      <c r="N926" s="7"/>
      <c r="O926" s="7"/>
      <c r="P926" s="7"/>
      <c r="Q926" s="7"/>
      <c r="R926" s="7"/>
      <c r="S926" s="7"/>
      <c r="T926" s="7"/>
      <c r="U926" s="7"/>
      <c r="V926" s="7"/>
      <c r="W926" s="7"/>
      <c r="X926" s="7"/>
      <c r="Y926" s="7"/>
      <c r="Z926" s="7"/>
    </row>
    <row r="927" spans="1:26" ht="12.75" customHeight="1">
      <c r="A927" s="7"/>
      <c r="B927" s="7"/>
      <c r="C927" s="7"/>
      <c r="D927" s="7"/>
      <c r="E927" s="7"/>
      <c r="F927" s="7"/>
      <c r="G927" s="7"/>
      <c r="H927" s="7"/>
      <c r="I927" s="7"/>
      <c r="J927" s="7"/>
      <c r="K927" s="7"/>
      <c r="L927" s="9"/>
      <c r="M927" s="7"/>
      <c r="N927" s="7"/>
      <c r="O927" s="7"/>
      <c r="P927" s="7"/>
      <c r="Q927" s="7"/>
      <c r="R927" s="7"/>
      <c r="S927" s="7"/>
      <c r="T927" s="7"/>
      <c r="U927" s="7"/>
      <c r="V927" s="7"/>
      <c r="W927" s="7"/>
      <c r="X927" s="7"/>
      <c r="Y927" s="7"/>
      <c r="Z927" s="7"/>
    </row>
    <row r="928" spans="1:26" ht="12.75" customHeight="1">
      <c r="A928" s="7"/>
      <c r="B928" s="7"/>
      <c r="C928" s="7"/>
      <c r="D928" s="7"/>
      <c r="E928" s="7"/>
      <c r="F928" s="7"/>
      <c r="G928" s="7"/>
      <c r="H928" s="7"/>
      <c r="I928" s="7"/>
      <c r="J928" s="7"/>
      <c r="K928" s="7"/>
      <c r="L928" s="9"/>
      <c r="M928" s="7"/>
      <c r="N928" s="7"/>
      <c r="O928" s="7"/>
      <c r="P928" s="7"/>
      <c r="Q928" s="7"/>
      <c r="R928" s="7"/>
      <c r="S928" s="7"/>
      <c r="T928" s="7"/>
      <c r="U928" s="7"/>
      <c r="V928" s="7"/>
      <c r="W928" s="7"/>
      <c r="X928" s="7"/>
      <c r="Y928" s="7"/>
      <c r="Z928" s="7"/>
    </row>
    <row r="929" spans="1:26" ht="12.75" customHeight="1">
      <c r="A929" s="7"/>
      <c r="B929" s="7"/>
      <c r="C929" s="7"/>
      <c r="D929" s="7"/>
      <c r="E929" s="7"/>
      <c r="F929" s="7"/>
      <c r="G929" s="7"/>
      <c r="H929" s="7"/>
      <c r="I929" s="7"/>
      <c r="J929" s="7"/>
      <c r="K929" s="7"/>
      <c r="L929" s="9"/>
      <c r="M929" s="7"/>
      <c r="N929" s="7"/>
      <c r="O929" s="7"/>
      <c r="P929" s="7"/>
      <c r="Q929" s="7"/>
      <c r="R929" s="7"/>
      <c r="S929" s="7"/>
      <c r="T929" s="7"/>
      <c r="U929" s="7"/>
      <c r="V929" s="7"/>
      <c r="W929" s="7"/>
      <c r="X929" s="7"/>
      <c r="Y929" s="7"/>
      <c r="Z929" s="7"/>
    </row>
    <row r="930" spans="1:26" ht="12.75" customHeight="1">
      <c r="A930" s="7"/>
      <c r="B930" s="7"/>
      <c r="C930" s="7"/>
      <c r="D930" s="7"/>
      <c r="E930" s="7"/>
      <c r="F930" s="7"/>
      <c r="G930" s="7"/>
      <c r="H930" s="7"/>
      <c r="I930" s="7"/>
      <c r="J930" s="7"/>
      <c r="K930" s="7"/>
      <c r="L930" s="9"/>
      <c r="M930" s="7"/>
      <c r="N930" s="7"/>
      <c r="O930" s="7"/>
      <c r="P930" s="7"/>
      <c r="Q930" s="7"/>
      <c r="R930" s="7"/>
      <c r="S930" s="7"/>
      <c r="T930" s="7"/>
      <c r="U930" s="7"/>
      <c r="V930" s="7"/>
      <c r="W930" s="7"/>
      <c r="X930" s="7"/>
      <c r="Y930" s="7"/>
      <c r="Z930" s="7"/>
    </row>
    <row r="931" spans="1:26" ht="12.75" customHeight="1">
      <c r="A931" s="7"/>
      <c r="B931" s="7"/>
      <c r="C931" s="7"/>
      <c r="D931" s="7"/>
      <c r="E931" s="7"/>
      <c r="F931" s="7"/>
      <c r="G931" s="7"/>
      <c r="H931" s="7"/>
      <c r="I931" s="7"/>
      <c r="J931" s="7"/>
      <c r="K931" s="7"/>
      <c r="L931" s="9"/>
      <c r="M931" s="7"/>
      <c r="N931" s="7"/>
      <c r="O931" s="7"/>
      <c r="P931" s="7"/>
      <c r="Q931" s="7"/>
      <c r="R931" s="7"/>
      <c r="S931" s="7"/>
      <c r="T931" s="7"/>
      <c r="U931" s="7"/>
      <c r="V931" s="7"/>
      <c r="W931" s="7"/>
      <c r="X931" s="7"/>
      <c r="Y931" s="7"/>
      <c r="Z931" s="7"/>
    </row>
    <row r="932" spans="1:26" ht="12.75" customHeight="1">
      <c r="A932" s="7"/>
      <c r="B932" s="7"/>
      <c r="C932" s="7"/>
      <c r="D932" s="7"/>
      <c r="E932" s="7"/>
      <c r="F932" s="7"/>
      <c r="G932" s="7"/>
      <c r="H932" s="7"/>
      <c r="I932" s="7"/>
      <c r="J932" s="7"/>
      <c r="K932" s="7"/>
      <c r="L932" s="9"/>
      <c r="M932" s="7"/>
      <c r="N932" s="7"/>
      <c r="O932" s="7"/>
      <c r="P932" s="7"/>
      <c r="Q932" s="7"/>
      <c r="R932" s="7"/>
      <c r="S932" s="7"/>
      <c r="T932" s="7"/>
      <c r="U932" s="7"/>
      <c r="V932" s="7"/>
      <c r="W932" s="7"/>
      <c r="X932" s="7"/>
      <c r="Y932" s="7"/>
      <c r="Z932" s="7"/>
    </row>
    <row r="933" spans="1:26" ht="12.75" customHeight="1">
      <c r="A933" s="7"/>
      <c r="B933" s="7"/>
      <c r="C933" s="7"/>
      <c r="D933" s="7"/>
      <c r="E933" s="7"/>
      <c r="F933" s="7"/>
      <c r="G933" s="7"/>
      <c r="H933" s="7"/>
      <c r="I933" s="7"/>
      <c r="J933" s="7"/>
      <c r="K933" s="7"/>
      <c r="L933" s="9"/>
      <c r="M933" s="7"/>
      <c r="N933" s="7"/>
      <c r="O933" s="7"/>
      <c r="P933" s="7"/>
      <c r="Q933" s="7"/>
      <c r="R933" s="7"/>
      <c r="S933" s="7"/>
      <c r="T933" s="7"/>
      <c r="U933" s="7"/>
      <c r="V933" s="7"/>
      <c r="W933" s="7"/>
      <c r="X933" s="7"/>
      <c r="Y933" s="7"/>
      <c r="Z933" s="7"/>
    </row>
    <row r="934" spans="1:26" ht="12.75" customHeight="1">
      <c r="A934" s="7"/>
      <c r="B934" s="7"/>
      <c r="C934" s="7"/>
      <c r="D934" s="7"/>
      <c r="E934" s="7"/>
      <c r="F934" s="7"/>
      <c r="G934" s="7"/>
      <c r="H934" s="7"/>
      <c r="I934" s="7"/>
      <c r="J934" s="7"/>
      <c r="K934" s="7"/>
      <c r="L934" s="9"/>
      <c r="M934" s="7"/>
      <c r="N934" s="7"/>
      <c r="O934" s="7"/>
      <c r="P934" s="7"/>
      <c r="Q934" s="7"/>
      <c r="R934" s="7"/>
      <c r="S934" s="7"/>
      <c r="T934" s="7"/>
      <c r="U934" s="7"/>
      <c r="V934" s="7"/>
      <c r="W934" s="7"/>
      <c r="X934" s="7"/>
      <c r="Y934" s="7"/>
      <c r="Z934" s="7"/>
    </row>
    <row r="935" spans="1:26" ht="12.75" customHeight="1">
      <c r="A935" s="7"/>
      <c r="B935" s="7"/>
      <c r="C935" s="7"/>
      <c r="D935" s="7"/>
      <c r="E935" s="7"/>
      <c r="F935" s="7"/>
      <c r="G935" s="7"/>
      <c r="H935" s="7"/>
      <c r="I935" s="7"/>
      <c r="J935" s="7"/>
      <c r="K935" s="7"/>
      <c r="L935" s="9"/>
      <c r="M935" s="7"/>
      <c r="N935" s="7"/>
      <c r="O935" s="7"/>
      <c r="P935" s="7"/>
      <c r="Q935" s="7"/>
      <c r="R935" s="7"/>
      <c r="S935" s="7"/>
      <c r="T935" s="7"/>
      <c r="U935" s="7"/>
      <c r="V935" s="7"/>
      <c r="W935" s="7"/>
      <c r="X935" s="7"/>
      <c r="Y935" s="7"/>
      <c r="Z935" s="7"/>
    </row>
    <row r="936" spans="1:26" ht="12.75" customHeight="1">
      <c r="A936" s="7"/>
      <c r="B936" s="7"/>
      <c r="C936" s="7"/>
      <c r="D936" s="7"/>
      <c r="E936" s="7"/>
      <c r="F936" s="7"/>
      <c r="G936" s="7"/>
      <c r="H936" s="7"/>
      <c r="I936" s="7"/>
      <c r="J936" s="7"/>
      <c r="K936" s="7"/>
      <c r="L936" s="9"/>
      <c r="M936" s="7"/>
      <c r="N936" s="7"/>
      <c r="O936" s="7"/>
      <c r="P936" s="7"/>
      <c r="Q936" s="7"/>
      <c r="R936" s="7"/>
      <c r="S936" s="7"/>
      <c r="T936" s="7"/>
      <c r="U936" s="7"/>
      <c r="V936" s="7"/>
      <c r="W936" s="7"/>
      <c r="X936" s="7"/>
      <c r="Y936" s="7"/>
      <c r="Z936" s="7"/>
    </row>
    <row r="937" spans="1:26" ht="12.75" customHeight="1">
      <c r="A937" s="7"/>
      <c r="B937" s="7"/>
      <c r="C937" s="7"/>
      <c r="D937" s="7"/>
      <c r="E937" s="7"/>
      <c r="F937" s="7"/>
      <c r="G937" s="7"/>
      <c r="H937" s="7"/>
      <c r="I937" s="7"/>
      <c r="J937" s="7"/>
      <c r="K937" s="7"/>
      <c r="L937" s="9"/>
      <c r="M937" s="7"/>
      <c r="N937" s="7"/>
      <c r="O937" s="7"/>
      <c r="P937" s="7"/>
      <c r="Q937" s="7"/>
      <c r="R937" s="7"/>
      <c r="S937" s="7"/>
      <c r="T937" s="7"/>
      <c r="U937" s="7"/>
      <c r="V937" s="7"/>
      <c r="W937" s="7"/>
      <c r="X937" s="7"/>
      <c r="Y937" s="7"/>
      <c r="Z937" s="7"/>
    </row>
    <row r="938" spans="1:26" ht="12.75" customHeight="1">
      <c r="A938" s="7"/>
      <c r="B938" s="7"/>
      <c r="C938" s="7"/>
      <c r="D938" s="7"/>
      <c r="E938" s="7"/>
      <c r="F938" s="7"/>
      <c r="G938" s="7"/>
      <c r="H938" s="7"/>
      <c r="I938" s="7"/>
      <c r="J938" s="7"/>
      <c r="K938" s="7"/>
      <c r="L938" s="9"/>
      <c r="M938" s="7"/>
      <c r="N938" s="7"/>
      <c r="O938" s="7"/>
      <c r="P938" s="7"/>
      <c r="Q938" s="7"/>
      <c r="R938" s="7"/>
      <c r="S938" s="7"/>
      <c r="T938" s="7"/>
      <c r="U938" s="7"/>
      <c r="V938" s="7"/>
      <c r="W938" s="7"/>
      <c r="X938" s="7"/>
      <c r="Y938" s="7"/>
      <c r="Z938" s="7"/>
    </row>
    <row r="939" spans="1:26" ht="12.75" customHeight="1">
      <c r="A939" s="7"/>
      <c r="B939" s="7"/>
      <c r="C939" s="7"/>
      <c r="D939" s="7"/>
      <c r="E939" s="7"/>
      <c r="F939" s="7"/>
      <c r="G939" s="7"/>
      <c r="H939" s="7"/>
      <c r="I939" s="7"/>
      <c r="J939" s="7"/>
      <c r="K939" s="7"/>
      <c r="L939" s="9"/>
      <c r="M939" s="7"/>
      <c r="N939" s="7"/>
      <c r="O939" s="7"/>
      <c r="P939" s="7"/>
      <c r="Q939" s="7"/>
      <c r="R939" s="7"/>
      <c r="S939" s="7"/>
      <c r="T939" s="7"/>
      <c r="U939" s="7"/>
      <c r="V939" s="7"/>
      <c r="W939" s="7"/>
      <c r="X939" s="7"/>
      <c r="Y939" s="7"/>
      <c r="Z939" s="7"/>
    </row>
    <row r="940" spans="1:26" ht="12.75" customHeight="1">
      <c r="A940" s="7"/>
      <c r="B940" s="7"/>
      <c r="C940" s="7"/>
      <c r="D940" s="7"/>
      <c r="E940" s="7"/>
      <c r="F940" s="7"/>
      <c r="G940" s="7"/>
      <c r="H940" s="7"/>
      <c r="I940" s="7"/>
      <c r="J940" s="7"/>
      <c r="K940" s="7"/>
      <c r="L940" s="9"/>
      <c r="M940" s="7"/>
      <c r="N940" s="7"/>
      <c r="O940" s="7"/>
      <c r="P940" s="7"/>
      <c r="Q940" s="7"/>
      <c r="R940" s="7"/>
      <c r="S940" s="7"/>
      <c r="T940" s="7"/>
      <c r="U940" s="7"/>
      <c r="V940" s="7"/>
      <c r="W940" s="7"/>
      <c r="X940" s="7"/>
      <c r="Y940" s="7"/>
      <c r="Z940" s="7"/>
    </row>
    <row r="941" spans="1:26" ht="12.75" customHeight="1">
      <c r="A941" s="7"/>
      <c r="B941" s="7"/>
      <c r="C941" s="7"/>
      <c r="D941" s="7"/>
      <c r="E941" s="7"/>
      <c r="F941" s="7"/>
      <c r="G941" s="7"/>
      <c r="H941" s="7"/>
      <c r="I941" s="7"/>
      <c r="J941" s="7"/>
      <c r="K941" s="7"/>
      <c r="L941" s="9"/>
      <c r="M941" s="7"/>
      <c r="N941" s="7"/>
      <c r="O941" s="7"/>
      <c r="P941" s="7"/>
      <c r="Q941" s="7"/>
      <c r="R941" s="7"/>
      <c r="S941" s="7"/>
      <c r="T941" s="7"/>
      <c r="U941" s="7"/>
      <c r="V941" s="7"/>
      <c r="W941" s="7"/>
      <c r="X941" s="7"/>
      <c r="Y941" s="7"/>
      <c r="Z941" s="7"/>
    </row>
    <row r="942" spans="1:26" ht="12.75" customHeight="1">
      <c r="A942" s="7"/>
      <c r="B942" s="7"/>
      <c r="C942" s="7"/>
      <c r="D942" s="7"/>
      <c r="E942" s="7"/>
      <c r="F942" s="7"/>
      <c r="G942" s="7"/>
      <c r="H942" s="7"/>
      <c r="I942" s="7"/>
      <c r="J942" s="7"/>
      <c r="K942" s="7"/>
      <c r="L942" s="9"/>
      <c r="M942" s="7"/>
      <c r="N942" s="7"/>
      <c r="O942" s="7"/>
      <c r="P942" s="7"/>
      <c r="Q942" s="7"/>
      <c r="R942" s="7"/>
      <c r="S942" s="7"/>
      <c r="T942" s="7"/>
      <c r="U942" s="7"/>
      <c r="V942" s="7"/>
      <c r="W942" s="7"/>
      <c r="X942" s="7"/>
      <c r="Y942" s="7"/>
      <c r="Z942" s="7"/>
    </row>
    <row r="943" spans="1:26" ht="12.75" customHeight="1">
      <c r="A943" s="7"/>
      <c r="B943" s="7"/>
      <c r="C943" s="7"/>
      <c r="D943" s="7"/>
      <c r="E943" s="7"/>
      <c r="F943" s="7"/>
      <c r="G943" s="7"/>
      <c r="H943" s="7"/>
      <c r="I943" s="7"/>
      <c r="J943" s="7"/>
      <c r="K943" s="7"/>
      <c r="L943" s="9"/>
      <c r="M943" s="7"/>
      <c r="N943" s="7"/>
      <c r="O943" s="7"/>
      <c r="P943" s="7"/>
      <c r="Q943" s="7"/>
      <c r="R943" s="7"/>
      <c r="S943" s="7"/>
      <c r="T943" s="7"/>
      <c r="U943" s="7"/>
      <c r="V943" s="7"/>
      <c r="W943" s="7"/>
      <c r="X943" s="7"/>
      <c r="Y943" s="7"/>
      <c r="Z943" s="7"/>
    </row>
    <row r="944" spans="1:26" ht="12.75" customHeight="1">
      <c r="A944" s="7"/>
      <c r="B944" s="7"/>
      <c r="C944" s="7"/>
      <c r="D944" s="7"/>
      <c r="E944" s="7"/>
      <c r="F944" s="7"/>
      <c r="G944" s="7"/>
      <c r="H944" s="7"/>
      <c r="I944" s="7"/>
      <c r="J944" s="7"/>
      <c r="K944" s="7"/>
      <c r="L944" s="9"/>
      <c r="M944" s="7"/>
      <c r="N944" s="7"/>
      <c r="O944" s="7"/>
      <c r="P944" s="7"/>
      <c r="Q944" s="7"/>
      <c r="R944" s="7"/>
      <c r="S944" s="7"/>
      <c r="T944" s="7"/>
      <c r="U944" s="7"/>
      <c r="V944" s="7"/>
      <c r="W944" s="7"/>
      <c r="X944" s="7"/>
      <c r="Y944" s="7"/>
      <c r="Z944" s="7"/>
    </row>
    <row r="945" spans="1:26" ht="12.75" customHeight="1">
      <c r="A945" s="7"/>
      <c r="B945" s="7"/>
      <c r="C945" s="7"/>
      <c r="D945" s="7"/>
      <c r="E945" s="7"/>
      <c r="F945" s="7"/>
      <c r="G945" s="7"/>
      <c r="H945" s="7"/>
      <c r="I945" s="7"/>
      <c r="J945" s="7"/>
      <c r="K945" s="7"/>
      <c r="L945" s="9"/>
      <c r="M945" s="7"/>
      <c r="N945" s="7"/>
      <c r="O945" s="7"/>
      <c r="P945" s="7"/>
      <c r="Q945" s="7"/>
      <c r="R945" s="7"/>
      <c r="S945" s="7"/>
      <c r="T945" s="7"/>
      <c r="U945" s="7"/>
      <c r="V945" s="7"/>
      <c r="W945" s="7"/>
      <c r="X945" s="7"/>
      <c r="Y945" s="7"/>
      <c r="Z945" s="7"/>
    </row>
    <row r="946" spans="1:26" ht="12.75" customHeight="1">
      <c r="A946" s="7"/>
      <c r="B946" s="7"/>
      <c r="C946" s="7"/>
      <c r="D946" s="7"/>
      <c r="E946" s="7"/>
      <c r="F946" s="7"/>
      <c r="G946" s="7"/>
      <c r="H946" s="7"/>
      <c r="I946" s="7"/>
      <c r="J946" s="7"/>
      <c r="K946" s="7"/>
      <c r="L946" s="9"/>
      <c r="M946" s="7"/>
      <c r="N946" s="7"/>
      <c r="O946" s="7"/>
      <c r="P946" s="7"/>
      <c r="Q946" s="7"/>
      <c r="R946" s="7"/>
      <c r="S946" s="7"/>
      <c r="T946" s="7"/>
      <c r="U946" s="7"/>
      <c r="V946" s="7"/>
      <c r="W946" s="7"/>
      <c r="X946" s="7"/>
      <c r="Y946" s="7"/>
      <c r="Z946" s="7"/>
    </row>
    <row r="947" spans="1:26" ht="12.75" customHeight="1">
      <c r="A947" s="7"/>
      <c r="B947" s="7"/>
      <c r="C947" s="7"/>
      <c r="D947" s="7"/>
      <c r="E947" s="7"/>
      <c r="F947" s="7"/>
      <c r="G947" s="7"/>
      <c r="H947" s="7"/>
      <c r="I947" s="7"/>
      <c r="J947" s="7"/>
      <c r="K947" s="7"/>
      <c r="L947" s="9"/>
      <c r="M947" s="7"/>
      <c r="N947" s="7"/>
      <c r="O947" s="7"/>
      <c r="P947" s="7"/>
      <c r="Q947" s="7"/>
      <c r="R947" s="7"/>
      <c r="S947" s="7"/>
      <c r="T947" s="7"/>
      <c r="U947" s="7"/>
      <c r="V947" s="7"/>
      <c r="W947" s="7"/>
      <c r="X947" s="7"/>
      <c r="Y947" s="7"/>
      <c r="Z947" s="7"/>
    </row>
    <row r="948" spans="1:26" ht="12.75" customHeight="1">
      <c r="A948" s="7"/>
      <c r="B948" s="7"/>
      <c r="C948" s="7"/>
      <c r="D948" s="7"/>
      <c r="E948" s="7"/>
      <c r="F948" s="7"/>
      <c r="G948" s="7"/>
      <c r="H948" s="7"/>
      <c r="I948" s="7"/>
      <c r="J948" s="7"/>
      <c r="K948" s="7"/>
      <c r="L948" s="9"/>
      <c r="M948" s="7"/>
      <c r="N948" s="7"/>
      <c r="O948" s="7"/>
      <c r="P948" s="7"/>
      <c r="Q948" s="7"/>
      <c r="R948" s="7"/>
      <c r="S948" s="7"/>
      <c r="T948" s="7"/>
      <c r="U948" s="7"/>
      <c r="V948" s="7"/>
      <c r="W948" s="7"/>
      <c r="X948" s="7"/>
      <c r="Y948" s="7"/>
      <c r="Z948" s="7"/>
    </row>
    <row r="949" spans="1:26" ht="12.75" customHeight="1">
      <c r="A949" s="7"/>
      <c r="B949" s="7"/>
      <c r="C949" s="7"/>
      <c r="D949" s="7"/>
      <c r="E949" s="7"/>
      <c r="F949" s="7"/>
      <c r="G949" s="7"/>
      <c r="H949" s="7"/>
      <c r="I949" s="7"/>
      <c r="J949" s="7"/>
      <c r="K949" s="7"/>
      <c r="L949" s="9"/>
      <c r="M949" s="7"/>
      <c r="N949" s="7"/>
      <c r="O949" s="7"/>
      <c r="P949" s="7"/>
      <c r="Q949" s="7"/>
      <c r="R949" s="7"/>
      <c r="S949" s="7"/>
      <c r="T949" s="7"/>
      <c r="U949" s="7"/>
      <c r="V949" s="7"/>
      <c r="W949" s="7"/>
      <c r="X949" s="7"/>
      <c r="Y949" s="7"/>
      <c r="Z949" s="7"/>
    </row>
    <row r="950" spans="1:26" ht="12.75" customHeight="1">
      <c r="A950" s="7"/>
      <c r="B950" s="7"/>
      <c r="C950" s="7"/>
      <c r="D950" s="7"/>
      <c r="E950" s="7"/>
      <c r="F950" s="7"/>
      <c r="G950" s="7"/>
      <c r="H950" s="7"/>
      <c r="I950" s="7"/>
      <c r="J950" s="7"/>
      <c r="K950" s="7"/>
      <c r="L950" s="9"/>
      <c r="M950" s="7"/>
      <c r="N950" s="7"/>
      <c r="O950" s="7"/>
      <c r="P950" s="7"/>
      <c r="Q950" s="7"/>
      <c r="R950" s="7"/>
      <c r="S950" s="7"/>
      <c r="T950" s="7"/>
      <c r="U950" s="7"/>
      <c r="V950" s="7"/>
      <c r="W950" s="7"/>
      <c r="X950" s="7"/>
      <c r="Y950" s="7"/>
      <c r="Z950" s="7"/>
    </row>
    <row r="951" spans="1:26" ht="12.75" customHeight="1">
      <c r="A951" s="7"/>
      <c r="B951" s="7"/>
      <c r="C951" s="7"/>
      <c r="D951" s="7"/>
      <c r="E951" s="7"/>
      <c r="F951" s="7"/>
      <c r="G951" s="7"/>
      <c r="H951" s="7"/>
      <c r="I951" s="7"/>
      <c r="J951" s="7"/>
      <c r="K951" s="7"/>
      <c r="L951" s="9"/>
      <c r="M951" s="7"/>
      <c r="N951" s="7"/>
      <c r="O951" s="7"/>
      <c r="P951" s="7"/>
      <c r="Q951" s="7"/>
      <c r="R951" s="7"/>
      <c r="S951" s="7"/>
      <c r="T951" s="7"/>
      <c r="U951" s="7"/>
      <c r="V951" s="7"/>
      <c r="W951" s="7"/>
      <c r="X951" s="7"/>
      <c r="Y951" s="7"/>
      <c r="Z951" s="7"/>
    </row>
    <row r="952" spans="1:26" ht="12.75" customHeight="1">
      <c r="A952" s="7"/>
      <c r="B952" s="7"/>
      <c r="C952" s="7"/>
      <c r="D952" s="7"/>
      <c r="E952" s="7"/>
      <c r="F952" s="7"/>
      <c r="G952" s="7"/>
      <c r="H952" s="7"/>
      <c r="I952" s="7"/>
      <c r="J952" s="7"/>
      <c r="K952" s="7"/>
      <c r="L952" s="9"/>
      <c r="M952" s="7"/>
      <c r="N952" s="7"/>
      <c r="O952" s="7"/>
      <c r="P952" s="7"/>
      <c r="Q952" s="7"/>
      <c r="R952" s="7"/>
      <c r="S952" s="7"/>
      <c r="T952" s="7"/>
      <c r="U952" s="7"/>
      <c r="V952" s="7"/>
      <c r="W952" s="7"/>
      <c r="X952" s="7"/>
      <c r="Y952" s="7"/>
      <c r="Z952" s="7"/>
    </row>
    <row r="953" spans="1:26" ht="12.75" customHeight="1">
      <c r="A953" s="7"/>
      <c r="B953" s="7"/>
      <c r="C953" s="7"/>
      <c r="D953" s="7"/>
      <c r="E953" s="7"/>
      <c r="F953" s="7"/>
      <c r="G953" s="7"/>
      <c r="H953" s="7"/>
      <c r="I953" s="7"/>
      <c r="J953" s="7"/>
      <c r="K953" s="7"/>
      <c r="L953" s="9"/>
      <c r="M953" s="7"/>
      <c r="N953" s="7"/>
      <c r="O953" s="7"/>
      <c r="P953" s="7"/>
      <c r="Q953" s="7"/>
      <c r="R953" s="7"/>
      <c r="S953" s="7"/>
      <c r="T953" s="7"/>
      <c r="U953" s="7"/>
      <c r="V953" s="7"/>
      <c r="W953" s="7"/>
      <c r="X953" s="7"/>
      <c r="Y953" s="7"/>
      <c r="Z953" s="7"/>
    </row>
    <row r="954" spans="1:26" ht="12.75" customHeight="1">
      <c r="A954" s="7"/>
      <c r="B954" s="7"/>
      <c r="C954" s="7"/>
      <c r="D954" s="7"/>
      <c r="E954" s="7"/>
      <c r="F954" s="7"/>
      <c r="G954" s="7"/>
      <c r="H954" s="7"/>
      <c r="I954" s="7"/>
      <c r="J954" s="7"/>
      <c r="K954" s="7"/>
      <c r="L954" s="9"/>
      <c r="M954" s="7"/>
      <c r="N954" s="7"/>
      <c r="O954" s="7"/>
      <c r="P954" s="7"/>
      <c r="Q954" s="7"/>
      <c r="R954" s="7"/>
      <c r="S954" s="7"/>
      <c r="T954" s="7"/>
      <c r="U954" s="7"/>
      <c r="V954" s="7"/>
      <c r="W954" s="7"/>
      <c r="X954" s="7"/>
      <c r="Y954" s="7"/>
      <c r="Z954" s="7"/>
    </row>
    <row r="955" spans="1:26" ht="12.75" customHeight="1">
      <c r="A955" s="7"/>
      <c r="B955" s="7"/>
      <c r="C955" s="7"/>
      <c r="D955" s="7"/>
      <c r="E955" s="7"/>
      <c r="F955" s="7"/>
      <c r="G955" s="7"/>
      <c r="H955" s="7"/>
      <c r="I955" s="7"/>
      <c r="J955" s="7"/>
      <c r="K955" s="7"/>
      <c r="L955" s="9"/>
      <c r="M955" s="7"/>
      <c r="N955" s="7"/>
      <c r="O955" s="7"/>
      <c r="P955" s="7"/>
      <c r="Q955" s="7"/>
      <c r="R955" s="7"/>
      <c r="S955" s="7"/>
      <c r="T955" s="7"/>
      <c r="U955" s="7"/>
      <c r="V955" s="7"/>
      <c r="W955" s="7"/>
      <c r="X955" s="7"/>
      <c r="Y955" s="7"/>
      <c r="Z955" s="7"/>
    </row>
    <row r="956" spans="1:26" ht="12.75" customHeight="1">
      <c r="A956" s="7"/>
      <c r="B956" s="7"/>
      <c r="C956" s="7"/>
      <c r="D956" s="7"/>
      <c r="E956" s="7"/>
      <c r="F956" s="7"/>
      <c r="G956" s="7"/>
      <c r="H956" s="7"/>
      <c r="I956" s="7"/>
      <c r="J956" s="7"/>
      <c r="K956" s="7"/>
      <c r="L956" s="9"/>
      <c r="M956" s="7"/>
      <c r="N956" s="7"/>
      <c r="O956" s="7"/>
      <c r="P956" s="7"/>
      <c r="Q956" s="7"/>
      <c r="R956" s="7"/>
      <c r="S956" s="7"/>
      <c r="T956" s="7"/>
      <c r="U956" s="7"/>
      <c r="V956" s="7"/>
      <c r="W956" s="7"/>
      <c r="X956" s="7"/>
      <c r="Y956" s="7"/>
      <c r="Z956" s="7"/>
    </row>
    <row r="957" spans="1:26" ht="12.75" customHeight="1">
      <c r="A957" s="7"/>
      <c r="B957" s="7"/>
      <c r="C957" s="7"/>
      <c r="D957" s="7"/>
      <c r="E957" s="7"/>
      <c r="F957" s="7"/>
      <c r="G957" s="7"/>
      <c r="H957" s="7"/>
      <c r="I957" s="7"/>
      <c r="J957" s="7"/>
      <c r="K957" s="7"/>
      <c r="L957" s="9"/>
      <c r="M957" s="7"/>
      <c r="N957" s="7"/>
      <c r="O957" s="7"/>
      <c r="P957" s="7"/>
      <c r="Q957" s="7"/>
      <c r="R957" s="7"/>
      <c r="S957" s="7"/>
      <c r="T957" s="7"/>
      <c r="U957" s="7"/>
      <c r="V957" s="7"/>
      <c r="W957" s="7"/>
      <c r="X957" s="7"/>
      <c r="Y957" s="7"/>
      <c r="Z957" s="7"/>
    </row>
    <row r="958" spans="1:26" ht="12.75" customHeight="1">
      <c r="A958" s="7"/>
      <c r="B958" s="7"/>
      <c r="C958" s="7"/>
      <c r="D958" s="7"/>
      <c r="E958" s="7"/>
      <c r="F958" s="7"/>
      <c r="G958" s="7"/>
      <c r="H958" s="7"/>
      <c r="I958" s="7"/>
      <c r="J958" s="7"/>
      <c r="K958" s="7"/>
      <c r="L958" s="9"/>
      <c r="M958" s="7"/>
      <c r="N958" s="7"/>
      <c r="O958" s="7"/>
      <c r="P958" s="7"/>
      <c r="Q958" s="7"/>
      <c r="R958" s="7"/>
      <c r="S958" s="7"/>
      <c r="T958" s="7"/>
      <c r="U958" s="7"/>
      <c r="V958" s="7"/>
      <c r="W958" s="7"/>
      <c r="X958" s="7"/>
      <c r="Y958" s="7"/>
      <c r="Z958" s="7"/>
    </row>
    <row r="959" spans="1:26" ht="12.75" customHeight="1">
      <c r="A959" s="7"/>
      <c r="B959" s="7"/>
      <c r="C959" s="7"/>
      <c r="D959" s="7"/>
      <c r="E959" s="7"/>
      <c r="F959" s="7"/>
      <c r="G959" s="7"/>
      <c r="H959" s="7"/>
      <c r="I959" s="7"/>
      <c r="J959" s="7"/>
      <c r="K959" s="7"/>
      <c r="L959" s="9"/>
      <c r="M959" s="7"/>
      <c r="N959" s="7"/>
      <c r="O959" s="7"/>
      <c r="P959" s="7"/>
      <c r="Q959" s="7"/>
      <c r="R959" s="7"/>
      <c r="S959" s="7"/>
      <c r="T959" s="7"/>
      <c r="U959" s="7"/>
      <c r="V959" s="7"/>
      <c r="W959" s="7"/>
      <c r="X959" s="7"/>
      <c r="Y959" s="7"/>
      <c r="Z959" s="7"/>
    </row>
    <row r="960" spans="1:26" ht="12.75" customHeight="1">
      <c r="A960" s="7"/>
      <c r="B960" s="7"/>
      <c r="C960" s="7"/>
      <c r="D960" s="7"/>
      <c r="E960" s="7"/>
      <c r="F960" s="7"/>
      <c r="G960" s="7"/>
      <c r="H960" s="7"/>
      <c r="I960" s="7"/>
      <c r="J960" s="7"/>
      <c r="K960" s="7"/>
      <c r="L960" s="9"/>
      <c r="M960" s="7"/>
      <c r="N960" s="7"/>
      <c r="O960" s="7"/>
      <c r="P960" s="7"/>
      <c r="Q960" s="7"/>
      <c r="R960" s="7"/>
      <c r="S960" s="7"/>
      <c r="T960" s="7"/>
      <c r="U960" s="7"/>
      <c r="V960" s="7"/>
      <c r="W960" s="7"/>
      <c r="X960" s="7"/>
      <c r="Y960" s="7"/>
      <c r="Z960" s="7"/>
    </row>
    <row r="961" spans="1:26" ht="12.75" customHeight="1">
      <c r="A961" s="7"/>
      <c r="B961" s="7"/>
      <c r="C961" s="7"/>
      <c r="D961" s="7"/>
      <c r="E961" s="7"/>
      <c r="F961" s="7"/>
      <c r="G961" s="7"/>
      <c r="H961" s="7"/>
      <c r="I961" s="7"/>
      <c r="J961" s="7"/>
      <c r="K961" s="7"/>
      <c r="L961" s="9"/>
      <c r="M961" s="7"/>
      <c r="N961" s="7"/>
      <c r="O961" s="7"/>
      <c r="P961" s="7"/>
      <c r="Q961" s="7"/>
      <c r="R961" s="7"/>
      <c r="S961" s="7"/>
      <c r="T961" s="7"/>
      <c r="U961" s="7"/>
      <c r="V961" s="7"/>
      <c r="W961" s="7"/>
      <c r="X961" s="7"/>
      <c r="Y961" s="7"/>
      <c r="Z961" s="7"/>
    </row>
    <row r="962" spans="1:26" ht="12.75" customHeight="1">
      <c r="A962" s="7"/>
      <c r="B962" s="7"/>
      <c r="C962" s="7"/>
      <c r="D962" s="7"/>
      <c r="E962" s="7"/>
      <c r="F962" s="7"/>
      <c r="G962" s="7"/>
      <c r="H962" s="7"/>
      <c r="I962" s="7"/>
      <c r="J962" s="7"/>
      <c r="K962" s="7"/>
      <c r="L962" s="9"/>
      <c r="M962" s="7"/>
      <c r="N962" s="7"/>
      <c r="O962" s="7"/>
      <c r="P962" s="7"/>
      <c r="Q962" s="7"/>
      <c r="R962" s="7"/>
      <c r="S962" s="7"/>
      <c r="T962" s="7"/>
      <c r="U962" s="7"/>
      <c r="V962" s="7"/>
      <c r="W962" s="7"/>
      <c r="X962" s="7"/>
      <c r="Y962" s="7"/>
      <c r="Z962" s="7"/>
    </row>
    <row r="963" spans="1:26" ht="12.75" customHeight="1">
      <c r="A963" s="7"/>
      <c r="B963" s="7"/>
      <c r="C963" s="7"/>
      <c r="D963" s="7"/>
      <c r="E963" s="7"/>
      <c r="F963" s="7"/>
      <c r="G963" s="7"/>
      <c r="H963" s="7"/>
      <c r="I963" s="7"/>
      <c r="J963" s="7"/>
      <c r="K963" s="7"/>
      <c r="L963" s="9"/>
      <c r="M963" s="7"/>
      <c r="N963" s="7"/>
      <c r="O963" s="7"/>
      <c r="P963" s="7"/>
      <c r="Q963" s="7"/>
      <c r="R963" s="7"/>
      <c r="S963" s="7"/>
      <c r="T963" s="7"/>
      <c r="U963" s="7"/>
      <c r="V963" s="7"/>
      <c r="W963" s="7"/>
      <c r="X963" s="7"/>
      <c r="Y963" s="7"/>
      <c r="Z963" s="7"/>
    </row>
    <row r="964" spans="1:26" ht="12.75" customHeight="1">
      <c r="A964" s="7"/>
      <c r="B964" s="7"/>
      <c r="C964" s="7"/>
      <c r="D964" s="7"/>
      <c r="E964" s="7"/>
      <c r="F964" s="7"/>
      <c r="G964" s="7"/>
      <c r="H964" s="7"/>
      <c r="I964" s="7"/>
      <c r="J964" s="7"/>
      <c r="K964" s="7"/>
      <c r="L964" s="9"/>
      <c r="M964" s="7"/>
      <c r="N964" s="7"/>
      <c r="O964" s="7"/>
      <c r="P964" s="7"/>
      <c r="Q964" s="7"/>
      <c r="R964" s="7"/>
      <c r="S964" s="7"/>
      <c r="T964" s="7"/>
      <c r="U964" s="7"/>
      <c r="V964" s="7"/>
      <c r="W964" s="7"/>
      <c r="X964" s="7"/>
      <c r="Y964" s="7"/>
      <c r="Z964" s="7"/>
    </row>
    <row r="965" spans="1:26" ht="12.75" customHeight="1">
      <c r="A965" s="7"/>
      <c r="B965" s="7"/>
      <c r="C965" s="7"/>
      <c r="D965" s="7"/>
      <c r="E965" s="7"/>
      <c r="F965" s="7"/>
      <c r="G965" s="7"/>
      <c r="H965" s="7"/>
      <c r="I965" s="7"/>
      <c r="J965" s="7"/>
      <c r="K965" s="7"/>
      <c r="L965" s="9"/>
      <c r="M965" s="7"/>
      <c r="N965" s="7"/>
      <c r="O965" s="7"/>
      <c r="P965" s="7"/>
      <c r="Q965" s="7"/>
      <c r="R965" s="7"/>
      <c r="S965" s="7"/>
      <c r="T965" s="7"/>
      <c r="U965" s="7"/>
      <c r="V965" s="7"/>
      <c r="W965" s="7"/>
      <c r="X965" s="7"/>
      <c r="Y965" s="7"/>
      <c r="Z965" s="7"/>
    </row>
    <row r="966" spans="1:26" ht="12.75" customHeight="1">
      <c r="A966" s="7"/>
      <c r="B966" s="7"/>
      <c r="C966" s="7"/>
      <c r="D966" s="7"/>
      <c r="E966" s="7"/>
      <c r="F966" s="7"/>
      <c r="G966" s="7"/>
      <c r="H966" s="7"/>
      <c r="I966" s="7"/>
      <c r="J966" s="7"/>
      <c r="K966" s="7"/>
      <c r="L966" s="9"/>
      <c r="M966" s="7"/>
      <c r="N966" s="7"/>
      <c r="O966" s="7"/>
      <c r="P966" s="7"/>
      <c r="Q966" s="7"/>
      <c r="R966" s="7"/>
      <c r="S966" s="7"/>
      <c r="T966" s="7"/>
      <c r="U966" s="7"/>
      <c r="V966" s="7"/>
      <c r="W966" s="7"/>
      <c r="X966" s="7"/>
      <c r="Y966" s="7"/>
      <c r="Z966" s="7"/>
    </row>
    <row r="967" spans="1:26" ht="12.75" customHeight="1">
      <c r="A967" s="7"/>
      <c r="B967" s="7"/>
      <c r="C967" s="7"/>
      <c r="D967" s="7"/>
      <c r="E967" s="7"/>
      <c r="F967" s="7"/>
      <c r="G967" s="7"/>
      <c r="H967" s="7"/>
      <c r="I967" s="7"/>
      <c r="J967" s="7"/>
      <c r="K967" s="7"/>
      <c r="L967" s="9"/>
      <c r="M967" s="7"/>
      <c r="N967" s="7"/>
      <c r="O967" s="7"/>
      <c r="P967" s="7"/>
      <c r="Q967" s="7"/>
      <c r="R967" s="7"/>
      <c r="S967" s="7"/>
      <c r="T967" s="7"/>
      <c r="U967" s="7"/>
      <c r="V967" s="7"/>
      <c r="W967" s="7"/>
      <c r="X967" s="7"/>
      <c r="Y967" s="7"/>
      <c r="Z967" s="7"/>
    </row>
    <row r="968" spans="1:26" ht="12.75" customHeight="1">
      <c r="A968" s="7"/>
      <c r="B968" s="7"/>
      <c r="C968" s="7"/>
      <c r="D968" s="7"/>
      <c r="E968" s="7"/>
      <c r="F968" s="7"/>
      <c r="G968" s="7"/>
      <c r="H968" s="7"/>
      <c r="I968" s="7"/>
      <c r="J968" s="7"/>
      <c r="K968" s="7"/>
      <c r="L968" s="9"/>
      <c r="M968" s="7"/>
      <c r="N968" s="7"/>
      <c r="O968" s="7"/>
      <c r="P968" s="7"/>
      <c r="Q968" s="7"/>
      <c r="R968" s="7"/>
      <c r="S968" s="7"/>
      <c r="T968" s="7"/>
      <c r="U968" s="7"/>
      <c r="V968" s="7"/>
      <c r="W968" s="7"/>
      <c r="X968" s="7"/>
      <c r="Y968" s="7"/>
      <c r="Z968" s="7"/>
    </row>
    <row r="969" spans="1:26" ht="12.75" customHeight="1">
      <c r="A969" s="7"/>
      <c r="B969" s="7"/>
      <c r="C969" s="7"/>
      <c r="D969" s="7"/>
      <c r="E969" s="7"/>
      <c r="F969" s="7"/>
      <c r="G969" s="7"/>
      <c r="H969" s="7"/>
      <c r="I969" s="7"/>
      <c r="J969" s="7"/>
      <c r="K969" s="7"/>
      <c r="L969" s="9"/>
      <c r="M969" s="7"/>
      <c r="N969" s="7"/>
      <c r="O969" s="7"/>
      <c r="P969" s="7"/>
      <c r="Q969" s="7"/>
      <c r="R969" s="7"/>
      <c r="S969" s="7"/>
      <c r="T969" s="7"/>
      <c r="U969" s="7"/>
      <c r="V969" s="7"/>
      <c r="W969" s="7"/>
      <c r="X969" s="7"/>
      <c r="Y969" s="7"/>
      <c r="Z969" s="7"/>
    </row>
    <row r="970" spans="1:26" ht="12.75" customHeight="1">
      <c r="A970" s="7"/>
      <c r="B970" s="7"/>
      <c r="C970" s="7"/>
      <c r="D970" s="7"/>
      <c r="E970" s="7"/>
      <c r="F970" s="7"/>
      <c r="G970" s="7"/>
      <c r="H970" s="7"/>
      <c r="I970" s="7"/>
      <c r="J970" s="7"/>
      <c r="K970" s="7"/>
      <c r="L970" s="9"/>
      <c r="M970" s="7"/>
      <c r="N970" s="7"/>
      <c r="O970" s="7"/>
      <c r="P970" s="7"/>
      <c r="Q970" s="7"/>
      <c r="R970" s="7"/>
      <c r="S970" s="7"/>
      <c r="T970" s="7"/>
      <c r="U970" s="7"/>
      <c r="V970" s="7"/>
      <c r="W970" s="7"/>
      <c r="X970" s="7"/>
      <c r="Y970" s="7"/>
      <c r="Z970" s="7"/>
    </row>
    <row r="971" spans="1:26" ht="12.75" customHeight="1">
      <c r="A971" s="7"/>
      <c r="B971" s="7"/>
      <c r="C971" s="7"/>
      <c r="D971" s="7"/>
      <c r="E971" s="7"/>
      <c r="F971" s="7"/>
      <c r="G971" s="7"/>
      <c r="H971" s="7"/>
      <c r="I971" s="7"/>
      <c r="J971" s="7"/>
      <c r="K971" s="7"/>
      <c r="L971" s="9"/>
      <c r="M971" s="7"/>
      <c r="N971" s="7"/>
      <c r="O971" s="7"/>
      <c r="P971" s="7"/>
      <c r="Q971" s="7"/>
      <c r="R971" s="7"/>
      <c r="S971" s="7"/>
      <c r="T971" s="7"/>
      <c r="U971" s="7"/>
      <c r="V971" s="7"/>
      <c r="W971" s="7"/>
      <c r="X971" s="7"/>
      <c r="Y971" s="7"/>
      <c r="Z971" s="7"/>
    </row>
    <row r="972" spans="1:26" ht="12.75" customHeight="1">
      <c r="A972" s="7"/>
      <c r="B972" s="7"/>
      <c r="C972" s="7"/>
      <c r="D972" s="7"/>
      <c r="E972" s="7"/>
      <c r="F972" s="7"/>
      <c r="G972" s="7"/>
      <c r="H972" s="7"/>
      <c r="I972" s="7"/>
      <c r="J972" s="7"/>
      <c r="K972" s="7"/>
      <c r="L972" s="9"/>
      <c r="M972" s="7"/>
      <c r="N972" s="7"/>
      <c r="O972" s="7"/>
      <c r="P972" s="7"/>
      <c r="Q972" s="7"/>
      <c r="R972" s="7"/>
      <c r="S972" s="7"/>
      <c r="T972" s="7"/>
      <c r="U972" s="7"/>
      <c r="V972" s="7"/>
      <c r="W972" s="7"/>
      <c r="X972" s="7"/>
      <c r="Y972" s="7"/>
      <c r="Z972" s="7"/>
    </row>
    <row r="973" spans="1:26" ht="12.75" customHeight="1">
      <c r="A973" s="7"/>
      <c r="B973" s="7"/>
      <c r="C973" s="7"/>
      <c r="D973" s="7"/>
      <c r="E973" s="7"/>
      <c r="F973" s="7"/>
      <c r="G973" s="7"/>
      <c r="H973" s="7"/>
      <c r="I973" s="7"/>
      <c r="J973" s="7"/>
      <c r="K973" s="7"/>
      <c r="L973" s="9"/>
      <c r="M973" s="7"/>
      <c r="N973" s="7"/>
      <c r="O973" s="7"/>
      <c r="P973" s="7"/>
      <c r="Q973" s="7"/>
      <c r="R973" s="7"/>
      <c r="S973" s="7"/>
      <c r="T973" s="7"/>
      <c r="U973" s="7"/>
      <c r="V973" s="7"/>
      <c r="W973" s="7"/>
      <c r="X973" s="7"/>
      <c r="Y973" s="7"/>
      <c r="Z973" s="7"/>
    </row>
    <row r="974" spans="1:26" ht="12.75" customHeight="1">
      <c r="A974" s="7"/>
      <c r="B974" s="7"/>
      <c r="C974" s="7"/>
      <c r="D974" s="7"/>
      <c r="E974" s="7"/>
      <c r="F974" s="7"/>
      <c r="G974" s="7"/>
      <c r="H974" s="7"/>
      <c r="I974" s="7"/>
      <c r="J974" s="7"/>
      <c r="K974" s="7"/>
      <c r="L974" s="9"/>
      <c r="M974" s="7"/>
      <c r="N974" s="7"/>
      <c r="O974" s="7"/>
      <c r="P974" s="7"/>
      <c r="Q974" s="7"/>
      <c r="R974" s="7"/>
      <c r="S974" s="7"/>
      <c r="T974" s="7"/>
      <c r="U974" s="7"/>
      <c r="V974" s="7"/>
      <c r="W974" s="7"/>
      <c r="X974" s="7"/>
      <c r="Y974" s="7"/>
      <c r="Z974" s="7"/>
    </row>
    <row r="975" spans="1:26" ht="12.75" customHeight="1">
      <c r="A975" s="7"/>
      <c r="B975" s="7"/>
      <c r="C975" s="7"/>
      <c r="D975" s="7"/>
      <c r="E975" s="7"/>
      <c r="F975" s="7"/>
      <c r="G975" s="7"/>
      <c r="H975" s="7"/>
      <c r="I975" s="7"/>
      <c r="J975" s="7"/>
      <c r="K975" s="7"/>
      <c r="L975" s="9"/>
      <c r="M975" s="7"/>
      <c r="N975" s="7"/>
      <c r="O975" s="7"/>
      <c r="P975" s="7"/>
      <c r="Q975" s="7"/>
      <c r="R975" s="7"/>
      <c r="S975" s="7"/>
      <c r="T975" s="7"/>
      <c r="U975" s="7"/>
      <c r="V975" s="7"/>
      <c r="W975" s="7"/>
      <c r="X975" s="7"/>
      <c r="Y975" s="7"/>
      <c r="Z975" s="7"/>
    </row>
    <row r="976" spans="1:26" ht="12.75" customHeight="1">
      <c r="A976" s="7"/>
      <c r="B976" s="7"/>
      <c r="C976" s="7"/>
      <c r="D976" s="7"/>
      <c r="E976" s="7"/>
      <c r="F976" s="7"/>
      <c r="G976" s="7"/>
      <c r="H976" s="7"/>
      <c r="I976" s="7"/>
      <c r="J976" s="7"/>
      <c r="K976" s="7"/>
      <c r="L976" s="9"/>
      <c r="M976" s="7"/>
      <c r="N976" s="7"/>
      <c r="O976" s="7"/>
      <c r="P976" s="7"/>
      <c r="Q976" s="7"/>
      <c r="R976" s="7"/>
      <c r="S976" s="7"/>
      <c r="T976" s="7"/>
      <c r="U976" s="7"/>
      <c r="V976" s="7"/>
      <c r="W976" s="7"/>
      <c r="X976" s="7"/>
      <c r="Y976" s="7"/>
      <c r="Z976" s="7"/>
    </row>
    <row r="977" spans="1:26" ht="12.75" customHeight="1">
      <c r="A977" s="7"/>
      <c r="B977" s="7"/>
      <c r="C977" s="7"/>
      <c r="D977" s="7"/>
      <c r="E977" s="7"/>
      <c r="F977" s="7"/>
      <c r="G977" s="7"/>
      <c r="H977" s="7"/>
      <c r="I977" s="7"/>
      <c r="J977" s="7"/>
      <c r="K977" s="7"/>
      <c r="L977" s="9"/>
      <c r="M977" s="7"/>
      <c r="N977" s="7"/>
      <c r="O977" s="7"/>
      <c r="P977" s="7"/>
      <c r="Q977" s="7"/>
      <c r="R977" s="7"/>
      <c r="S977" s="7"/>
      <c r="T977" s="7"/>
      <c r="U977" s="7"/>
      <c r="V977" s="7"/>
      <c r="W977" s="7"/>
      <c r="X977" s="7"/>
      <c r="Y977" s="7"/>
      <c r="Z977" s="7"/>
    </row>
    <row r="978" spans="1:26" ht="12.75" customHeight="1">
      <c r="A978" s="7"/>
      <c r="B978" s="7"/>
      <c r="C978" s="7"/>
      <c r="D978" s="7"/>
      <c r="E978" s="7"/>
      <c r="F978" s="7"/>
      <c r="G978" s="7"/>
      <c r="H978" s="7"/>
      <c r="I978" s="7"/>
      <c r="J978" s="7"/>
      <c r="K978" s="7"/>
      <c r="L978" s="9"/>
      <c r="M978" s="7"/>
      <c r="N978" s="7"/>
      <c r="O978" s="7"/>
      <c r="P978" s="7"/>
      <c r="Q978" s="7"/>
      <c r="R978" s="7"/>
      <c r="S978" s="7"/>
      <c r="T978" s="7"/>
      <c r="U978" s="7"/>
      <c r="V978" s="7"/>
      <c r="W978" s="7"/>
      <c r="X978" s="7"/>
      <c r="Y978" s="7"/>
      <c r="Z978" s="7"/>
    </row>
    <row r="979" spans="1:26" ht="12.75" customHeight="1">
      <c r="A979" s="7"/>
      <c r="B979" s="7"/>
      <c r="C979" s="7"/>
      <c r="D979" s="7"/>
      <c r="E979" s="7"/>
      <c r="F979" s="7"/>
      <c r="G979" s="7"/>
      <c r="H979" s="7"/>
      <c r="I979" s="7"/>
      <c r="J979" s="7"/>
      <c r="K979" s="7"/>
      <c r="L979" s="9"/>
      <c r="M979" s="7"/>
      <c r="N979" s="7"/>
      <c r="O979" s="7"/>
      <c r="P979" s="7"/>
      <c r="Q979" s="7"/>
      <c r="R979" s="7"/>
      <c r="S979" s="7"/>
      <c r="T979" s="7"/>
      <c r="U979" s="7"/>
      <c r="V979" s="7"/>
      <c r="W979" s="7"/>
      <c r="X979" s="7"/>
      <c r="Y979" s="7"/>
      <c r="Z979" s="7"/>
    </row>
    <row r="980" spans="1:26" ht="12.75" customHeight="1">
      <c r="A980" s="7"/>
      <c r="B980" s="7"/>
      <c r="C980" s="7"/>
      <c r="D980" s="7"/>
      <c r="E980" s="7"/>
      <c r="F980" s="7"/>
      <c r="G980" s="7"/>
      <c r="H980" s="7"/>
      <c r="I980" s="7"/>
      <c r="J980" s="7"/>
      <c r="K980" s="7"/>
      <c r="L980" s="9"/>
      <c r="M980" s="7"/>
      <c r="N980" s="7"/>
      <c r="O980" s="7"/>
      <c r="P980" s="7"/>
      <c r="Q980" s="7"/>
      <c r="R980" s="7"/>
      <c r="S980" s="7"/>
      <c r="T980" s="7"/>
      <c r="U980" s="7"/>
      <c r="V980" s="7"/>
      <c r="W980" s="7"/>
      <c r="X980" s="7"/>
      <c r="Y980" s="7"/>
      <c r="Z980" s="7"/>
    </row>
    <row r="981" spans="1:26" ht="12.75" customHeight="1">
      <c r="A981" s="7"/>
      <c r="B981" s="7"/>
      <c r="C981" s="7"/>
      <c r="D981" s="7"/>
      <c r="E981" s="7"/>
      <c r="F981" s="7"/>
      <c r="G981" s="7"/>
      <c r="H981" s="7"/>
      <c r="I981" s="7"/>
      <c r="J981" s="7"/>
      <c r="K981" s="7"/>
      <c r="L981" s="9"/>
      <c r="M981" s="7"/>
      <c r="N981" s="7"/>
      <c r="O981" s="7"/>
      <c r="P981" s="7"/>
      <c r="Q981" s="7"/>
      <c r="R981" s="7"/>
      <c r="S981" s="7"/>
      <c r="T981" s="7"/>
      <c r="U981" s="7"/>
      <c r="V981" s="7"/>
      <c r="W981" s="7"/>
      <c r="X981" s="7"/>
      <c r="Y981" s="7"/>
      <c r="Z981" s="7"/>
    </row>
    <row r="982" spans="1:26" ht="12.75" customHeight="1">
      <c r="A982" s="7"/>
      <c r="B982" s="7"/>
      <c r="C982" s="7"/>
      <c r="D982" s="7"/>
      <c r="E982" s="7"/>
      <c r="F982" s="7"/>
      <c r="G982" s="7"/>
      <c r="H982" s="7"/>
      <c r="I982" s="7"/>
      <c r="J982" s="7"/>
      <c r="K982" s="7"/>
      <c r="L982" s="9"/>
      <c r="M982" s="7"/>
      <c r="N982" s="7"/>
      <c r="O982" s="7"/>
      <c r="P982" s="7"/>
      <c r="Q982" s="7"/>
      <c r="R982" s="7"/>
      <c r="S982" s="7"/>
      <c r="T982" s="7"/>
      <c r="U982" s="7"/>
      <c r="V982" s="7"/>
      <c r="W982" s="7"/>
      <c r="X982" s="7"/>
      <c r="Y982" s="7"/>
      <c r="Z982" s="7"/>
    </row>
    <row r="983" spans="1:26" ht="12.75" customHeight="1">
      <c r="A983" s="7"/>
      <c r="B983" s="7"/>
      <c r="C983" s="7"/>
      <c r="D983" s="7"/>
      <c r="E983" s="7"/>
      <c r="F983" s="7"/>
      <c r="G983" s="7"/>
      <c r="H983" s="7"/>
      <c r="I983" s="7"/>
      <c r="J983" s="7"/>
      <c r="K983" s="7"/>
      <c r="L983" s="9"/>
      <c r="M983" s="7"/>
      <c r="N983" s="7"/>
      <c r="O983" s="7"/>
      <c r="P983" s="7"/>
      <c r="Q983" s="7"/>
      <c r="R983" s="7"/>
      <c r="S983" s="7"/>
      <c r="T983" s="7"/>
      <c r="U983" s="7"/>
      <c r="V983" s="7"/>
      <c r="W983" s="7"/>
      <c r="X983" s="7"/>
      <c r="Y983" s="7"/>
      <c r="Z983" s="7"/>
    </row>
    <row r="984" spans="1:26" ht="12.75" customHeight="1">
      <c r="A984" s="7"/>
      <c r="B984" s="7"/>
      <c r="C984" s="7"/>
      <c r="D984" s="7"/>
      <c r="E984" s="7"/>
      <c r="F984" s="7"/>
      <c r="G984" s="7"/>
      <c r="H984" s="7"/>
      <c r="I984" s="7"/>
      <c r="J984" s="7"/>
      <c r="K984" s="7"/>
      <c r="L984" s="9"/>
      <c r="M984" s="7"/>
      <c r="N984" s="7"/>
      <c r="O984" s="7"/>
      <c r="P984" s="7"/>
      <c r="Q984" s="7"/>
      <c r="R984" s="7"/>
      <c r="S984" s="7"/>
      <c r="T984" s="7"/>
      <c r="U984" s="7"/>
      <c r="V984" s="7"/>
      <c r="W984" s="7"/>
      <c r="X984" s="7"/>
      <c r="Y984" s="7"/>
      <c r="Z984" s="7"/>
    </row>
    <row r="985" spans="1:26" ht="12.75" customHeight="1">
      <c r="A985" s="7"/>
      <c r="B985" s="7"/>
      <c r="C985" s="7"/>
      <c r="D985" s="7"/>
      <c r="E985" s="7"/>
      <c r="F985" s="7"/>
      <c r="G985" s="7"/>
      <c r="H985" s="7"/>
      <c r="I985" s="7"/>
      <c r="J985" s="7"/>
      <c r="K985" s="7"/>
      <c r="L985" s="9"/>
      <c r="M985" s="7"/>
      <c r="N985" s="7"/>
      <c r="O985" s="7"/>
      <c r="P985" s="7"/>
      <c r="Q985" s="7"/>
      <c r="R985" s="7"/>
      <c r="S985" s="7"/>
      <c r="T985" s="7"/>
      <c r="U985" s="7"/>
      <c r="V985" s="7"/>
      <c r="W985" s="7"/>
      <c r="X985" s="7"/>
      <c r="Y985" s="7"/>
      <c r="Z985" s="7"/>
    </row>
    <row r="986" spans="1:26" ht="12.75" customHeight="1">
      <c r="A986" s="7"/>
      <c r="B986" s="7"/>
      <c r="C986" s="7"/>
      <c r="D986" s="7"/>
      <c r="E986" s="7"/>
      <c r="F986" s="7"/>
      <c r="G986" s="7"/>
      <c r="H986" s="7"/>
      <c r="I986" s="7"/>
      <c r="J986" s="7"/>
      <c r="K986" s="7"/>
      <c r="L986" s="9"/>
      <c r="M986" s="7"/>
      <c r="N986" s="7"/>
      <c r="O986" s="7"/>
      <c r="P986" s="7"/>
      <c r="Q986" s="7"/>
      <c r="R986" s="7"/>
      <c r="S986" s="7"/>
      <c r="T986" s="7"/>
      <c r="U986" s="7"/>
      <c r="V986" s="7"/>
      <c r="W986" s="7"/>
      <c r="X986" s="7"/>
      <c r="Y986" s="7"/>
      <c r="Z986" s="7"/>
    </row>
    <row r="987" spans="1:26" ht="12.75" customHeight="1">
      <c r="A987" s="7"/>
      <c r="B987" s="7"/>
      <c r="C987" s="7"/>
      <c r="D987" s="7"/>
      <c r="E987" s="7"/>
      <c r="F987" s="7"/>
      <c r="G987" s="7"/>
      <c r="H987" s="7"/>
      <c r="I987" s="7"/>
      <c r="J987" s="7"/>
      <c r="K987" s="7"/>
      <c r="L987" s="9"/>
      <c r="M987" s="7"/>
      <c r="N987" s="7"/>
      <c r="O987" s="7"/>
      <c r="P987" s="7"/>
      <c r="Q987" s="7"/>
      <c r="R987" s="7"/>
      <c r="S987" s="7"/>
      <c r="T987" s="7"/>
      <c r="U987" s="7"/>
      <c r="V987" s="7"/>
      <c r="W987" s="7"/>
      <c r="X987" s="7"/>
      <c r="Y987" s="7"/>
      <c r="Z987" s="7"/>
    </row>
    <row r="988" spans="1:26" ht="12.75" customHeight="1">
      <c r="A988" s="7"/>
      <c r="B988" s="7"/>
      <c r="C988" s="7"/>
      <c r="D988" s="7"/>
      <c r="E988" s="7"/>
      <c r="F988" s="7"/>
      <c r="G988" s="7"/>
      <c r="H988" s="7"/>
      <c r="I988" s="7"/>
      <c r="J988" s="7"/>
      <c r="K988" s="7"/>
      <c r="L988" s="9"/>
      <c r="M988" s="7"/>
      <c r="N988" s="7"/>
      <c r="O988" s="7"/>
      <c r="P988" s="7"/>
      <c r="Q988" s="7"/>
      <c r="R988" s="7"/>
      <c r="S988" s="7"/>
      <c r="T988" s="7"/>
      <c r="U988" s="7"/>
      <c r="V988" s="7"/>
      <c r="W988" s="7"/>
      <c r="X988" s="7"/>
      <c r="Y988" s="7"/>
      <c r="Z988" s="7"/>
    </row>
    <row r="989" spans="1:26" ht="12.75" customHeight="1">
      <c r="A989" s="7"/>
      <c r="B989" s="7"/>
      <c r="C989" s="7"/>
      <c r="D989" s="7"/>
      <c r="E989" s="7"/>
      <c r="F989" s="7"/>
      <c r="G989" s="7"/>
      <c r="H989" s="7"/>
      <c r="I989" s="7"/>
      <c r="J989" s="7"/>
      <c r="K989" s="7"/>
      <c r="L989" s="9"/>
      <c r="M989" s="7"/>
      <c r="N989" s="7"/>
      <c r="O989" s="7"/>
      <c r="P989" s="7"/>
      <c r="Q989" s="7"/>
      <c r="R989" s="7"/>
      <c r="S989" s="7"/>
      <c r="T989" s="7"/>
      <c r="U989" s="7"/>
      <c r="V989" s="7"/>
      <c r="W989" s="7"/>
      <c r="X989" s="7"/>
      <c r="Y989" s="7"/>
      <c r="Z989" s="7"/>
    </row>
    <row r="990" spans="1:26" ht="12.75" customHeight="1">
      <c r="A990" s="7"/>
      <c r="B990" s="7"/>
      <c r="C990" s="7"/>
      <c r="D990" s="7"/>
      <c r="E990" s="7"/>
      <c r="F990" s="7"/>
      <c r="G990" s="7"/>
      <c r="H990" s="7"/>
      <c r="I990" s="7"/>
      <c r="J990" s="7"/>
      <c r="K990" s="7"/>
      <c r="L990" s="9"/>
      <c r="M990" s="7"/>
      <c r="N990" s="7"/>
      <c r="O990" s="7"/>
      <c r="P990" s="7"/>
      <c r="Q990" s="7"/>
      <c r="R990" s="7"/>
      <c r="S990" s="7"/>
      <c r="T990" s="7"/>
      <c r="U990" s="7"/>
      <c r="V990" s="7"/>
      <c r="W990" s="7"/>
      <c r="X990" s="7"/>
      <c r="Y990" s="7"/>
      <c r="Z990" s="7"/>
    </row>
    <row r="991" spans="1:26" ht="12.75" customHeight="1">
      <c r="A991" s="7"/>
      <c r="B991" s="7"/>
      <c r="C991" s="7"/>
      <c r="D991" s="7"/>
      <c r="E991" s="7"/>
      <c r="F991" s="7"/>
      <c r="G991" s="7"/>
      <c r="H991" s="7"/>
      <c r="I991" s="7"/>
      <c r="J991" s="7"/>
      <c r="K991" s="7"/>
      <c r="L991" s="9"/>
      <c r="M991" s="7"/>
      <c r="N991" s="7"/>
      <c r="O991" s="7"/>
      <c r="P991" s="7"/>
      <c r="Q991" s="7"/>
      <c r="R991" s="7"/>
      <c r="S991" s="7"/>
      <c r="T991" s="7"/>
      <c r="U991" s="7"/>
      <c r="V991" s="7"/>
      <c r="W991" s="7"/>
      <c r="X991" s="7"/>
      <c r="Y991" s="7"/>
      <c r="Z991" s="7"/>
    </row>
    <row r="992" spans="1:26" ht="12.75" customHeight="1">
      <c r="A992" s="7"/>
      <c r="B992" s="7"/>
      <c r="C992" s="7"/>
      <c r="D992" s="7"/>
      <c r="E992" s="7"/>
      <c r="F992" s="7"/>
      <c r="G992" s="7"/>
      <c r="H992" s="7"/>
      <c r="I992" s="7"/>
      <c r="J992" s="7"/>
      <c r="K992" s="7"/>
      <c r="L992" s="9"/>
      <c r="M992" s="7"/>
      <c r="N992" s="7"/>
      <c r="O992" s="7"/>
      <c r="P992" s="7"/>
      <c r="Q992" s="7"/>
      <c r="R992" s="7"/>
      <c r="S992" s="7"/>
      <c r="T992" s="7"/>
      <c r="U992" s="7"/>
      <c r="V992" s="7"/>
      <c r="W992" s="7"/>
      <c r="X992" s="7"/>
      <c r="Y992" s="7"/>
      <c r="Z992" s="7"/>
    </row>
    <row r="993" spans="1:26" ht="12.75" customHeight="1">
      <c r="A993" s="7"/>
      <c r="B993" s="7"/>
      <c r="C993" s="7"/>
      <c r="D993" s="7"/>
      <c r="E993" s="7"/>
      <c r="F993" s="7"/>
      <c r="G993" s="7"/>
      <c r="H993" s="7"/>
      <c r="I993" s="7"/>
      <c r="J993" s="7"/>
      <c r="K993" s="7"/>
      <c r="L993" s="9"/>
      <c r="M993" s="7"/>
      <c r="N993" s="7"/>
      <c r="O993" s="7"/>
      <c r="P993" s="7"/>
      <c r="Q993" s="7"/>
      <c r="R993" s="7"/>
      <c r="S993" s="7"/>
      <c r="T993" s="7"/>
      <c r="U993" s="7"/>
      <c r="V993" s="7"/>
      <c r="W993" s="7"/>
      <c r="X993" s="7"/>
      <c r="Y993" s="7"/>
      <c r="Z993" s="7"/>
    </row>
    <row r="994" spans="1:26" ht="12.75" customHeight="1">
      <c r="A994" s="7"/>
      <c r="B994" s="7"/>
      <c r="C994" s="7"/>
      <c r="D994" s="7"/>
      <c r="E994" s="7"/>
      <c r="F994" s="7"/>
      <c r="G994" s="7"/>
      <c r="H994" s="7"/>
      <c r="I994" s="7"/>
      <c r="J994" s="7"/>
      <c r="K994" s="7"/>
      <c r="L994" s="9"/>
      <c r="M994" s="7"/>
      <c r="N994" s="7"/>
      <c r="O994" s="7"/>
      <c r="P994" s="7"/>
      <c r="Q994" s="7"/>
      <c r="R994" s="7"/>
      <c r="S994" s="7"/>
      <c r="T994" s="7"/>
      <c r="U994" s="7"/>
      <c r="V994" s="7"/>
      <c r="W994" s="7"/>
      <c r="X994" s="7"/>
      <c r="Y994" s="7"/>
      <c r="Z994" s="7"/>
    </row>
    <row r="995" spans="1:26" ht="12.75" customHeight="1">
      <c r="A995" s="7"/>
      <c r="B995" s="7"/>
      <c r="C995" s="7"/>
      <c r="D995" s="7"/>
      <c r="E995" s="7"/>
      <c r="F995" s="7"/>
      <c r="G995" s="7"/>
      <c r="H995" s="7"/>
      <c r="I995" s="7"/>
      <c r="J995" s="7"/>
      <c r="K995" s="7"/>
      <c r="L995" s="9"/>
      <c r="M995" s="7"/>
      <c r="N995" s="7"/>
      <c r="O995" s="7"/>
      <c r="P995" s="7"/>
      <c r="Q995" s="7"/>
      <c r="R995" s="7"/>
      <c r="S995" s="7"/>
      <c r="T995" s="7"/>
      <c r="U995" s="7"/>
      <c r="V995" s="7"/>
      <c r="W995" s="7"/>
      <c r="X995" s="7"/>
      <c r="Y995" s="7"/>
      <c r="Z995" s="7"/>
    </row>
    <row r="996" spans="1:26" ht="12.75" customHeight="1">
      <c r="A996" s="7"/>
      <c r="B996" s="7"/>
      <c r="C996" s="7"/>
      <c r="D996" s="7"/>
      <c r="E996" s="7"/>
      <c r="F996" s="7"/>
      <c r="G996" s="7"/>
      <c r="H996" s="7"/>
      <c r="I996" s="7"/>
      <c r="J996" s="7"/>
      <c r="K996" s="7"/>
      <c r="L996" s="9"/>
      <c r="M996" s="7"/>
      <c r="N996" s="7"/>
      <c r="O996" s="7"/>
      <c r="P996" s="7"/>
      <c r="Q996" s="7"/>
      <c r="R996" s="7"/>
      <c r="S996" s="7"/>
      <c r="T996" s="7"/>
      <c r="U996" s="7"/>
      <c r="V996" s="7"/>
      <c r="W996" s="7"/>
      <c r="X996" s="7"/>
      <c r="Y996" s="7"/>
      <c r="Z996" s="7"/>
    </row>
    <row r="997" spans="1:26" ht="12.75" customHeight="1">
      <c r="A997" s="7"/>
      <c r="B997" s="7"/>
      <c r="C997" s="7"/>
      <c r="D997" s="7"/>
      <c r="E997" s="7"/>
      <c r="F997" s="7"/>
      <c r="G997" s="7"/>
      <c r="H997" s="7"/>
      <c r="I997" s="7"/>
      <c r="J997" s="7"/>
      <c r="K997" s="7"/>
      <c r="L997" s="9"/>
      <c r="M997" s="7"/>
      <c r="N997" s="7"/>
      <c r="O997" s="7"/>
      <c r="P997" s="7"/>
      <c r="Q997" s="7"/>
      <c r="R997" s="7"/>
      <c r="S997" s="7"/>
      <c r="T997" s="7"/>
      <c r="U997" s="7"/>
      <c r="V997" s="7"/>
      <c r="W997" s="7"/>
      <c r="X997" s="7"/>
      <c r="Y997" s="7"/>
      <c r="Z997" s="7"/>
    </row>
    <row r="998" spans="1:26" ht="12.75" customHeight="1">
      <c r="A998" s="7"/>
      <c r="B998" s="7"/>
      <c r="C998" s="7"/>
      <c r="D998" s="7"/>
      <c r="E998" s="7"/>
      <c r="F998" s="7"/>
      <c r="G998" s="7"/>
      <c r="H998" s="7"/>
      <c r="I998" s="7"/>
      <c r="J998" s="7"/>
      <c r="K998" s="7"/>
      <c r="L998" s="9"/>
      <c r="M998" s="7"/>
      <c r="N998" s="7"/>
      <c r="O998" s="7"/>
      <c r="P998" s="7"/>
      <c r="Q998" s="7"/>
      <c r="R998" s="7"/>
      <c r="S998" s="7"/>
      <c r="T998" s="7"/>
      <c r="U998" s="7"/>
      <c r="V998" s="7"/>
      <c r="W998" s="7"/>
      <c r="X998" s="7"/>
      <c r="Y998" s="7"/>
      <c r="Z998" s="7"/>
    </row>
    <row r="999" spans="1:26" ht="12.75" customHeight="1">
      <c r="A999" s="7"/>
      <c r="B999" s="7"/>
      <c r="C999" s="7"/>
      <c r="D999" s="7"/>
      <c r="E999" s="7"/>
      <c r="F999" s="7"/>
      <c r="G999" s="7"/>
      <c r="H999" s="7"/>
      <c r="I999" s="7"/>
      <c r="J999" s="7"/>
      <c r="K999" s="7"/>
      <c r="L999" s="9"/>
      <c r="M999" s="7"/>
      <c r="N999" s="7"/>
      <c r="O999" s="7"/>
      <c r="P999" s="7"/>
      <c r="Q999" s="7"/>
      <c r="R999" s="7"/>
      <c r="S999" s="7"/>
      <c r="T999" s="7"/>
      <c r="U999" s="7"/>
      <c r="V999" s="7"/>
      <c r="W999" s="7"/>
      <c r="X999" s="7"/>
      <c r="Y999" s="7"/>
      <c r="Z999" s="7"/>
    </row>
    <row r="1000" spans="1:26" ht="12.75" customHeight="1">
      <c r="A1000" s="7"/>
      <c r="B1000" s="7"/>
      <c r="C1000" s="7"/>
      <c r="D1000" s="7"/>
      <c r="E1000" s="7"/>
      <c r="F1000" s="7"/>
      <c r="G1000" s="7"/>
      <c r="H1000" s="7"/>
      <c r="I1000" s="7"/>
      <c r="J1000" s="7"/>
      <c r="K1000" s="7"/>
      <c r="L1000" s="9"/>
      <c r="M1000" s="7"/>
      <c r="N1000" s="7"/>
      <c r="O1000" s="7"/>
      <c r="P1000" s="7"/>
      <c r="Q1000" s="7"/>
      <c r="R1000" s="7"/>
      <c r="S1000" s="7"/>
      <c r="T1000" s="7"/>
      <c r="U1000" s="7"/>
      <c r="V1000" s="7"/>
      <c r="W1000" s="7"/>
      <c r="X1000" s="7"/>
      <c r="Y1000" s="7"/>
      <c r="Z1000" s="7"/>
    </row>
  </sheetData>
  <pageMargins left="0.70866141732283472" right="0.70866141732283472" top="0.74803149606299213" bottom="0.74803149606299213" header="0.31496062992125984" footer="0.31496062992125984"/>
  <pageSetup paperSize="9" scale="80" orientation="portrait" horizontalDpi="300" verticalDpi="300"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A1:Z1000"/>
  <sheetViews>
    <sheetView showGridLines="0" zoomScaleNormal="100" workbookViewId="0">
      <selection activeCell="B14" sqref="B14"/>
    </sheetView>
  </sheetViews>
  <sheetFormatPr baseColWidth="10" defaultColWidth="14.42578125" defaultRowHeight="15" customHeight="1"/>
  <cols>
    <col min="1" max="1" width="42.7109375" customWidth="1"/>
    <col min="2" max="4" width="10.7109375" customWidth="1"/>
    <col min="5" max="5" width="38.28515625" customWidth="1"/>
    <col min="6" max="6" width="4.7109375" customWidth="1"/>
    <col min="7" max="7" width="6.7109375" customWidth="1"/>
    <col min="8" max="13" width="12.5703125" customWidth="1"/>
    <col min="14" max="14" width="31.42578125" customWidth="1"/>
    <col min="15" max="26" width="12.5703125" customWidth="1"/>
  </cols>
  <sheetData>
    <row r="1" spans="1:26" ht="24.75" customHeight="1">
      <c r="A1" s="268" t="s">
        <v>6</v>
      </c>
      <c r="B1" s="18"/>
      <c r="C1" s="3"/>
      <c r="D1" s="1"/>
      <c r="E1" s="4" t="s">
        <v>0</v>
      </c>
      <c r="F1" s="5"/>
      <c r="G1" s="7"/>
      <c r="H1" s="7"/>
      <c r="I1" s="7"/>
      <c r="J1" s="7"/>
      <c r="K1" s="7"/>
      <c r="L1" s="7"/>
      <c r="M1" s="7"/>
      <c r="N1" s="5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</row>
    <row r="2" spans="1:26" ht="19.5" customHeight="1">
      <c r="A2" s="2"/>
      <c r="B2" s="18"/>
      <c r="C2" s="3"/>
      <c r="D2" s="3"/>
      <c r="E2" s="9"/>
      <c r="F2" s="9"/>
      <c r="G2" s="7"/>
      <c r="H2" s="7"/>
      <c r="I2" s="7"/>
      <c r="J2" s="7"/>
      <c r="K2" s="7"/>
      <c r="L2" s="7"/>
      <c r="M2" s="7"/>
      <c r="N2" s="9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</row>
    <row r="3" spans="1:26" ht="18.75" customHeight="1">
      <c r="A3" s="211" t="s">
        <v>723</v>
      </c>
      <c r="B3" s="24"/>
      <c r="C3" s="9"/>
      <c r="D3" s="3"/>
      <c r="E3" s="338" t="s">
        <v>724</v>
      </c>
      <c r="F3" s="1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18.75" customHeight="1">
      <c r="A4" s="3"/>
      <c r="B4" s="3"/>
      <c r="C4" s="7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8.75" customHeight="1">
      <c r="A5" s="14"/>
      <c r="B5" s="205"/>
      <c r="C5" s="3"/>
      <c r="D5" s="205"/>
      <c r="E5" s="51"/>
      <c r="F5" s="51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3.5" customHeight="1">
      <c r="A6" s="155" t="s">
        <v>409</v>
      </c>
      <c r="B6" s="205">
        <v>2018</v>
      </c>
      <c r="C6" s="205">
        <v>2017</v>
      </c>
      <c r="D6" s="205">
        <v>2016</v>
      </c>
      <c r="E6" s="203" t="s">
        <v>410</v>
      </c>
      <c r="F6" s="51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12.75" customHeight="1">
      <c r="A7" s="191"/>
      <c r="B7" s="3"/>
      <c r="C7" s="57"/>
      <c r="D7" s="57"/>
      <c r="E7" s="13"/>
      <c r="F7" s="1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27.75" customHeight="1">
      <c r="A8" s="7" t="s">
        <v>411</v>
      </c>
      <c r="B8" s="36">
        <v>1019</v>
      </c>
      <c r="C8" s="57">
        <v>1114</v>
      </c>
      <c r="D8" s="57">
        <v>1093</v>
      </c>
      <c r="E8" s="206" t="s">
        <v>412</v>
      </c>
      <c r="F8" s="217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27.75" customHeight="1">
      <c r="A9" s="7" t="s">
        <v>413</v>
      </c>
      <c r="B9" s="122">
        <v>2668</v>
      </c>
      <c r="C9" s="122">
        <v>2847</v>
      </c>
      <c r="D9" s="122">
        <v>3744</v>
      </c>
      <c r="E9" s="206" t="s">
        <v>414</v>
      </c>
      <c r="F9" s="217"/>
      <c r="G9" s="3"/>
      <c r="H9" s="7"/>
      <c r="I9" s="7"/>
      <c r="J9" s="7"/>
      <c r="K9" s="7"/>
      <c r="L9" s="7"/>
      <c r="M9" s="7"/>
      <c r="N9" s="9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</row>
    <row r="10" spans="1:26" ht="27.75" customHeight="1">
      <c r="A10" s="7" t="s">
        <v>415</v>
      </c>
      <c r="B10" s="122">
        <v>2427</v>
      </c>
      <c r="C10" s="122">
        <v>2813</v>
      </c>
      <c r="D10" s="122">
        <v>2770</v>
      </c>
      <c r="E10" s="206" t="s">
        <v>416</v>
      </c>
      <c r="F10" s="217"/>
      <c r="G10" s="3"/>
      <c r="H10" s="7"/>
      <c r="I10" s="7"/>
      <c r="J10" s="7"/>
      <c r="K10" s="7"/>
      <c r="L10" s="7"/>
      <c r="M10" s="7"/>
      <c r="N10" s="9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spans="1:26" ht="27.75" customHeight="1">
      <c r="A11" s="7" t="s">
        <v>417</v>
      </c>
      <c r="B11" s="122">
        <v>19696</v>
      </c>
      <c r="C11" s="122">
        <v>17735</v>
      </c>
      <c r="D11" s="122">
        <v>17613</v>
      </c>
      <c r="E11" s="206" t="s">
        <v>418</v>
      </c>
      <c r="F11" s="217"/>
      <c r="G11" s="6"/>
      <c r="H11" s="7"/>
      <c r="I11" s="7"/>
      <c r="J11" s="7"/>
      <c r="K11" s="7"/>
      <c r="L11" s="7"/>
      <c r="M11" s="7"/>
      <c r="N11" s="9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</row>
    <row r="12" spans="1:26" ht="27.75" customHeight="1">
      <c r="A12" s="7" t="s">
        <v>419</v>
      </c>
      <c r="B12" s="218">
        <v>26</v>
      </c>
      <c r="C12" s="218">
        <v>9</v>
      </c>
      <c r="D12" s="218">
        <v>56</v>
      </c>
      <c r="E12" s="206" t="s">
        <v>420</v>
      </c>
      <c r="F12" s="217"/>
      <c r="G12" s="6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27.75" customHeight="1">
      <c r="A13" s="7" t="s">
        <v>421</v>
      </c>
      <c r="B13" s="218">
        <v>16</v>
      </c>
      <c r="C13" s="218">
        <v>19</v>
      </c>
      <c r="D13" s="218">
        <v>46</v>
      </c>
      <c r="E13" s="206" t="s">
        <v>422</v>
      </c>
      <c r="F13" s="217"/>
      <c r="G13" s="23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27.75" customHeight="1">
      <c r="A14" s="24" t="s">
        <v>423</v>
      </c>
      <c r="B14" s="6">
        <f>SUM(B8:B13)</f>
        <v>25852</v>
      </c>
      <c r="C14" s="107">
        <f>SUM(C8:C13)</f>
        <v>24537</v>
      </c>
      <c r="D14" s="107">
        <f>SUM(D8:D13)</f>
        <v>25322</v>
      </c>
      <c r="E14" s="32" t="s">
        <v>424</v>
      </c>
      <c r="F14" s="196"/>
      <c r="G14" s="23"/>
      <c r="H14" s="3"/>
      <c r="I14" s="3"/>
      <c r="J14" s="3"/>
      <c r="K14" s="3"/>
      <c r="L14" s="55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18" customHeight="1">
      <c r="A15" s="7"/>
      <c r="B15" s="43"/>
      <c r="C15" s="7"/>
      <c r="D15" s="43"/>
      <c r="E15" s="22"/>
      <c r="F15" s="22"/>
      <c r="G15" s="23"/>
      <c r="H15" s="3"/>
      <c r="I15" s="3"/>
      <c r="J15" s="3"/>
      <c r="K15" s="3"/>
      <c r="L15" s="55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19.5" customHeight="1">
      <c r="A16" s="58"/>
      <c r="B16" s="7"/>
      <c r="C16" s="7"/>
      <c r="D16" s="7"/>
      <c r="E16" s="9"/>
      <c r="F16" s="9"/>
      <c r="G16" s="7"/>
      <c r="H16" s="7"/>
      <c r="I16" s="7"/>
      <c r="J16" s="7"/>
      <c r="K16" s="7"/>
      <c r="L16" s="7"/>
      <c r="M16" s="7"/>
      <c r="N16" s="9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</row>
    <row r="17" spans="1:26" ht="21" customHeight="1">
      <c r="A17" s="211" t="s">
        <v>725</v>
      </c>
      <c r="B17" s="24"/>
      <c r="C17" s="7"/>
      <c r="D17" s="7"/>
      <c r="E17" s="338" t="s">
        <v>726</v>
      </c>
      <c r="F17" s="13"/>
      <c r="G17" s="7"/>
      <c r="H17" s="7"/>
      <c r="I17" s="7"/>
      <c r="J17" s="7"/>
      <c r="K17" s="7"/>
      <c r="L17" s="7"/>
      <c r="M17" s="7"/>
      <c r="N17" s="9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</row>
    <row r="18" spans="1:26" ht="12.75" customHeight="1">
      <c r="A18" s="211"/>
      <c r="B18" s="24"/>
      <c r="C18" s="7"/>
      <c r="D18" s="20"/>
      <c r="E18" s="13"/>
      <c r="F18" s="13"/>
      <c r="G18" s="7"/>
      <c r="H18" s="7"/>
      <c r="I18" s="7"/>
      <c r="J18" s="7"/>
      <c r="K18" s="7"/>
      <c r="L18" s="7"/>
      <c r="M18" s="7"/>
      <c r="N18" s="9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</row>
    <row r="19" spans="1:26" ht="12.75" customHeight="1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9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</row>
    <row r="20" spans="1:26" ht="12.75" customHeight="1">
      <c r="A20" s="7"/>
      <c r="B20" s="7"/>
      <c r="C20" s="7"/>
      <c r="D20" s="7"/>
      <c r="E20" s="7"/>
      <c r="F20" s="51"/>
      <c r="G20" s="7"/>
      <c r="H20" s="7"/>
      <c r="I20" s="7"/>
      <c r="J20" s="7"/>
      <c r="K20" s="7"/>
      <c r="L20" s="7"/>
      <c r="M20" s="7"/>
      <c r="N20" s="9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</row>
    <row r="21" spans="1:26" ht="12.75" customHeight="1">
      <c r="A21" s="155" t="s">
        <v>425</v>
      </c>
      <c r="B21" s="205">
        <v>2018</v>
      </c>
      <c r="C21" s="205">
        <v>2017</v>
      </c>
      <c r="D21" s="205">
        <v>2016</v>
      </c>
      <c r="E21" s="203" t="s">
        <v>426</v>
      </c>
      <c r="F21" s="51"/>
      <c r="G21" s="7"/>
      <c r="H21" s="7"/>
      <c r="I21" s="7"/>
      <c r="J21" s="7"/>
      <c r="K21" s="7"/>
      <c r="L21" s="7"/>
      <c r="M21" s="7"/>
      <c r="N21" s="9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</row>
    <row r="22" spans="1:26" ht="12.75" customHeight="1">
      <c r="A22" s="24"/>
      <c r="B22" s="7"/>
      <c r="C22" s="197"/>
      <c r="D22" s="197"/>
      <c r="E22" s="25"/>
      <c r="F22" s="25"/>
      <c r="G22" s="7"/>
      <c r="H22" s="7"/>
      <c r="I22" s="7"/>
      <c r="J22" s="7"/>
      <c r="K22" s="7"/>
      <c r="L22" s="7"/>
      <c r="M22" s="7"/>
      <c r="N22" s="9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</row>
    <row r="23" spans="1:26" ht="27.75" customHeight="1">
      <c r="A23" s="219" t="s">
        <v>427</v>
      </c>
      <c r="B23" s="122">
        <v>52722</v>
      </c>
      <c r="C23" s="122">
        <v>51316</v>
      </c>
      <c r="D23" s="122">
        <v>46010</v>
      </c>
      <c r="E23" s="220" t="s">
        <v>428</v>
      </c>
      <c r="F23" s="221"/>
      <c r="G23" s="7"/>
      <c r="H23" s="7"/>
      <c r="I23" s="7"/>
      <c r="J23" s="7"/>
      <c r="K23" s="7"/>
      <c r="L23" s="7"/>
      <c r="M23" s="7"/>
      <c r="N23" s="9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</row>
    <row r="24" spans="1:26" ht="27.75" customHeight="1">
      <c r="A24" s="8" t="s">
        <v>429</v>
      </c>
      <c r="B24" s="43"/>
      <c r="C24" s="122"/>
      <c r="D24" s="122"/>
      <c r="E24" s="220" t="s">
        <v>430</v>
      </c>
      <c r="F24" s="221"/>
      <c r="G24" s="7"/>
      <c r="H24" s="7"/>
      <c r="I24" s="7"/>
      <c r="J24" s="7"/>
      <c r="K24" s="7"/>
      <c r="L24" s="7"/>
      <c r="M24" s="7"/>
      <c r="N24" s="9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</row>
    <row r="25" spans="1:26" ht="27.75" customHeight="1">
      <c r="A25" s="8" t="s">
        <v>431</v>
      </c>
      <c r="B25" s="122">
        <v>144</v>
      </c>
      <c r="C25" s="122">
        <v>42</v>
      </c>
      <c r="D25" s="122">
        <v>87</v>
      </c>
      <c r="E25" s="220" t="s">
        <v>432</v>
      </c>
      <c r="F25" s="221"/>
      <c r="G25" s="7"/>
      <c r="H25" s="7"/>
      <c r="I25" s="7"/>
      <c r="J25" s="7"/>
      <c r="K25" s="7"/>
      <c r="L25" s="7"/>
      <c r="M25" s="7"/>
      <c r="N25" s="9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</row>
    <row r="26" spans="1:26" ht="27.75" customHeight="1">
      <c r="A26" s="8" t="s">
        <v>433</v>
      </c>
      <c r="B26" s="122">
        <v>67</v>
      </c>
      <c r="C26" s="122">
        <v>113</v>
      </c>
      <c r="D26" s="122">
        <v>200</v>
      </c>
      <c r="E26" s="220" t="s">
        <v>434</v>
      </c>
      <c r="F26" s="221"/>
      <c r="G26" s="7"/>
      <c r="H26" s="7"/>
      <c r="I26" s="7"/>
      <c r="J26" s="7"/>
      <c r="K26" s="7"/>
      <c r="L26" s="7"/>
      <c r="M26" s="7"/>
      <c r="N26" s="9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</row>
    <row r="27" spans="1:26" ht="27.75" customHeight="1">
      <c r="A27" s="8" t="s">
        <v>435</v>
      </c>
      <c r="B27" s="122">
        <v>293</v>
      </c>
      <c r="C27" s="122">
        <v>408</v>
      </c>
      <c r="D27" s="122">
        <v>477</v>
      </c>
      <c r="E27" s="220" t="s">
        <v>436</v>
      </c>
      <c r="F27" s="221"/>
      <c r="G27" s="7"/>
      <c r="H27" s="7"/>
      <c r="I27" s="7"/>
      <c r="J27" s="7"/>
      <c r="K27" s="7"/>
      <c r="L27" s="7"/>
      <c r="M27" s="7"/>
      <c r="N27" s="9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</row>
    <row r="28" spans="1:26" ht="27.75" customHeight="1">
      <c r="A28" s="8" t="s">
        <v>437</v>
      </c>
      <c r="B28" s="122">
        <v>27</v>
      </c>
      <c r="C28" s="122">
        <v>28</v>
      </c>
      <c r="D28" s="122">
        <v>25</v>
      </c>
      <c r="E28" s="220" t="s">
        <v>438</v>
      </c>
      <c r="F28" s="221"/>
      <c r="G28" s="7"/>
      <c r="H28" s="7"/>
      <c r="I28" s="7"/>
      <c r="J28" s="7"/>
      <c r="K28" s="7"/>
      <c r="L28" s="7"/>
      <c r="M28" s="7"/>
      <c r="N28" s="9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</row>
    <row r="29" spans="1:26" ht="27.75" customHeight="1">
      <c r="A29" s="8" t="s">
        <v>439</v>
      </c>
      <c r="B29" s="122">
        <v>4</v>
      </c>
      <c r="C29" s="122">
        <v>6</v>
      </c>
      <c r="D29" s="122">
        <v>2</v>
      </c>
      <c r="E29" s="220" t="s">
        <v>440</v>
      </c>
      <c r="F29" s="221"/>
      <c r="G29" s="7"/>
      <c r="H29" s="7"/>
      <c r="I29" s="7"/>
      <c r="J29" s="7"/>
      <c r="K29" s="7"/>
      <c r="L29" s="7"/>
      <c r="M29" s="7"/>
      <c r="N29" s="9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</row>
    <row r="30" spans="1:26" ht="27.75" customHeight="1">
      <c r="A30" s="29" t="s">
        <v>211</v>
      </c>
      <c r="B30" s="60">
        <f>SUM(B23:B29)</f>
        <v>53257</v>
      </c>
      <c r="C30" s="60">
        <f>SUM(C23:C29)</f>
        <v>51913</v>
      </c>
      <c r="D30" s="60">
        <f>SUM(D23:D29)</f>
        <v>46801</v>
      </c>
      <c r="E30" s="118" t="s">
        <v>7</v>
      </c>
      <c r="F30" s="222"/>
      <c r="G30" s="7"/>
      <c r="H30" s="7"/>
      <c r="I30" s="7"/>
      <c r="J30" s="7"/>
      <c r="K30" s="7"/>
      <c r="L30" s="7"/>
      <c r="M30" s="7"/>
      <c r="N30" s="9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</row>
    <row r="31" spans="1:26" ht="12.75" customHeight="1">
      <c r="A31" s="58"/>
      <c r="B31" s="43"/>
      <c r="C31" s="7"/>
      <c r="D31" s="7"/>
      <c r="E31" s="9"/>
      <c r="F31" s="9"/>
      <c r="G31" s="7"/>
      <c r="H31" s="7"/>
      <c r="I31" s="7"/>
      <c r="J31" s="7"/>
      <c r="K31" s="7"/>
      <c r="L31" s="7"/>
      <c r="M31" s="7"/>
      <c r="N31" s="9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</row>
    <row r="32" spans="1:26" ht="12.75" customHeight="1">
      <c r="A32" s="58"/>
      <c r="B32" s="7"/>
      <c r="C32" s="7"/>
      <c r="D32" s="7"/>
      <c r="E32" s="9"/>
      <c r="F32" s="9"/>
      <c r="G32" s="7"/>
      <c r="H32" s="7"/>
      <c r="I32" s="7"/>
      <c r="J32" s="7"/>
      <c r="K32" s="7"/>
      <c r="L32" s="7"/>
      <c r="M32" s="7"/>
      <c r="N32" s="9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</row>
    <row r="33" spans="1:26" ht="12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.75" customHeight="1">
      <c r="A34" s="63"/>
      <c r="B34" s="38"/>
      <c r="C34" s="38"/>
      <c r="D34" s="38"/>
      <c r="E34" s="63"/>
      <c r="F34" s="63"/>
      <c r="G34" s="63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2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9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</row>
    <row r="37" spans="1:26" ht="12.75" customHeight="1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9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</row>
    <row r="38" spans="1:26" ht="12.75" customHeight="1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9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</row>
    <row r="39" spans="1:26" ht="12.75" customHeight="1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9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</row>
    <row r="40" spans="1:26" ht="12.75" customHeight="1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9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</row>
    <row r="41" spans="1:26" ht="12.75" customHeight="1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9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</row>
    <row r="42" spans="1:26" ht="12.75" customHeight="1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9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</row>
    <row r="43" spans="1:26" ht="12.75" customHeight="1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9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</row>
    <row r="44" spans="1:26" ht="162.75" customHeight="1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9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</row>
    <row r="45" spans="1:26" ht="12.75" customHeight="1">
      <c r="A45" s="332" t="s">
        <v>555</v>
      </c>
      <c r="B45" s="50"/>
      <c r="C45" s="1"/>
      <c r="D45" s="1"/>
      <c r="E45" s="333" t="s">
        <v>556</v>
      </c>
      <c r="F45" s="91"/>
      <c r="G45" s="7"/>
      <c r="H45" s="7"/>
      <c r="I45" s="7"/>
      <c r="J45" s="7"/>
      <c r="K45" s="7"/>
      <c r="L45" s="7"/>
      <c r="M45" s="7"/>
      <c r="N45" s="9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</row>
    <row r="46" spans="1:26" ht="12.75" customHeight="1">
      <c r="A46" s="63"/>
      <c r="B46" s="38"/>
      <c r="C46" s="38"/>
      <c r="D46" s="38"/>
      <c r="E46" s="63"/>
      <c r="F46" s="63"/>
      <c r="G46" s="7"/>
      <c r="H46" s="7"/>
      <c r="I46" s="7"/>
      <c r="J46" s="7"/>
      <c r="K46" s="7"/>
      <c r="L46" s="7"/>
      <c r="M46" s="7"/>
      <c r="N46" s="9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</row>
    <row r="47" spans="1:26" ht="12.75" customHeight="1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9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</row>
    <row r="48" spans="1:26" ht="12.75" customHeight="1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9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</row>
    <row r="49" spans="1:26" ht="12.75" customHeight="1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9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</row>
    <row r="50" spans="1:26" ht="12.75" customHeight="1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9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</row>
    <row r="51" spans="1:26" ht="12.75" customHeight="1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9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</row>
    <row r="52" spans="1:26" ht="12.75" customHeight="1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9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</row>
    <row r="53" spans="1:26" ht="12.75" customHeight="1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9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</row>
    <row r="54" spans="1:26" ht="12.75" customHeight="1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9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</row>
    <row r="55" spans="1:26" ht="12.75" customHeight="1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9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</row>
    <row r="56" spans="1:26" ht="12.75" customHeight="1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9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</row>
    <row r="57" spans="1:26" ht="12.75" customHeight="1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9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</row>
    <row r="58" spans="1:26" ht="12.75" customHeight="1">
      <c r="A58" s="7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9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</row>
    <row r="59" spans="1:26" ht="12.75" customHeight="1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9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</row>
    <row r="60" spans="1:26" ht="12.75" customHeight="1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9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</row>
    <row r="61" spans="1:26" ht="12.75" customHeight="1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9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</row>
    <row r="62" spans="1:26" ht="12.75" customHeight="1">
      <c r="A62" s="7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9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</row>
    <row r="63" spans="1:26" ht="12.75" customHeight="1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9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</row>
    <row r="64" spans="1:26" ht="12.75" customHeight="1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9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</row>
    <row r="65" spans="1:26" ht="12.75" customHeight="1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9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</row>
    <row r="66" spans="1:26" ht="12.75" customHeight="1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9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</row>
    <row r="67" spans="1:26" ht="12.75" customHeight="1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9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</row>
    <row r="68" spans="1:26" ht="12.75" customHeight="1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9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</row>
    <row r="69" spans="1:26" ht="12.75" customHeight="1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9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</row>
    <row r="70" spans="1:26" ht="12.75" customHeight="1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9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</row>
    <row r="71" spans="1:26" ht="12.75" customHeight="1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9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</row>
    <row r="72" spans="1:26" ht="12.75" customHeight="1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9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</row>
    <row r="73" spans="1:26" ht="12.75" customHeight="1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9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</row>
    <row r="74" spans="1:26" ht="12.75" customHeight="1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9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</row>
    <row r="75" spans="1:26" ht="12.75" customHeight="1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9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</row>
    <row r="76" spans="1:26" ht="12.75" customHeight="1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9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</row>
    <row r="77" spans="1:26" ht="12.75" customHeight="1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9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</row>
    <row r="78" spans="1:26" ht="12.75" customHeight="1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9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</row>
    <row r="79" spans="1:26" ht="12.75" customHeight="1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9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</row>
    <row r="80" spans="1:26" ht="12.75" customHeight="1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9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</row>
    <row r="81" spans="1:26" ht="12.75" customHeight="1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9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</row>
    <row r="82" spans="1:26" ht="12.75" customHeight="1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9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</row>
    <row r="83" spans="1:26" ht="12.75" customHeight="1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9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</row>
    <row r="84" spans="1:26" ht="12.75" customHeight="1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9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</row>
    <row r="85" spans="1:26" ht="12.75" customHeight="1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9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</row>
    <row r="86" spans="1:26" ht="12.75" customHeight="1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9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</row>
    <row r="87" spans="1:26" ht="12.75" customHeight="1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9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</row>
    <row r="88" spans="1:26" ht="12.75" customHeight="1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9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</row>
    <row r="89" spans="1:26" ht="12.75" customHeight="1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9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</row>
    <row r="90" spans="1:26" ht="12.75" customHeight="1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9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</row>
    <row r="91" spans="1:26" ht="12.75" customHeight="1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9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</row>
    <row r="92" spans="1:26" ht="12.75" customHeight="1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9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</row>
    <row r="93" spans="1:26" ht="12.75" customHeight="1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9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</row>
    <row r="94" spans="1:26" ht="12.75" customHeight="1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9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</row>
    <row r="95" spans="1:26" ht="12.75" customHeight="1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9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</row>
    <row r="96" spans="1:26" ht="12.75" customHeight="1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9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</row>
    <row r="97" spans="1:26" ht="12.75" customHeight="1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9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</row>
    <row r="98" spans="1:26" ht="12.75" customHeight="1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9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</row>
    <row r="99" spans="1:26" ht="12.75" customHeight="1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9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</row>
    <row r="100" spans="1:26" ht="12.75" customHeight="1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9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</row>
    <row r="101" spans="1:26" ht="12.75" customHeight="1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9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</row>
    <row r="102" spans="1:26" ht="12.75" customHeight="1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9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</row>
    <row r="103" spans="1:26" ht="12.75" customHeight="1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9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</row>
    <row r="104" spans="1:26" ht="12.75" customHeight="1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9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</row>
    <row r="105" spans="1:26" ht="12.75" customHeight="1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9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</row>
    <row r="106" spans="1:26" ht="12.75" customHeight="1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9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</row>
    <row r="107" spans="1:26" ht="12.75" customHeight="1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9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</row>
    <row r="108" spans="1:26" ht="12.75" customHeight="1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9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</row>
    <row r="109" spans="1:26" ht="12.75" customHeight="1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9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</row>
    <row r="110" spans="1:26" ht="12.75" customHeight="1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9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</row>
    <row r="111" spans="1:26" ht="12.75" customHeight="1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9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</row>
    <row r="112" spans="1:26" ht="12.75" customHeight="1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9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</row>
    <row r="113" spans="1:26" ht="12.75" customHeight="1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9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</row>
    <row r="114" spans="1:26" ht="12.75" customHeight="1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9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</row>
    <row r="115" spans="1:26" ht="12.75" customHeight="1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9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</row>
    <row r="116" spans="1:26" ht="12.75" customHeight="1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9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</row>
    <row r="117" spans="1:26" ht="12.75" customHeight="1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9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</row>
    <row r="118" spans="1:26" ht="12.75" customHeight="1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9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</row>
    <row r="119" spans="1:26" ht="12.75" customHeight="1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9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</row>
    <row r="120" spans="1:26" ht="12.75" customHeight="1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9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</row>
    <row r="121" spans="1:26" ht="12.75" customHeight="1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9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</row>
    <row r="122" spans="1:26" ht="12.75" customHeight="1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9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</row>
    <row r="123" spans="1:26" ht="12.75" customHeight="1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9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</row>
    <row r="124" spans="1:26" ht="12.75" customHeight="1">
      <c r="A124" s="7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9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</row>
    <row r="125" spans="1:26" ht="12.75" customHeight="1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9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</row>
    <row r="126" spans="1:26" ht="12.75" customHeight="1">
      <c r="A126" s="7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9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</row>
    <row r="127" spans="1:26" ht="12.75" customHeight="1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9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</row>
    <row r="128" spans="1:26" ht="12.75" customHeight="1">
      <c r="A128" s="7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9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</row>
    <row r="129" spans="1:26" ht="12.75" customHeight="1">
      <c r="A129" s="7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9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</row>
    <row r="130" spans="1:26" ht="12.75" customHeight="1">
      <c r="A130" s="7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9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</row>
    <row r="131" spans="1:26" ht="12.75" customHeight="1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9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</row>
    <row r="132" spans="1:26" ht="12.75" customHeight="1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9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</row>
    <row r="133" spans="1:26" ht="12.75" customHeight="1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9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</row>
    <row r="134" spans="1:26" ht="12.75" customHeight="1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9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</row>
    <row r="135" spans="1:26" ht="12.75" customHeight="1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9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</row>
    <row r="136" spans="1:26" ht="12.75" customHeight="1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9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</row>
    <row r="137" spans="1:26" ht="12.75" customHeight="1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9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</row>
    <row r="138" spans="1:26" ht="12.75" customHeight="1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9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</row>
    <row r="139" spans="1:26" ht="12.75" customHeight="1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9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</row>
    <row r="140" spans="1:26" ht="12.75" customHeight="1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9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</row>
    <row r="141" spans="1:26" ht="12.75" customHeight="1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9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</row>
    <row r="142" spans="1:26" ht="12.75" customHeight="1">
      <c r="A142" s="7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9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</row>
    <row r="143" spans="1:26" ht="12.75" customHeight="1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9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</row>
    <row r="144" spans="1:26" ht="12.75" customHeight="1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9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</row>
    <row r="145" spans="1:26" ht="12.75" customHeight="1">
      <c r="A145" s="7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9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</row>
    <row r="146" spans="1:26" ht="12.75" customHeight="1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9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</row>
    <row r="147" spans="1:26" ht="12.75" customHeight="1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9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</row>
    <row r="148" spans="1:26" ht="12.75" customHeight="1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9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</row>
    <row r="149" spans="1:26" ht="12.75" customHeight="1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9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</row>
    <row r="150" spans="1:26" ht="12.75" customHeight="1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9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</row>
    <row r="151" spans="1:26" ht="12.75" customHeight="1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9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</row>
    <row r="152" spans="1:26" ht="12.75" customHeight="1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9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</row>
    <row r="153" spans="1:26" ht="12.75" customHeight="1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9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</row>
    <row r="154" spans="1:26" ht="12.75" customHeight="1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9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</row>
    <row r="155" spans="1:26" ht="12.75" customHeight="1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9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</row>
    <row r="156" spans="1:26" ht="12.75" customHeight="1">
      <c r="A156" s="7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9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</row>
    <row r="157" spans="1:26" ht="12.75" customHeight="1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9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</row>
    <row r="158" spans="1:26" ht="12.75" customHeight="1">
      <c r="A158" s="7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9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</row>
    <row r="159" spans="1:26" ht="12.75" customHeight="1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9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</row>
    <row r="160" spans="1:26" ht="12.75" customHeight="1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9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</row>
    <row r="161" spans="1:26" ht="12.75" customHeight="1">
      <c r="A161" s="7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9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</row>
    <row r="162" spans="1:26" ht="12.75" customHeight="1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9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</row>
    <row r="163" spans="1:26" ht="12.75" customHeight="1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9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</row>
    <row r="164" spans="1:26" ht="12.75" customHeight="1">
      <c r="A164" s="7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9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</row>
    <row r="165" spans="1:26" ht="12.75" customHeight="1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9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</row>
    <row r="166" spans="1:26" ht="12.75" customHeight="1">
      <c r="A166" s="7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9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</row>
    <row r="167" spans="1:26" ht="12.75" customHeight="1">
      <c r="A167" s="7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9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</row>
    <row r="168" spans="1:26" ht="12.75" customHeight="1">
      <c r="A168" s="7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9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</row>
    <row r="169" spans="1:26" ht="12.75" customHeight="1">
      <c r="A169" s="7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9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</row>
    <row r="170" spans="1:26" ht="12.75" customHeight="1">
      <c r="A170" s="7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9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</row>
    <row r="171" spans="1:26" ht="12.75" customHeight="1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9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</row>
    <row r="172" spans="1:26" ht="12.75" customHeight="1">
      <c r="A172" s="7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9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</row>
    <row r="173" spans="1:26" ht="12.75" customHeight="1">
      <c r="A173" s="7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9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</row>
    <row r="174" spans="1:26" ht="12.75" customHeight="1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9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</row>
    <row r="175" spans="1:26" ht="12.75" customHeight="1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9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</row>
    <row r="176" spans="1:26" ht="12.75" customHeight="1">
      <c r="A176" s="7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9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</row>
    <row r="177" spans="1:26" ht="12.75" customHeight="1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9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</row>
    <row r="178" spans="1:26" ht="12.75" customHeight="1">
      <c r="A178" s="7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9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</row>
    <row r="179" spans="1:26" ht="12.75" customHeight="1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9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</row>
    <row r="180" spans="1:26" ht="12.75" customHeight="1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9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</row>
    <row r="181" spans="1:26" ht="12.75" customHeight="1">
      <c r="A181" s="7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9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</row>
    <row r="182" spans="1:26" ht="12.75" customHeight="1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9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</row>
    <row r="183" spans="1:26" ht="12.75" customHeight="1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9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</row>
    <row r="184" spans="1:26" ht="12.75" customHeight="1">
      <c r="A184" s="7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9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</row>
    <row r="185" spans="1:26" ht="12.75" customHeight="1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9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</row>
    <row r="186" spans="1:26" ht="12.75" customHeight="1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9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</row>
    <row r="187" spans="1:26" ht="12.75" customHeight="1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9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</row>
    <row r="188" spans="1:26" ht="12.75" customHeight="1">
      <c r="A188" s="7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9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</row>
    <row r="189" spans="1:26" ht="12.75" customHeight="1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9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</row>
    <row r="190" spans="1:26" ht="12.75" customHeight="1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9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</row>
    <row r="191" spans="1:26" ht="12.75" customHeight="1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9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</row>
    <row r="192" spans="1:26" ht="12.75" customHeight="1">
      <c r="A192" s="7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9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</row>
    <row r="193" spans="1:26" ht="12.75" customHeight="1">
      <c r="A193" s="7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9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</row>
    <row r="194" spans="1:26" ht="12.75" customHeight="1">
      <c r="A194" s="7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9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</row>
    <row r="195" spans="1:26" ht="12.75" customHeight="1">
      <c r="A195" s="7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9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</row>
    <row r="196" spans="1:26" ht="12.75" customHeight="1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9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</row>
    <row r="197" spans="1:26" ht="12.75" customHeight="1">
      <c r="A197" s="7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9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</row>
    <row r="198" spans="1:26" ht="12.75" customHeight="1">
      <c r="A198" s="7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9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</row>
    <row r="199" spans="1:26" ht="12.75" customHeight="1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9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</row>
    <row r="200" spans="1:26" ht="12.75" customHeight="1">
      <c r="A200" s="7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9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</row>
    <row r="201" spans="1:26" ht="12.75" customHeight="1">
      <c r="A201" s="7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9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</row>
    <row r="202" spans="1:26" ht="12.75" customHeight="1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9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</row>
    <row r="203" spans="1:26" ht="12.75" customHeight="1">
      <c r="A203" s="7"/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9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</row>
    <row r="204" spans="1:26" ht="12.75" customHeight="1">
      <c r="A204" s="7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9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</row>
    <row r="205" spans="1:26" ht="12.75" customHeight="1">
      <c r="A205" s="7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9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</row>
    <row r="206" spans="1:26" ht="12.75" customHeight="1">
      <c r="A206" s="7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9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</row>
    <row r="207" spans="1:26" ht="12.75" customHeight="1">
      <c r="A207" s="7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9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</row>
    <row r="208" spans="1:26" ht="12.75" customHeight="1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9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</row>
    <row r="209" spans="1:26" ht="12.75" customHeight="1">
      <c r="A209" s="7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9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</row>
    <row r="210" spans="1:26" ht="12.75" customHeight="1">
      <c r="A210" s="7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9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</row>
    <row r="211" spans="1:26" ht="12.75" customHeight="1">
      <c r="A211" s="7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9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</row>
    <row r="212" spans="1:26" ht="12.75" customHeight="1">
      <c r="A212" s="7"/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9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</row>
    <row r="213" spans="1:26" ht="12.75" customHeight="1">
      <c r="A213" s="7"/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9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</row>
    <row r="214" spans="1:26" ht="12.75" customHeight="1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9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</row>
    <row r="215" spans="1:26" ht="12.75" customHeight="1">
      <c r="A215" s="7"/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9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</row>
    <row r="216" spans="1:26" ht="12.75" customHeight="1">
      <c r="A216" s="7"/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9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</row>
    <row r="217" spans="1:26" ht="12.75" customHeight="1">
      <c r="A217" s="7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9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</row>
    <row r="218" spans="1:26" ht="12.75" customHeight="1">
      <c r="A218" s="7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9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</row>
    <row r="219" spans="1:26" ht="12.75" customHeight="1">
      <c r="A219" s="7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9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</row>
    <row r="220" spans="1:26" ht="12.75" customHeight="1">
      <c r="A220" s="7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9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</row>
    <row r="221" spans="1:26" ht="12.75" customHeight="1">
      <c r="A221" s="7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9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</row>
    <row r="222" spans="1:26" ht="12.75" customHeight="1">
      <c r="A222" s="7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9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</row>
    <row r="223" spans="1:26" ht="12.75" customHeight="1">
      <c r="A223" s="7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9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</row>
    <row r="224" spans="1:26" ht="12.75" customHeight="1">
      <c r="A224" s="7"/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9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</row>
    <row r="225" spans="1:26" ht="12.75" customHeight="1">
      <c r="A225" s="7"/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9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</row>
    <row r="226" spans="1:26" ht="12.75" customHeight="1">
      <c r="A226" s="7"/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9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</row>
    <row r="227" spans="1:26" ht="12.75" customHeight="1">
      <c r="A227" s="7"/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9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</row>
    <row r="228" spans="1:26" ht="12.75" customHeight="1">
      <c r="A228" s="7"/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9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</row>
    <row r="229" spans="1:26" ht="12.75" customHeight="1">
      <c r="A229" s="7"/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9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</row>
    <row r="230" spans="1:26" ht="12.75" customHeight="1">
      <c r="A230" s="7"/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9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</row>
    <row r="231" spans="1:26" ht="12.75" customHeight="1">
      <c r="A231" s="7"/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9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</row>
    <row r="232" spans="1:26" ht="12.75" customHeight="1">
      <c r="A232" s="7"/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9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</row>
    <row r="233" spans="1:26" ht="12.75" customHeight="1">
      <c r="A233" s="7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9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</row>
    <row r="234" spans="1:26" ht="12.75" customHeight="1">
      <c r="A234" s="7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9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</row>
    <row r="235" spans="1:26" ht="12.75" customHeight="1">
      <c r="A235" s="7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9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</row>
    <row r="236" spans="1:26" ht="12.75" customHeight="1">
      <c r="A236" s="7"/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9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</row>
    <row r="237" spans="1:26" ht="12.75" customHeight="1">
      <c r="A237" s="7"/>
      <c r="B237" s="7"/>
      <c r="C237" s="7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9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</row>
    <row r="238" spans="1:26" ht="12.75" customHeight="1">
      <c r="A238" s="7"/>
      <c r="B238" s="7"/>
      <c r="C238" s="7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9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</row>
    <row r="239" spans="1:26" ht="12.75" customHeight="1">
      <c r="A239" s="7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9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</row>
    <row r="240" spans="1:26" ht="12.75" customHeight="1">
      <c r="A240" s="7"/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9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</row>
    <row r="241" spans="1:26" ht="12.75" customHeight="1">
      <c r="A241" s="7"/>
      <c r="B241" s="7"/>
      <c r="C241" s="7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9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</row>
    <row r="242" spans="1:26" ht="12.75" customHeight="1">
      <c r="A242" s="7"/>
      <c r="B242" s="7"/>
      <c r="C242" s="7"/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9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</row>
    <row r="243" spans="1:26" ht="12.75" customHeight="1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9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</row>
    <row r="244" spans="1:26" ht="12.75" customHeight="1">
      <c r="A244" s="7"/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9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</row>
    <row r="245" spans="1:26" ht="12.75" customHeight="1">
      <c r="A245" s="7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9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</row>
    <row r="246" spans="1:26" ht="12.75" customHeight="1">
      <c r="A246" s="7"/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9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</row>
    <row r="247" spans="1:26" ht="12.75" customHeight="1">
      <c r="A247" s="7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9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</row>
    <row r="248" spans="1:26" ht="12.75" customHeight="1">
      <c r="A248" s="7"/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9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</row>
    <row r="249" spans="1:26" ht="12.75" customHeight="1">
      <c r="A249" s="7"/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7"/>
      <c r="M249" s="7"/>
      <c r="N249" s="9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</row>
    <row r="250" spans="1:26" ht="12.75" customHeight="1">
      <c r="A250" s="7"/>
      <c r="B250" s="7"/>
      <c r="C250" s="7"/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9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</row>
    <row r="251" spans="1:26" ht="12.75" customHeight="1">
      <c r="A251" s="7"/>
      <c r="B251" s="7"/>
      <c r="C251" s="7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9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</row>
    <row r="252" spans="1:26" ht="12.75" customHeight="1">
      <c r="A252" s="7"/>
      <c r="B252" s="7"/>
      <c r="C252" s="7"/>
      <c r="D252" s="7"/>
      <c r="E252" s="7"/>
      <c r="F252" s="7"/>
      <c r="G252" s="7"/>
      <c r="H252" s="7"/>
      <c r="I252" s="7"/>
      <c r="J252" s="7"/>
      <c r="K252" s="7"/>
      <c r="L252" s="7"/>
      <c r="M252" s="7"/>
      <c r="N252" s="9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</row>
    <row r="253" spans="1:26" ht="12.75" customHeight="1">
      <c r="A253" s="7"/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9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</row>
    <row r="254" spans="1:26" ht="12.75" customHeight="1">
      <c r="A254" s="7"/>
      <c r="B254" s="7"/>
      <c r="C254" s="7"/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9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</row>
    <row r="255" spans="1:26" ht="12.75" customHeight="1">
      <c r="A255" s="7"/>
      <c r="B255" s="7"/>
      <c r="C255" s="7"/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9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</row>
    <row r="256" spans="1:26" ht="12.75" customHeight="1">
      <c r="A256" s="7"/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9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</row>
    <row r="257" spans="1:26" ht="12.75" customHeight="1">
      <c r="A257" s="7"/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9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</row>
    <row r="258" spans="1:26" ht="12.75" customHeight="1">
      <c r="A258" s="7"/>
      <c r="B258" s="7"/>
      <c r="C258" s="7"/>
      <c r="D258" s="7"/>
      <c r="E258" s="7"/>
      <c r="F258" s="7"/>
      <c r="G258" s="7"/>
      <c r="H258" s="7"/>
      <c r="I258" s="7"/>
      <c r="J258" s="7"/>
      <c r="K258" s="7"/>
      <c r="L258" s="7"/>
      <c r="M258" s="7"/>
      <c r="N258" s="9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</row>
    <row r="259" spans="1:26" ht="12.75" customHeight="1">
      <c r="A259" s="7"/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9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</row>
    <row r="260" spans="1:26" ht="12.75" customHeight="1">
      <c r="A260" s="7"/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9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</row>
    <row r="261" spans="1:26" ht="12.75" customHeight="1">
      <c r="A261" s="7"/>
      <c r="B261" s="7"/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9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</row>
    <row r="262" spans="1:26" ht="12.75" customHeight="1">
      <c r="A262" s="7"/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9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</row>
    <row r="263" spans="1:26" ht="12.75" customHeight="1">
      <c r="A263" s="7"/>
      <c r="B263" s="7"/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9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</row>
    <row r="264" spans="1:26" ht="12.75" customHeight="1">
      <c r="A264" s="7"/>
      <c r="B264" s="7"/>
      <c r="C264" s="7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9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</row>
    <row r="265" spans="1:26" ht="12.75" customHeight="1">
      <c r="A265" s="7"/>
      <c r="B265" s="7"/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9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</row>
    <row r="266" spans="1:26" ht="12.75" customHeight="1">
      <c r="A266" s="7"/>
      <c r="B266" s="7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9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</row>
    <row r="267" spans="1:26" ht="12.75" customHeight="1">
      <c r="A267" s="7"/>
      <c r="B267" s="7"/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9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</row>
    <row r="268" spans="1:26" ht="12.75" customHeight="1">
      <c r="A268" s="7"/>
      <c r="B268" s="7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9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</row>
    <row r="269" spans="1:26" ht="12.75" customHeight="1">
      <c r="A269" s="7"/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9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</row>
    <row r="270" spans="1:26" ht="12.75" customHeight="1">
      <c r="A270" s="7"/>
      <c r="B270" s="7"/>
      <c r="C270" s="7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9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</row>
    <row r="271" spans="1:26" ht="12.75" customHeight="1">
      <c r="A271" s="7"/>
      <c r="B271" s="7"/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9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</row>
    <row r="272" spans="1:26" ht="12.75" customHeight="1">
      <c r="A272" s="7"/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9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</row>
    <row r="273" spans="1:26" ht="12.75" customHeight="1">
      <c r="A273" s="7"/>
      <c r="B273" s="7"/>
      <c r="C273" s="7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9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</row>
    <row r="274" spans="1:26" ht="12.75" customHeight="1">
      <c r="A274" s="7"/>
      <c r="B274" s="7"/>
      <c r="C274" s="7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9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</row>
    <row r="275" spans="1:26" ht="12.75" customHeight="1">
      <c r="A275" s="7"/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9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</row>
    <row r="276" spans="1:26" ht="12.75" customHeight="1">
      <c r="A276" s="7"/>
      <c r="B276" s="7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9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</row>
    <row r="277" spans="1:26" ht="12.75" customHeight="1">
      <c r="A277" s="7"/>
      <c r="B277" s="7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9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</row>
    <row r="278" spans="1:26" ht="12.75" customHeight="1">
      <c r="A278" s="7"/>
      <c r="B278" s="7"/>
      <c r="C278" s="7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9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</row>
    <row r="279" spans="1:26" ht="12.75" customHeight="1">
      <c r="A279" s="7"/>
      <c r="B279" s="7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9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</row>
    <row r="280" spans="1:26" ht="12.75" customHeight="1">
      <c r="A280" s="7"/>
      <c r="B280" s="7"/>
      <c r="C280" s="7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9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</row>
    <row r="281" spans="1:26" ht="12.75" customHeight="1">
      <c r="A281" s="7"/>
      <c r="B281" s="7"/>
      <c r="C281" s="7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9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</row>
    <row r="282" spans="1:26" ht="12.75" customHeight="1">
      <c r="A282" s="7"/>
      <c r="B282" s="7"/>
      <c r="C282" s="7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9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</row>
    <row r="283" spans="1:26" ht="12.75" customHeight="1">
      <c r="A283" s="7"/>
      <c r="B283" s="7"/>
      <c r="C283" s="7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9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</row>
    <row r="284" spans="1:26" ht="12.75" customHeight="1">
      <c r="A284" s="7"/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9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</row>
    <row r="285" spans="1:26" ht="12.75" customHeight="1">
      <c r="A285" s="7"/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9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</row>
    <row r="286" spans="1:26" ht="12.75" customHeight="1">
      <c r="A286" s="7"/>
      <c r="B286" s="7"/>
      <c r="C286" s="7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9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</row>
    <row r="287" spans="1:26" ht="12.75" customHeight="1">
      <c r="A287" s="7"/>
      <c r="B287" s="7"/>
      <c r="C287" s="7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9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</row>
    <row r="288" spans="1:26" ht="12.75" customHeight="1">
      <c r="A288" s="7"/>
      <c r="B288" s="7"/>
      <c r="C288" s="7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9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</row>
    <row r="289" spans="1:26" ht="12.75" customHeight="1">
      <c r="A289" s="7"/>
      <c r="B289" s="7"/>
      <c r="C289" s="7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9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</row>
    <row r="290" spans="1:26" ht="12.75" customHeight="1">
      <c r="A290" s="7"/>
      <c r="B290" s="7"/>
      <c r="C290" s="7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9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</row>
    <row r="291" spans="1:26" ht="12.75" customHeight="1">
      <c r="A291" s="7"/>
      <c r="B291" s="7"/>
      <c r="C291" s="7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9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</row>
    <row r="292" spans="1:26" ht="12.75" customHeight="1">
      <c r="A292" s="7"/>
      <c r="B292" s="7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9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</row>
    <row r="293" spans="1:26" ht="12.75" customHeight="1">
      <c r="A293" s="7"/>
      <c r="B293" s="7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9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</row>
    <row r="294" spans="1:26" ht="12.75" customHeight="1">
      <c r="A294" s="7"/>
      <c r="B294" s="7"/>
      <c r="C294" s="7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9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</row>
    <row r="295" spans="1:26" ht="12.75" customHeight="1">
      <c r="A295" s="7"/>
      <c r="B295" s="7"/>
      <c r="C295" s="7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9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</row>
    <row r="296" spans="1:26" ht="12.75" customHeight="1">
      <c r="A296" s="7"/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9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</row>
    <row r="297" spans="1:26" ht="12.75" customHeight="1">
      <c r="A297" s="7"/>
      <c r="B297" s="7"/>
      <c r="C297" s="7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9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</row>
    <row r="298" spans="1:26" ht="12.75" customHeight="1">
      <c r="A298" s="7"/>
      <c r="B298" s="7"/>
      <c r="C298" s="7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9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</row>
    <row r="299" spans="1:26" ht="12.75" customHeight="1">
      <c r="A299" s="7"/>
      <c r="B299" s="7"/>
      <c r="C299" s="7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9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</row>
    <row r="300" spans="1:26" ht="12.75" customHeight="1">
      <c r="A300" s="7"/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9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</row>
    <row r="301" spans="1:26" ht="12.75" customHeight="1">
      <c r="A301" s="7"/>
      <c r="B301" s="7"/>
      <c r="C301" s="7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9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</row>
    <row r="302" spans="1:26" ht="12.75" customHeight="1">
      <c r="A302" s="7"/>
      <c r="B302" s="7"/>
      <c r="C302" s="7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9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</row>
    <row r="303" spans="1:26" ht="12.75" customHeight="1">
      <c r="A303" s="7"/>
      <c r="B303" s="7"/>
      <c r="C303" s="7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9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</row>
    <row r="304" spans="1:26" ht="12.75" customHeight="1">
      <c r="A304" s="7"/>
      <c r="B304" s="7"/>
      <c r="C304" s="7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9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</row>
    <row r="305" spans="1:26" ht="12.75" customHeight="1">
      <c r="A305" s="7"/>
      <c r="B305" s="7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9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</row>
    <row r="306" spans="1:26" ht="12.75" customHeight="1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9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</row>
    <row r="307" spans="1:26" ht="12.75" customHeight="1">
      <c r="A307" s="7"/>
      <c r="B307" s="7"/>
      <c r="C307" s="7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9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</row>
    <row r="308" spans="1:26" ht="12.75" customHeight="1">
      <c r="A308" s="7"/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9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</row>
    <row r="309" spans="1:26" ht="12.75" customHeight="1">
      <c r="A309" s="7"/>
      <c r="B309" s="7"/>
      <c r="C309" s="7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9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</row>
    <row r="310" spans="1:26" ht="12.75" customHeight="1">
      <c r="A310" s="7"/>
      <c r="B310" s="7"/>
      <c r="C310" s="7"/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9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</row>
    <row r="311" spans="1:26" ht="12.75" customHeight="1">
      <c r="A311" s="7"/>
      <c r="B311" s="7"/>
      <c r="C311" s="7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9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</row>
    <row r="312" spans="1:26" ht="12.75" customHeight="1">
      <c r="A312" s="7"/>
      <c r="B312" s="7"/>
      <c r="C312" s="7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9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</row>
    <row r="313" spans="1:26" ht="12.75" customHeight="1">
      <c r="A313" s="7"/>
      <c r="B313" s="7"/>
      <c r="C313" s="7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9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</row>
    <row r="314" spans="1:26" ht="12.75" customHeight="1">
      <c r="A314" s="7"/>
      <c r="B314" s="7"/>
      <c r="C314" s="7"/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9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</row>
    <row r="315" spans="1:26" ht="12.75" customHeight="1">
      <c r="A315" s="7"/>
      <c r="B315" s="7"/>
      <c r="C315" s="7"/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9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</row>
    <row r="316" spans="1:26" ht="12.75" customHeight="1">
      <c r="A316" s="7"/>
      <c r="B316" s="7"/>
      <c r="C316" s="7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9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</row>
    <row r="317" spans="1:26" ht="12.75" customHeight="1">
      <c r="A317" s="7"/>
      <c r="B317" s="7"/>
      <c r="C317" s="7"/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9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</row>
    <row r="318" spans="1:26" ht="12.75" customHeight="1">
      <c r="A318" s="7"/>
      <c r="B318" s="7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9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</row>
    <row r="319" spans="1:26" ht="12.75" customHeight="1">
      <c r="A319" s="7"/>
      <c r="B319" s="7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9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</row>
    <row r="320" spans="1:26" ht="12.75" customHeight="1">
      <c r="A320" s="7"/>
      <c r="B320" s="7"/>
      <c r="C320" s="7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9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</row>
    <row r="321" spans="1:26" ht="12.75" customHeight="1">
      <c r="A321" s="7"/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9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</row>
    <row r="322" spans="1:26" ht="12.75" customHeight="1">
      <c r="A322" s="7"/>
      <c r="B322" s="7"/>
      <c r="C322" s="7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9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</row>
    <row r="323" spans="1:26" ht="12.75" customHeight="1">
      <c r="A323" s="7"/>
      <c r="B323" s="7"/>
      <c r="C323" s="7"/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9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</row>
    <row r="324" spans="1:26" ht="12.75" customHeight="1">
      <c r="A324" s="7"/>
      <c r="B324" s="7"/>
      <c r="C324" s="7"/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9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</row>
    <row r="325" spans="1:26" ht="12.75" customHeight="1">
      <c r="A325" s="7"/>
      <c r="B325" s="7"/>
      <c r="C325" s="7"/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9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</row>
    <row r="326" spans="1:26" ht="12.75" customHeight="1">
      <c r="A326" s="7"/>
      <c r="B326" s="7"/>
      <c r="C326" s="7"/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9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</row>
    <row r="327" spans="1:26" ht="12.75" customHeight="1">
      <c r="A327" s="7"/>
      <c r="B327" s="7"/>
      <c r="C327" s="7"/>
      <c r="D327" s="7"/>
      <c r="E327" s="7"/>
      <c r="F327" s="7"/>
      <c r="G327" s="7"/>
      <c r="H327" s="7"/>
      <c r="I327" s="7"/>
      <c r="J327" s="7"/>
      <c r="K327" s="7"/>
      <c r="L327" s="7"/>
      <c r="M327" s="7"/>
      <c r="N327" s="9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</row>
    <row r="328" spans="1:26" ht="12.75" customHeight="1">
      <c r="A328" s="7"/>
      <c r="B328" s="7"/>
      <c r="C328" s="7"/>
      <c r="D328" s="7"/>
      <c r="E328" s="7"/>
      <c r="F328" s="7"/>
      <c r="G328" s="7"/>
      <c r="H328" s="7"/>
      <c r="I328" s="7"/>
      <c r="J328" s="7"/>
      <c r="K328" s="7"/>
      <c r="L328" s="7"/>
      <c r="M328" s="7"/>
      <c r="N328" s="9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</row>
    <row r="329" spans="1:26" ht="12.75" customHeight="1">
      <c r="A329" s="7"/>
      <c r="B329" s="7"/>
      <c r="C329" s="7"/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9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</row>
    <row r="330" spans="1:26" ht="12.75" customHeight="1">
      <c r="A330" s="7"/>
      <c r="B330" s="7"/>
      <c r="C330" s="7"/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9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</row>
    <row r="331" spans="1:26" ht="12.75" customHeight="1">
      <c r="A331" s="7"/>
      <c r="B331" s="7"/>
      <c r="C331" s="7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9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</row>
    <row r="332" spans="1:26" ht="12.75" customHeight="1">
      <c r="A332" s="7"/>
      <c r="B332" s="7"/>
      <c r="C332" s="7"/>
      <c r="D332" s="7"/>
      <c r="E332" s="7"/>
      <c r="F332" s="7"/>
      <c r="G332" s="7"/>
      <c r="H332" s="7"/>
      <c r="I332" s="7"/>
      <c r="J332" s="7"/>
      <c r="K332" s="7"/>
      <c r="L332" s="7"/>
      <c r="M332" s="7"/>
      <c r="N332" s="9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</row>
    <row r="333" spans="1:26" ht="12.75" customHeight="1">
      <c r="A333" s="7"/>
      <c r="B333" s="7"/>
      <c r="C333" s="7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9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</row>
    <row r="334" spans="1:26" ht="12.75" customHeight="1">
      <c r="A334" s="7"/>
      <c r="B334" s="7"/>
      <c r="C334" s="7"/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9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</row>
    <row r="335" spans="1:26" ht="12.75" customHeight="1">
      <c r="A335" s="7"/>
      <c r="B335" s="7"/>
      <c r="C335" s="7"/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9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</row>
    <row r="336" spans="1:26" ht="12.75" customHeight="1">
      <c r="A336" s="7"/>
      <c r="B336" s="7"/>
      <c r="C336" s="7"/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9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</row>
    <row r="337" spans="1:26" ht="12.75" customHeight="1">
      <c r="A337" s="7"/>
      <c r="B337" s="7"/>
      <c r="C337" s="7"/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9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</row>
    <row r="338" spans="1:26" ht="12.75" customHeight="1">
      <c r="A338" s="7"/>
      <c r="B338" s="7"/>
      <c r="C338" s="7"/>
      <c r="D338" s="7"/>
      <c r="E338" s="7"/>
      <c r="F338" s="7"/>
      <c r="G338" s="7"/>
      <c r="H338" s="7"/>
      <c r="I338" s="7"/>
      <c r="J338" s="7"/>
      <c r="K338" s="7"/>
      <c r="L338" s="7"/>
      <c r="M338" s="7"/>
      <c r="N338" s="9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</row>
    <row r="339" spans="1:26" ht="12.75" customHeight="1">
      <c r="A339" s="7"/>
      <c r="B339" s="7"/>
      <c r="C339" s="7"/>
      <c r="D339" s="7"/>
      <c r="E339" s="7"/>
      <c r="F339" s="7"/>
      <c r="G339" s="7"/>
      <c r="H339" s="7"/>
      <c r="I339" s="7"/>
      <c r="J339" s="7"/>
      <c r="K339" s="7"/>
      <c r="L339" s="7"/>
      <c r="M339" s="7"/>
      <c r="N339" s="9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</row>
    <row r="340" spans="1:26" ht="12.75" customHeight="1">
      <c r="A340" s="7"/>
      <c r="B340" s="7"/>
      <c r="C340" s="7"/>
      <c r="D340" s="7"/>
      <c r="E340" s="7"/>
      <c r="F340" s="7"/>
      <c r="G340" s="7"/>
      <c r="H340" s="7"/>
      <c r="I340" s="7"/>
      <c r="J340" s="7"/>
      <c r="K340" s="7"/>
      <c r="L340" s="7"/>
      <c r="M340" s="7"/>
      <c r="N340" s="9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</row>
    <row r="341" spans="1:26" ht="12.75" customHeight="1">
      <c r="A341" s="7"/>
      <c r="B341" s="7"/>
      <c r="C341" s="7"/>
      <c r="D341" s="7"/>
      <c r="E341" s="7"/>
      <c r="F341" s="7"/>
      <c r="G341" s="7"/>
      <c r="H341" s="7"/>
      <c r="I341" s="7"/>
      <c r="J341" s="7"/>
      <c r="K341" s="7"/>
      <c r="L341" s="7"/>
      <c r="M341" s="7"/>
      <c r="N341" s="9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</row>
    <row r="342" spans="1:26" ht="12.75" customHeight="1">
      <c r="A342" s="7"/>
      <c r="B342" s="7"/>
      <c r="C342" s="7"/>
      <c r="D342" s="7"/>
      <c r="E342" s="7"/>
      <c r="F342" s="7"/>
      <c r="G342" s="7"/>
      <c r="H342" s="7"/>
      <c r="I342" s="7"/>
      <c r="J342" s="7"/>
      <c r="K342" s="7"/>
      <c r="L342" s="7"/>
      <c r="M342" s="7"/>
      <c r="N342" s="9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</row>
    <row r="343" spans="1:26" ht="12.75" customHeight="1">
      <c r="A343" s="7"/>
      <c r="B343" s="7"/>
      <c r="C343" s="7"/>
      <c r="D343" s="7"/>
      <c r="E343" s="7"/>
      <c r="F343" s="7"/>
      <c r="G343" s="7"/>
      <c r="H343" s="7"/>
      <c r="I343" s="7"/>
      <c r="J343" s="7"/>
      <c r="K343" s="7"/>
      <c r="L343" s="7"/>
      <c r="M343" s="7"/>
      <c r="N343" s="9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</row>
    <row r="344" spans="1:26" ht="12.75" customHeight="1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9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</row>
    <row r="345" spans="1:26" ht="12.75" customHeight="1">
      <c r="A345" s="7"/>
      <c r="B345" s="7"/>
      <c r="C345" s="7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9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</row>
    <row r="346" spans="1:26" ht="12.75" customHeight="1">
      <c r="A346" s="7"/>
      <c r="B346" s="7"/>
      <c r="C346" s="7"/>
      <c r="D346" s="7"/>
      <c r="E346" s="7"/>
      <c r="F346" s="7"/>
      <c r="G346" s="7"/>
      <c r="H346" s="7"/>
      <c r="I346" s="7"/>
      <c r="J346" s="7"/>
      <c r="K346" s="7"/>
      <c r="L346" s="7"/>
      <c r="M346" s="7"/>
      <c r="N346" s="9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</row>
    <row r="347" spans="1:26" ht="12.75" customHeight="1">
      <c r="A347" s="7"/>
      <c r="B347" s="7"/>
      <c r="C347" s="7"/>
      <c r="D347" s="7"/>
      <c r="E347" s="7"/>
      <c r="F347" s="7"/>
      <c r="G347" s="7"/>
      <c r="H347" s="7"/>
      <c r="I347" s="7"/>
      <c r="J347" s="7"/>
      <c r="K347" s="7"/>
      <c r="L347" s="7"/>
      <c r="M347" s="7"/>
      <c r="N347" s="9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</row>
    <row r="348" spans="1:26" ht="12.75" customHeight="1">
      <c r="A348" s="7"/>
      <c r="B348" s="7"/>
      <c r="C348" s="7"/>
      <c r="D348" s="7"/>
      <c r="E348" s="7"/>
      <c r="F348" s="7"/>
      <c r="G348" s="7"/>
      <c r="H348" s="7"/>
      <c r="I348" s="7"/>
      <c r="J348" s="7"/>
      <c r="K348" s="7"/>
      <c r="L348" s="7"/>
      <c r="M348" s="7"/>
      <c r="N348" s="9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</row>
    <row r="349" spans="1:26" ht="12.75" customHeight="1">
      <c r="A349" s="7"/>
      <c r="B349" s="7"/>
      <c r="C349" s="7"/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9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</row>
    <row r="350" spans="1:26" ht="12.75" customHeight="1">
      <c r="A350" s="7"/>
      <c r="B350" s="7"/>
      <c r="C350" s="7"/>
      <c r="D350" s="7"/>
      <c r="E350" s="7"/>
      <c r="F350" s="7"/>
      <c r="G350" s="7"/>
      <c r="H350" s="7"/>
      <c r="I350" s="7"/>
      <c r="J350" s="7"/>
      <c r="K350" s="7"/>
      <c r="L350" s="7"/>
      <c r="M350" s="7"/>
      <c r="N350" s="9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</row>
    <row r="351" spans="1:26" ht="12.75" customHeight="1">
      <c r="A351" s="7"/>
      <c r="B351" s="7"/>
      <c r="C351" s="7"/>
      <c r="D351" s="7"/>
      <c r="E351" s="7"/>
      <c r="F351" s="7"/>
      <c r="G351" s="7"/>
      <c r="H351" s="7"/>
      <c r="I351" s="7"/>
      <c r="J351" s="7"/>
      <c r="K351" s="7"/>
      <c r="L351" s="7"/>
      <c r="M351" s="7"/>
      <c r="N351" s="9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</row>
    <row r="352" spans="1:26" ht="12.75" customHeight="1">
      <c r="A352" s="7"/>
      <c r="B352" s="7"/>
      <c r="C352" s="7"/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9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</row>
    <row r="353" spans="1:26" ht="12.75" customHeight="1">
      <c r="A353" s="7"/>
      <c r="B353" s="7"/>
      <c r="C353" s="7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9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</row>
    <row r="354" spans="1:26" ht="12.75" customHeight="1">
      <c r="A354" s="7"/>
      <c r="B354" s="7"/>
      <c r="C354" s="7"/>
      <c r="D354" s="7"/>
      <c r="E354" s="7"/>
      <c r="F354" s="7"/>
      <c r="G354" s="7"/>
      <c r="H354" s="7"/>
      <c r="I354" s="7"/>
      <c r="J354" s="7"/>
      <c r="K354" s="7"/>
      <c r="L354" s="7"/>
      <c r="M354" s="7"/>
      <c r="N354" s="9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</row>
    <row r="355" spans="1:26" ht="12.75" customHeight="1">
      <c r="A355" s="7"/>
      <c r="B355" s="7"/>
      <c r="C355" s="7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9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</row>
    <row r="356" spans="1:26" ht="12.75" customHeight="1">
      <c r="A356" s="7"/>
      <c r="B356" s="7"/>
      <c r="C356" s="7"/>
      <c r="D356" s="7"/>
      <c r="E356" s="7"/>
      <c r="F356" s="7"/>
      <c r="G356" s="7"/>
      <c r="H356" s="7"/>
      <c r="I356" s="7"/>
      <c r="J356" s="7"/>
      <c r="K356" s="7"/>
      <c r="L356" s="7"/>
      <c r="M356" s="7"/>
      <c r="N356" s="9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</row>
    <row r="357" spans="1:26" ht="12.75" customHeight="1">
      <c r="A357" s="7"/>
      <c r="B357" s="7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9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</row>
    <row r="358" spans="1:26" ht="12.75" customHeight="1">
      <c r="A358" s="7"/>
      <c r="B358" s="7"/>
      <c r="C358" s="7"/>
      <c r="D358" s="7"/>
      <c r="E358" s="7"/>
      <c r="F358" s="7"/>
      <c r="G358" s="7"/>
      <c r="H358" s="7"/>
      <c r="I358" s="7"/>
      <c r="J358" s="7"/>
      <c r="K358" s="7"/>
      <c r="L358" s="7"/>
      <c r="M358" s="7"/>
      <c r="N358" s="9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</row>
    <row r="359" spans="1:26" ht="12.75" customHeight="1">
      <c r="A359" s="7"/>
      <c r="B359" s="7"/>
      <c r="C359" s="7"/>
      <c r="D359" s="7"/>
      <c r="E359" s="7"/>
      <c r="F359" s="7"/>
      <c r="G359" s="7"/>
      <c r="H359" s="7"/>
      <c r="I359" s="7"/>
      <c r="J359" s="7"/>
      <c r="K359" s="7"/>
      <c r="L359" s="7"/>
      <c r="M359" s="7"/>
      <c r="N359" s="9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</row>
    <row r="360" spans="1:26" ht="12.75" customHeight="1">
      <c r="A360" s="7"/>
      <c r="B360" s="7"/>
      <c r="C360" s="7"/>
      <c r="D360" s="7"/>
      <c r="E360" s="7"/>
      <c r="F360" s="7"/>
      <c r="G360" s="7"/>
      <c r="H360" s="7"/>
      <c r="I360" s="7"/>
      <c r="J360" s="7"/>
      <c r="K360" s="7"/>
      <c r="L360" s="7"/>
      <c r="M360" s="7"/>
      <c r="N360" s="9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</row>
    <row r="361" spans="1:26" ht="12.75" customHeight="1">
      <c r="A361" s="7"/>
      <c r="B361" s="7"/>
      <c r="C361" s="7"/>
      <c r="D361" s="7"/>
      <c r="E361" s="7"/>
      <c r="F361" s="7"/>
      <c r="G361" s="7"/>
      <c r="H361" s="7"/>
      <c r="I361" s="7"/>
      <c r="J361" s="7"/>
      <c r="K361" s="7"/>
      <c r="L361" s="7"/>
      <c r="M361" s="7"/>
      <c r="N361" s="9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</row>
    <row r="362" spans="1:26" ht="12.75" customHeight="1">
      <c r="A362" s="7"/>
      <c r="B362" s="7"/>
      <c r="C362" s="7"/>
      <c r="D362" s="7"/>
      <c r="E362" s="7"/>
      <c r="F362" s="7"/>
      <c r="G362" s="7"/>
      <c r="H362" s="7"/>
      <c r="I362" s="7"/>
      <c r="J362" s="7"/>
      <c r="K362" s="7"/>
      <c r="L362" s="7"/>
      <c r="M362" s="7"/>
      <c r="N362" s="9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</row>
    <row r="363" spans="1:26" ht="12.75" customHeight="1">
      <c r="A363" s="7"/>
      <c r="B363" s="7"/>
      <c r="C363" s="7"/>
      <c r="D363" s="7"/>
      <c r="E363" s="7"/>
      <c r="F363" s="7"/>
      <c r="G363" s="7"/>
      <c r="H363" s="7"/>
      <c r="I363" s="7"/>
      <c r="J363" s="7"/>
      <c r="K363" s="7"/>
      <c r="L363" s="7"/>
      <c r="M363" s="7"/>
      <c r="N363" s="9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</row>
    <row r="364" spans="1:26" ht="12.75" customHeight="1">
      <c r="A364" s="7"/>
      <c r="B364" s="7"/>
      <c r="C364" s="7"/>
      <c r="D364" s="7"/>
      <c r="E364" s="7"/>
      <c r="F364" s="7"/>
      <c r="G364" s="7"/>
      <c r="H364" s="7"/>
      <c r="I364" s="7"/>
      <c r="J364" s="7"/>
      <c r="K364" s="7"/>
      <c r="L364" s="7"/>
      <c r="M364" s="7"/>
      <c r="N364" s="9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</row>
    <row r="365" spans="1:26" ht="12.75" customHeight="1">
      <c r="A365" s="7"/>
      <c r="B365" s="7"/>
      <c r="C365" s="7"/>
      <c r="D365" s="7"/>
      <c r="E365" s="7"/>
      <c r="F365" s="7"/>
      <c r="G365" s="7"/>
      <c r="H365" s="7"/>
      <c r="I365" s="7"/>
      <c r="J365" s="7"/>
      <c r="K365" s="7"/>
      <c r="L365" s="7"/>
      <c r="M365" s="7"/>
      <c r="N365" s="9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</row>
    <row r="366" spans="1:26" ht="12.75" customHeight="1">
      <c r="A366" s="7"/>
      <c r="B366" s="7"/>
      <c r="C366" s="7"/>
      <c r="D366" s="7"/>
      <c r="E366" s="7"/>
      <c r="F366" s="7"/>
      <c r="G366" s="7"/>
      <c r="H366" s="7"/>
      <c r="I366" s="7"/>
      <c r="J366" s="7"/>
      <c r="K366" s="7"/>
      <c r="L366" s="7"/>
      <c r="M366" s="7"/>
      <c r="N366" s="9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</row>
    <row r="367" spans="1:26" ht="12.75" customHeight="1">
      <c r="A367" s="7"/>
      <c r="B367" s="7"/>
      <c r="C367" s="7"/>
      <c r="D367" s="7"/>
      <c r="E367" s="7"/>
      <c r="F367" s="7"/>
      <c r="G367" s="7"/>
      <c r="H367" s="7"/>
      <c r="I367" s="7"/>
      <c r="J367" s="7"/>
      <c r="K367" s="7"/>
      <c r="L367" s="7"/>
      <c r="M367" s="7"/>
      <c r="N367" s="9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</row>
    <row r="368" spans="1:26" ht="12.75" customHeight="1">
      <c r="A368" s="7"/>
      <c r="B368" s="7"/>
      <c r="C368" s="7"/>
      <c r="D368" s="7"/>
      <c r="E368" s="7"/>
      <c r="F368" s="7"/>
      <c r="G368" s="7"/>
      <c r="H368" s="7"/>
      <c r="I368" s="7"/>
      <c r="J368" s="7"/>
      <c r="K368" s="7"/>
      <c r="L368" s="7"/>
      <c r="M368" s="7"/>
      <c r="N368" s="9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</row>
    <row r="369" spans="1:26" ht="12.75" customHeight="1">
      <c r="A369" s="7"/>
      <c r="B369" s="7"/>
      <c r="C369" s="7"/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9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</row>
    <row r="370" spans="1:26" ht="12.75" customHeight="1">
      <c r="A370" s="7"/>
      <c r="B370" s="7"/>
      <c r="C370" s="7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9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</row>
    <row r="371" spans="1:26" ht="12.75" customHeight="1">
      <c r="A371" s="7"/>
      <c r="B371" s="7"/>
      <c r="C371" s="7"/>
      <c r="D371" s="7"/>
      <c r="E371" s="7"/>
      <c r="F371" s="7"/>
      <c r="G371" s="7"/>
      <c r="H371" s="7"/>
      <c r="I371" s="7"/>
      <c r="J371" s="7"/>
      <c r="K371" s="7"/>
      <c r="L371" s="7"/>
      <c r="M371" s="7"/>
      <c r="N371" s="9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</row>
    <row r="372" spans="1:26" ht="12.75" customHeight="1">
      <c r="A372" s="7"/>
      <c r="B372" s="7"/>
      <c r="C372" s="7"/>
      <c r="D372" s="7"/>
      <c r="E372" s="7"/>
      <c r="F372" s="7"/>
      <c r="G372" s="7"/>
      <c r="H372" s="7"/>
      <c r="I372" s="7"/>
      <c r="J372" s="7"/>
      <c r="K372" s="7"/>
      <c r="L372" s="7"/>
      <c r="M372" s="7"/>
      <c r="N372" s="9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</row>
    <row r="373" spans="1:26" ht="12.75" customHeight="1">
      <c r="A373" s="7"/>
      <c r="B373" s="7"/>
      <c r="C373" s="7"/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9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</row>
    <row r="374" spans="1:26" ht="12.75" customHeight="1">
      <c r="A374" s="7"/>
      <c r="B374" s="7"/>
      <c r="C374" s="7"/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9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</row>
    <row r="375" spans="1:26" ht="12.75" customHeight="1">
      <c r="A375" s="7"/>
      <c r="B375" s="7"/>
      <c r="C375" s="7"/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9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</row>
    <row r="376" spans="1:26" ht="12.75" customHeight="1">
      <c r="A376" s="7"/>
      <c r="B376" s="7"/>
      <c r="C376" s="7"/>
      <c r="D376" s="7"/>
      <c r="E376" s="7"/>
      <c r="F376" s="7"/>
      <c r="G376" s="7"/>
      <c r="H376" s="7"/>
      <c r="I376" s="7"/>
      <c r="J376" s="7"/>
      <c r="K376" s="7"/>
      <c r="L376" s="7"/>
      <c r="M376" s="7"/>
      <c r="N376" s="9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</row>
    <row r="377" spans="1:26" ht="12.75" customHeight="1">
      <c r="A377" s="7"/>
      <c r="B377" s="7"/>
      <c r="C377" s="7"/>
      <c r="D377" s="7"/>
      <c r="E377" s="7"/>
      <c r="F377" s="7"/>
      <c r="G377" s="7"/>
      <c r="H377" s="7"/>
      <c r="I377" s="7"/>
      <c r="J377" s="7"/>
      <c r="K377" s="7"/>
      <c r="L377" s="7"/>
      <c r="M377" s="7"/>
      <c r="N377" s="9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</row>
    <row r="378" spans="1:26" ht="12.75" customHeight="1">
      <c r="A378" s="7"/>
      <c r="B378" s="7"/>
      <c r="C378" s="7"/>
      <c r="D378" s="7"/>
      <c r="E378" s="7"/>
      <c r="F378" s="7"/>
      <c r="G378" s="7"/>
      <c r="H378" s="7"/>
      <c r="I378" s="7"/>
      <c r="J378" s="7"/>
      <c r="K378" s="7"/>
      <c r="L378" s="7"/>
      <c r="M378" s="7"/>
      <c r="N378" s="9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</row>
    <row r="379" spans="1:26" ht="12.75" customHeight="1">
      <c r="A379" s="7"/>
      <c r="B379" s="7"/>
      <c r="C379" s="7"/>
      <c r="D379" s="7"/>
      <c r="E379" s="7"/>
      <c r="F379" s="7"/>
      <c r="G379" s="7"/>
      <c r="H379" s="7"/>
      <c r="I379" s="7"/>
      <c r="J379" s="7"/>
      <c r="K379" s="7"/>
      <c r="L379" s="7"/>
      <c r="M379" s="7"/>
      <c r="N379" s="9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</row>
    <row r="380" spans="1:26" ht="12.75" customHeight="1">
      <c r="A380" s="7"/>
      <c r="B380" s="7"/>
      <c r="C380" s="7"/>
      <c r="D380" s="7"/>
      <c r="E380" s="7"/>
      <c r="F380" s="7"/>
      <c r="G380" s="7"/>
      <c r="H380" s="7"/>
      <c r="I380" s="7"/>
      <c r="J380" s="7"/>
      <c r="K380" s="7"/>
      <c r="L380" s="7"/>
      <c r="M380" s="7"/>
      <c r="N380" s="9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</row>
    <row r="381" spans="1:26" ht="12.75" customHeight="1">
      <c r="A381" s="7"/>
      <c r="B381" s="7"/>
      <c r="C381" s="7"/>
      <c r="D381" s="7"/>
      <c r="E381" s="7"/>
      <c r="F381" s="7"/>
      <c r="G381" s="7"/>
      <c r="H381" s="7"/>
      <c r="I381" s="7"/>
      <c r="J381" s="7"/>
      <c r="K381" s="7"/>
      <c r="L381" s="7"/>
      <c r="M381" s="7"/>
      <c r="N381" s="9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</row>
    <row r="382" spans="1:26" ht="12.75" customHeight="1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9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</row>
    <row r="383" spans="1:26" ht="12.75" customHeight="1">
      <c r="A383" s="7"/>
      <c r="B383" s="7"/>
      <c r="C383" s="7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9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</row>
    <row r="384" spans="1:26" ht="12.75" customHeight="1">
      <c r="A384" s="7"/>
      <c r="B384" s="7"/>
      <c r="C384" s="7"/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9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</row>
    <row r="385" spans="1:26" ht="12.75" customHeight="1">
      <c r="A385" s="7"/>
      <c r="B385" s="7"/>
      <c r="C385" s="7"/>
      <c r="D385" s="7"/>
      <c r="E385" s="7"/>
      <c r="F385" s="7"/>
      <c r="G385" s="7"/>
      <c r="H385" s="7"/>
      <c r="I385" s="7"/>
      <c r="J385" s="7"/>
      <c r="K385" s="7"/>
      <c r="L385" s="7"/>
      <c r="M385" s="7"/>
      <c r="N385" s="9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</row>
    <row r="386" spans="1:26" ht="12.75" customHeight="1">
      <c r="A386" s="7"/>
      <c r="B386" s="7"/>
      <c r="C386" s="7"/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9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</row>
    <row r="387" spans="1:26" ht="12.75" customHeight="1">
      <c r="A387" s="7"/>
      <c r="B387" s="7"/>
      <c r="C387" s="7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9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</row>
    <row r="388" spans="1:26" ht="12.75" customHeight="1">
      <c r="A388" s="7"/>
      <c r="B388" s="7"/>
      <c r="C388" s="7"/>
      <c r="D388" s="7"/>
      <c r="E388" s="7"/>
      <c r="F388" s="7"/>
      <c r="G388" s="7"/>
      <c r="H388" s="7"/>
      <c r="I388" s="7"/>
      <c r="J388" s="7"/>
      <c r="K388" s="7"/>
      <c r="L388" s="7"/>
      <c r="M388" s="7"/>
      <c r="N388" s="9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</row>
    <row r="389" spans="1:26" ht="12.75" customHeight="1">
      <c r="A389" s="7"/>
      <c r="B389" s="7"/>
      <c r="C389" s="7"/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9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</row>
    <row r="390" spans="1:26" ht="12.75" customHeight="1">
      <c r="A390" s="7"/>
      <c r="B390" s="7"/>
      <c r="C390" s="7"/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9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</row>
    <row r="391" spans="1:26" ht="12.75" customHeight="1">
      <c r="A391" s="7"/>
      <c r="B391" s="7"/>
      <c r="C391" s="7"/>
      <c r="D391" s="7"/>
      <c r="E391" s="7"/>
      <c r="F391" s="7"/>
      <c r="G391" s="7"/>
      <c r="H391" s="7"/>
      <c r="I391" s="7"/>
      <c r="J391" s="7"/>
      <c r="K391" s="7"/>
      <c r="L391" s="7"/>
      <c r="M391" s="7"/>
      <c r="N391" s="9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</row>
    <row r="392" spans="1:26" ht="12.75" customHeight="1">
      <c r="A392" s="7"/>
      <c r="B392" s="7"/>
      <c r="C392" s="7"/>
      <c r="D392" s="7"/>
      <c r="E392" s="7"/>
      <c r="F392" s="7"/>
      <c r="G392" s="7"/>
      <c r="H392" s="7"/>
      <c r="I392" s="7"/>
      <c r="J392" s="7"/>
      <c r="K392" s="7"/>
      <c r="L392" s="7"/>
      <c r="M392" s="7"/>
      <c r="N392" s="9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</row>
    <row r="393" spans="1:26" ht="12.75" customHeight="1">
      <c r="A393" s="7"/>
      <c r="B393" s="7"/>
      <c r="C393" s="7"/>
      <c r="D393" s="7"/>
      <c r="E393" s="7"/>
      <c r="F393" s="7"/>
      <c r="G393" s="7"/>
      <c r="H393" s="7"/>
      <c r="I393" s="7"/>
      <c r="J393" s="7"/>
      <c r="K393" s="7"/>
      <c r="L393" s="7"/>
      <c r="M393" s="7"/>
      <c r="N393" s="9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</row>
    <row r="394" spans="1:26" ht="12.75" customHeight="1">
      <c r="A394" s="7"/>
      <c r="B394" s="7"/>
      <c r="C394" s="7"/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9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</row>
    <row r="395" spans="1:26" ht="12.75" customHeight="1">
      <c r="A395" s="7"/>
      <c r="B395" s="7"/>
      <c r="C395" s="7"/>
      <c r="D395" s="7"/>
      <c r="E395" s="7"/>
      <c r="F395" s="7"/>
      <c r="G395" s="7"/>
      <c r="H395" s="7"/>
      <c r="I395" s="7"/>
      <c r="J395" s="7"/>
      <c r="K395" s="7"/>
      <c r="L395" s="7"/>
      <c r="M395" s="7"/>
      <c r="N395" s="9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</row>
    <row r="396" spans="1:26" ht="12.75" customHeight="1">
      <c r="A396" s="7"/>
      <c r="B396" s="7"/>
      <c r="C396" s="7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9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</row>
    <row r="397" spans="1:26" ht="12.75" customHeight="1">
      <c r="A397" s="7"/>
      <c r="B397" s="7"/>
      <c r="C397" s="7"/>
      <c r="D397" s="7"/>
      <c r="E397" s="7"/>
      <c r="F397" s="7"/>
      <c r="G397" s="7"/>
      <c r="H397" s="7"/>
      <c r="I397" s="7"/>
      <c r="J397" s="7"/>
      <c r="K397" s="7"/>
      <c r="L397" s="7"/>
      <c r="M397" s="7"/>
      <c r="N397" s="9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</row>
    <row r="398" spans="1:26" ht="12.75" customHeight="1">
      <c r="A398" s="7"/>
      <c r="B398" s="7"/>
      <c r="C398" s="7"/>
      <c r="D398" s="7"/>
      <c r="E398" s="7"/>
      <c r="F398" s="7"/>
      <c r="G398" s="7"/>
      <c r="H398" s="7"/>
      <c r="I398" s="7"/>
      <c r="J398" s="7"/>
      <c r="K398" s="7"/>
      <c r="L398" s="7"/>
      <c r="M398" s="7"/>
      <c r="N398" s="9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</row>
    <row r="399" spans="1:26" ht="12.75" customHeight="1">
      <c r="A399" s="7"/>
      <c r="B399" s="7"/>
      <c r="C399" s="7"/>
      <c r="D399" s="7"/>
      <c r="E399" s="7"/>
      <c r="F399" s="7"/>
      <c r="G399" s="7"/>
      <c r="H399" s="7"/>
      <c r="I399" s="7"/>
      <c r="J399" s="7"/>
      <c r="K399" s="7"/>
      <c r="L399" s="7"/>
      <c r="M399" s="7"/>
      <c r="N399" s="9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</row>
    <row r="400" spans="1:26" ht="12.75" customHeight="1">
      <c r="A400" s="7"/>
      <c r="B400" s="7"/>
      <c r="C400" s="7"/>
      <c r="D400" s="7"/>
      <c r="E400" s="7"/>
      <c r="F400" s="7"/>
      <c r="G400" s="7"/>
      <c r="H400" s="7"/>
      <c r="I400" s="7"/>
      <c r="J400" s="7"/>
      <c r="K400" s="7"/>
      <c r="L400" s="7"/>
      <c r="M400" s="7"/>
      <c r="N400" s="9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</row>
    <row r="401" spans="1:26" ht="12.75" customHeight="1">
      <c r="A401" s="7"/>
      <c r="B401" s="7"/>
      <c r="C401" s="7"/>
      <c r="D401" s="7"/>
      <c r="E401" s="7"/>
      <c r="F401" s="7"/>
      <c r="G401" s="7"/>
      <c r="H401" s="7"/>
      <c r="I401" s="7"/>
      <c r="J401" s="7"/>
      <c r="K401" s="7"/>
      <c r="L401" s="7"/>
      <c r="M401" s="7"/>
      <c r="N401" s="9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</row>
    <row r="402" spans="1:26" ht="12.75" customHeight="1">
      <c r="A402" s="7"/>
      <c r="B402" s="7"/>
      <c r="C402" s="7"/>
      <c r="D402" s="7"/>
      <c r="E402" s="7"/>
      <c r="F402" s="7"/>
      <c r="G402" s="7"/>
      <c r="H402" s="7"/>
      <c r="I402" s="7"/>
      <c r="J402" s="7"/>
      <c r="K402" s="7"/>
      <c r="L402" s="7"/>
      <c r="M402" s="7"/>
      <c r="N402" s="9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</row>
    <row r="403" spans="1:26" ht="12.75" customHeight="1">
      <c r="A403" s="7"/>
      <c r="B403" s="7"/>
      <c r="C403" s="7"/>
      <c r="D403" s="7"/>
      <c r="E403" s="7"/>
      <c r="F403" s="7"/>
      <c r="G403" s="7"/>
      <c r="H403" s="7"/>
      <c r="I403" s="7"/>
      <c r="J403" s="7"/>
      <c r="K403" s="7"/>
      <c r="L403" s="7"/>
      <c r="M403" s="7"/>
      <c r="N403" s="9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</row>
    <row r="404" spans="1:26" ht="12.75" customHeight="1">
      <c r="A404" s="7"/>
      <c r="B404" s="7"/>
      <c r="C404" s="7"/>
      <c r="D404" s="7"/>
      <c r="E404" s="7"/>
      <c r="F404" s="7"/>
      <c r="G404" s="7"/>
      <c r="H404" s="7"/>
      <c r="I404" s="7"/>
      <c r="J404" s="7"/>
      <c r="K404" s="7"/>
      <c r="L404" s="7"/>
      <c r="M404" s="7"/>
      <c r="N404" s="9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</row>
    <row r="405" spans="1:26" ht="12.75" customHeight="1">
      <c r="A405" s="7"/>
      <c r="B405" s="7"/>
      <c r="C405" s="7"/>
      <c r="D405" s="7"/>
      <c r="E405" s="7"/>
      <c r="F405" s="7"/>
      <c r="G405" s="7"/>
      <c r="H405" s="7"/>
      <c r="I405" s="7"/>
      <c r="J405" s="7"/>
      <c r="K405" s="7"/>
      <c r="L405" s="7"/>
      <c r="M405" s="7"/>
      <c r="N405" s="9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</row>
    <row r="406" spans="1:26" ht="12.75" customHeight="1">
      <c r="A406" s="7"/>
      <c r="B406" s="7"/>
      <c r="C406" s="7"/>
      <c r="D406" s="7"/>
      <c r="E406" s="7"/>
      <c r="F406" s="7"/>
      <c r="G406" s="7"/>
      <c r="H406" s="7"/>
      <c r="I406" s="7"/>
      <c r="J406" s="7"/>
      <c r="K406" s="7"/>
      <c r="L406" s="7"/>
      <c r="M406" s="7"/>
      <c r="N406" s="9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</row>
    <row r="407" spans="1:26" ht="12.75" customHeight="1">
      <c r="A407" s="7"/>
      <c r="B407" s="7"/>
      <c r="C407" s="7"/>
      <c r="D407" s="7"/>
      <c r="E407" s="7"/>
      <c r="F407" s="7"/>
      <c r="G407" s="7"/>
      <c r="H407" s="7"/>
      <c r="I407" s="7"/>
      <c r="J407" s="7"/>
      <c r="K407" s="7"/>
      <c r="L407" s="7"/>
      <c r="M407" s="7"/>
      <c r="N407" s="9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</row>
    <row r="408" spans="1:26" ht="12.75" customHeight="1">
      <c r="A408" s="7"/>
      <c r="B408" s="7"/>
      <c r="C408" s="7"/>
      <c r="D408" s="7"/>
      <c r="E408" s="7"/>
      <c r="F408" s="7"/>
      <c r="G408" s="7"/>
      <c r="H408" s="7"/>
      <c r="I408" s="7"/>
      <c r="J408" s="7"/>
      <c r="K408" s="7"/>
      <c r="L408" s="7"/>
      <c r="M408" s="7"/>
      <c r="N408" s="9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</row>
    <row r="409" spans="1:26" ht="12.75" customHeight="1">
      <c r="A409" s="7"/>
      <c r="B409" s="7"/>
      <c r="C409" s="7"/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9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</row>
    <row r="410" spans="1:26" ht="12.75" customHeight="1">
      <c r="A410" s="7"/>
      <c r="B410" s="7"/>
      <c r="C410" s="7"/>
      <c r="D410" s="7"/>
      <c r="E410" s="7"/>
      <c r="F410" s="7"/>
      <c r="G410" s="7"/>
      <c r="H410" s="7"/>
      <c r="I410" s="7"/>
      <c r="J410" s="7"/>
      <c r="K410" s="7"/>
      <c r="L410" s="7"/>
      <c r="M410" s="7"/>
      <c r="N410" s="9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</row>
    <row r="411" spans="1:26" ht="12.75" customHeight="1">
      <c r="A411" s="7"/>
      <c r="B411" s="7"/>
      <c r="C411" s="7"/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9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</row>
    <row r="412" spans="1:26" ht="12.75" customHeight="1">
      <c r="A412" s="7"/>
      <c r="B412" s="7"/>
      <c r="C412" s="7"/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9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</row>
    <row r="413" spans="1:26" ht="12.75" customHeight="1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9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</row>
    <row r="414" spans="1:26" ht="12.75" customHeight="1">
      <c r="A414" s="7"/>
      <c r="B414" s="7"/>
      <c r="C414" s="7"/>
      <c r="D414" s="7"/>
      <c r="E414" s="7"/>
      <c r="F414" s="7"/>
      <c r="G414" s="7"/>
      <c r="H414" s="7"/>
      <c r="I414" s="7"/>
      <c r="J414" s="7"/>
      <c r="K414" s="7"/>
      <c r="L414" s="7"/>
      <c r="M414" s="7"/>
      <c r="N414" s="9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</row>
    <row r="415" spans="1:26" ht="12.75" customHeight="1">
      <c r="A415" s="7"/>
      <c r="B415" s="7"/>
      <c r="C415" s="7"/>
      <c r="D415" s="7"/>
      <c r="E415" s="7"/>
      <c r="F415" s="7"/>
      <c r="G415" s="7"/>
      <c r="H415" s="7"/>
      <c r="I415" s="7"/>
      <c r="J415" s="7"/>
      <c r="K415" s="7"/>
      <c r="L415" s="7"/>
      <c r="M415" s="7"/>
      <c r="N415" s="9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</row>
    <row r="416" spans="1:26" ht="12.75" customHeight="1">
      <c r="A416" s="7"/>
      <c r="B416" s="7"/>
      <c r="C416" s="7"/>
      <c r="D416" s="7"/>
      <c r="E416" s="7"/>
      <c r="F416" s="7"/>
      <c r="G416" s="7"/>
      <c r="H416" s="7"/>
      <c r="I416" s="7"/>
      <c r="J416" s="7"/>
      <c r="K416" s="7"/>
      <c r="L416" s="7"/>
      <c r="M416" s="7"/>
      <c r="N416" s="9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</row>
    <row r="417" spans="1:26" ht="12.75" customHeight="1">
      <c r="A417" s="7"/>
      <c r="B417" s="7"/>
      <c r="C417" s="7"/>
      <c r="D417" s="7"/>
      <c r="E417" s="7"/>
      <c r="F417" s="7"/>
      <c r="G417" s="7"/>
      <c r="H417" s="7"/>
      <c r="I417" s="7"/>
      <c r="J417" s="7"/>
      <c r="K417" s="7"/>
      <c r="L417" s="7"/>
      <c r="M417" s="7"/>
      <c r="N417" s="9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</row>
    <row r="418" spans="1:26" ht="12.75" customHeight="1">
      <c r="A418" s="7"/>
      <c r="B418" s="7"/>
      <c r="C418" s="7"/>
      <c r="D418" s="7"/>
      <c r="E418" s="7"/>
      <c r="F418" s="7"/>
      <c r="G418" s="7"/>
      <c r="H418" s="7"/>
      <c r="I418" s="7"/>
      <c r="J418" s="7"/>
      <c r="K418" s="7"/>
      <c r="L418" s="7"/>
      <c r="M418" s="7"/>
      <c r="N418" s="9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</row>
    <row r="419" spans="1:26" ht="12.75" customHeight="1">
      <c r="A419" s="7"/>
      <c r="B419" s="7"/>
      <c r="C419" s="7"/>
      <c r="D419" s="7"/>
      <c r="E419" s="7"/>
      <c r="F419" s="7"/>
      <c r="G419" s="7"/>
      <c r="H419" s="7"/>
      <c r="I419" s="7"/>
      <c r="J419" s="7"/>
      <c r="K419" s="7"/>
      <c r="L419" s="7"/>
      <c r="M419" s="7"/>
      <c r="N419" s="9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</row>
    <row r="420" spans="1:26" ht="12.75" customHeight="1">
      <c r="A420" s="7"/>
      <c r="B420" s="7"/>
      <c r="C420" s="7"/>
      <c r="D420" s="7"/>
      <c r="E420" s="7"/>
      <c r="F420" s="7"/>
      <c r="G420" s="7"/>
      <c r="H420" s="7"/>
      <c r="I420" s="7"/>
      <c r="J420" s="7"/>
      <c r="K420" s="7"/>
      <c r="L420" s="7"/>
      <c r="M420" s="7"/>
      <c r="N420" s="9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</row>
    <row r="421" spans="1:26" ht="12.75" customHeight="1">
      <c r="A421" s="7"/>
      <c r="B421" s="7"/>
      <c r="C421" s="7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9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</row>
    <row r="422" spans="1:26" ht="12.75" customHeight="1">
      <c r="A422" s="7"/>
      <c r="B422" s="7"/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9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</row>
    <row r="423" spans="1:26" ht="12.75" customHeight="1">
      <c r="A423" s="7"/>
      <c r="B423" s="7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9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</row>
    <row r="424" spans="1:26" ht="12.75" customHeight="1">
      <c r="A424" s="7"/>
      <c r="B424" s="7"/>
      <c r="C424" s="7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9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</row>
    <row r="425" spans="1:26" ht="12.75" customHeight="1">
      <c r="A425" s="7"/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9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</row>
    <row r="426" spans="1:26" ht="12.75" customHeight="1">
      <c r="A426" s="7"/>
      <c r="B426" s="7"/>
      <c r="C426" s="7"/>
      <c r="D426" s="7"/>
      <c r="E426" s="7"/>
      <c r="F426" s="7"/>
      <c r="G426" s="7"/>
      <c r="H426" s="7"/>
      <c r="I426" s="7"/>
      <c r="J426" s="7"/>
      <c r="K426" s="7"/>
      <c r="L426" s="7"/>
      <c r="M426" s="7"/>
      <c r="N426" s="9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</row>
    <row r="427" spans="1:26" ht="12.75" customHeight="1">
      <c r="A427" s="7"/>
      <c r="B427" s="7"/>
      <c r="C427" s="7"/>
      <c r="D427" s="7"/>
      <c r="E427" s="7"/>
      <c r="F427" s="7"/>
      <c r="G427" s="7"/>
      <c r="H427" s="7"/>
      <c r="I427" s="7"/>
      <c r="J427" s="7"/>
      <c r="K427" s="7"/>
      <c r="L427" s="7"/>
      <c r="M427" s="7"/>
      <c r="N427" s="9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</row>
    <row r="428" spans="1:26" ht="12.75" customHeight="1">
      <c r="A428" s="7"/>
      <c r="B428" s="7"/>
      <c r="C428" s="7"/>
      <c r="D428" s="7"/>
      <c r="E428" s="7"/>
      <c r="F428" s="7"/>
      <c r="G428" s="7"/>
      <c r="H428" s="7"/>
      <c r="I428" s="7"/>
      <c r="J428" s="7"/>
      <c r="K428" s="7"/>
      <c r="L428" s="7"/>
      <c r="M428" s="7"/>
      <c r="N428" s="9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</row>
    <row r="429" spans="1:26" ht="12.75" customHeight="1">
      <c r="A429" s="7"/>
      <c r="B429" s="7"/>
      <c r="C429" s="7"/>
      <c r="D429" s="7"/>
      <c r="E429" s="7"/>
      <c r="F429" s="7"/>
      <c r="G429" s="7"/>
      <c r="H429" s="7"/>
      <c r="I429" s="7"/>
      <c r="J429" s="7"/>
      <c r="K429" s="7"/>
      <c r="L429" s="7"/>
      <c r="M429" s="7"/>
      <c r="N429" s="9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</row>
    <row r="430" spans="1:26" ht="12.75" customHeight="1">
      <c r="A430" s="7"/>
      <c r="B430" s="7"/>
      <c r="C430" s="7"/>
      <c r="D430" s="7"/>
      <c r="E430" s="7"/>
      <c r="F430" s="7"/>
      <c r="G430" s="7"/>
      <c r="H430" s="7"/>
      <c r="I430" s="7"/>
      <c r="J430" s="7"/>
      <c r="K430" s="7"/>
      <c r="L430" s="7"/>
      <c r="M430" s="7"/>
      <c r="N430" s="9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</row>
    <row r="431" spans="1:26" ht="12.75" customHeight="1">
      <c r="A431" s="7"/>
      <c r="B431" s="7"/>
      <c r="C431" s="7"/>
      <c r="D431" s="7"/>
      <c r="E431" s="7"/>
      <c r="F431" s="7"/>
      <c r="G431" s="7"/>
      <c r="H431" s="7"/>
      <c r="I431" s="7"/>
      <c r="J431" s="7"/>
      <c r="K431" s="7"/>
      <c r="L431" s="7"/>
      <c r="M431" s="7"/>
      <c r="N431" s="9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</row>
    <row r="432" spans="1:26" ht="12.75" customHeight="1">
      <c r="A432" s="7"/>
      <c r="B432" s="7"/>
      <c r="C432" s="7"/>
      <c r="D432" s="7"/>
      <c r="E432" s="7"/>
      <c r="F432" s="7"/>
      <c r="G432" s="7"/>
      <c r="H432" s="7"/>
      <c r="I432" s="7"/>
      <c r="J432" s="7"/>
      <c r="K432" s="7"/>
      <c r="L432" s="7"/>
      <c r="M432" s="7"/>
      <c r="N432" s="9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</row>
    <row r="433" spans="1:26" ht="12.75" customHeight="1">
      <c r="A433" s="7"/>
      <c r="B433" s="7"/>
      <c r="C433" s="7"/>
      <c r="D433" s="7"/>
      <c r="E433" s="7"/>
      <c r="F433" s="7"/>
      <c r="G433" s="7"/>
      <c r="H433" s="7"/>
      <c r="I433" s="7"/>
      <c r="J433" s="7"/>
      <c r="K433" s="7"/>
      <c r="L433" s="7"/>
      <c r="M433" s="7"/>
      <c r="N433" s="9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</row>
    <row r="434" spans="1:26" ht="12.75" customHeight="1">
      <c r="A434" s="7"/>
      <c r="B434" s="7"/>
      <c r="C434" s="7"/>
      <c r="D434" s="7"/>
      <c r="E434" s="7"/>
      <c r="F434" s="7"/>
      <c r="G434" s="7"/>
      <c r="H434" s="7"/>
      <c r="I434" s="7"/>
      <c r="J434" s="7"/>
      <c r="K434" s="7"/>
      <c r="L434" s="7"/>
      <c r="M434" s="7"/>
      <c r="N434" s="9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</row>
    <row r="435" spans="1:26" ht="12.75" customHeight="1">
      <c r="A435" s="7"/>
      <c r="B435" s="7"/>
      <c r="C435" s="7"/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9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</row>
    <row r="436" spans="1:26" ht="12.75" customHeight="1">
      <c r="A436" s="7"/>
      <c r="B436" s="7"/>
      <c r="C436" s="7"/>
      <c r="D436" s="7"/>
      <c r="E436" s="7"/>
      <c r="F436" s="7"/>
      <c r="G436" s="7"/>
      <c r="H436" s="7"/>
      <c r="I436" s="7"/>
      <c r="J436" s="7"/>
      <c r="K436" s="7"/>
      <c r="L436" s="7"/>
      <c r="M436" s="7"/>
      <c r="N436" s="9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</row>
    <row r="437" spans="1:26" ht="12.75" customHeight="1">
      <c r="A437" s="7"/>
      <c r="B437" s="7"/>
      <c r="C437" s="7"/>
      <c r="D437" s="7"/>
      <c r="E437" s="7"/>
      <c r="F437" s="7"/>
      <c r="G437" s="7"/>
      <c r="H437" s="7"/>
      <c r="I437" s="7"/>
      <c r="J437" s="7"/>
      <c r="K437" s="7"/>
      <c r="L437" s="7"/>
      <c r="M437" s="7"/>
      <c r="N437" s="9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</row>
    <row r="438" spans="1:26" ht="12.75" customHeight="1">
      <c r="A438" s="7"/>
      <c r="B438" s="7"/>
      <c r="C438" s="7"/>
      <c r="D438" s="7"/>
      <c r="E438" s="7"/>
      <c r="F438" s="7"/>
      <c r="G438" s="7"/>
      <c r="H438" s="7"/>
      <c r="I438" s="7"/>
      <c r="J438" s="7"/>
      <c r="K438" s="7"/>
      <c r="L438" s="7"/>
      <c r="M438" s="7"/>
      <c r="N438" s="9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</row>
    <row r="439" spans="1:26" ht="12.75" customHeight="1">
      <c r="A439" s="7"/>
      <c r="B439" s="7"/>
      <c r="C439" s="7"/>
      <c r="D439" s="7"/>
      <c r="E439" s="7"/>
      <c r="F439" s="7"/>
      <c r="G439" s="7"/>
      <c r="H439" s="7"/>
      <c r="I439" s="7"/>
      <c r="J439" s="7"/>
      <c r="K439" s="7"/>
      <c r="L439" s="7"/>
      <c r="M439" s="7"/>
      <c r="N439" s="9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</row>
    <row r="440" spans="1:26" ht="12.75" customHeight="1">
      <c r="A440" s="7"/>
      <c r="B440" s="7"/>
      <c r="C440" s="7"/>
      <c r="D440" s="7"/>
      <c r="E440" s="7"/>
      <c r="F440" s="7"/>
      <c r="G440" s="7"/>
      <c r="H440" s="7"/>
      <c r="I440" s="7"/>
      <c r="J440" s="7"/>
      <c r="K440" s="7"/>
      <c r="L440" s="7"/>
      <c r="M440" s="7"/>
      <c r="N440" s="9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</row>
    <row r="441" spans="1:26" ht="12.75" customHeight="1">
      <c r="A441" s="7"/>
      <c r="B441" s="7"/>
      <c r="C441" s="7"/>
      <c r="D441" s="7"/>
      <c r="E441" s="7"/>
      <c r="F441" s="7"/>
      <c r="G441" s="7"/>
      <c r="H441" s="7"/>
      <c r="I441" s="7"/>
      <c r="J441" s="7"/>
      <c r="K441" s="7"/>
      <c r="L441" s="7"/>
      <c r="M441" s="7"/>
      <c r="N441" s="9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</row>
    <row r="442" spans="1:26" ht="12.75" customHeight="1">
      <c r="A442" s="7"/>
      <c r="B442" s="7"/>
      <c r="C442" s="7"/>
      <c r="D442" s="7"/>
      <c r="E442" s="7"/>
      <c r="F442" s="7"/>
      <c r="G442" s="7"/>
      <c r="H442" s="7"/>
      <c r="I442" s="7"/>
      <c r="J442" s="7"/>
      <c r="K442" s="7"/>
      <c r="L442" s="7"/>
      <c r="M442" s="7"/>
      <c r="N442" s="9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</row>
    <row r="443" spans="1:26" ht="12.75" customHeight="1">
      <c r="A443" s="7"/>
      <c r="B443" s="7"/>
      <c r="C443" s="7"/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9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</row>
    <row r="444" spans="1:26" ht="12.75" customHeight="1">
      <c r="A444" s="7"/>
      <c r="B444" s="7"/>
      <c r="C444" s="7"/>
      <c r="D444" s="7"/>
      <c r="E444" s="7"/>
      <c r="F444" s="7"/>
      <c r="G444" s="7"/>
      <c r="H444" s="7"/>
      <c r="I444" s="7"/>
      <c r="J444" s="7"/>
      <c r="K444" s="7"/>
      <c r="L444" s="7"/>
      <c r="M444" s="7"/>
      <c r="N444" s="9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</row>
    <row r="445" spans="1:26" ht="12.75" customHeight="1">
      <c r="A445" s="7"/>
      <c r="B445" s="7"/>
      <c r="C445" s="7"/>
      <c r="D445" s="7"/>
      <c r="E445" s="7"/>
      <c r="F445" s="7"/>
      <c r="G445" s="7"/>
      <c r="H445" s="7"/>
      <c r="I445" s="7"/>
      <c r="J445" s="7"/>
      <c r="K445" s="7"/>
      <c r="L445" s="7"/>
      <c r="M445" s="7"/>
      <c r="N445" s="9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</row>
    <row r="446" spans="1:26" ht="12.75" customHeight="1">
      <c r="A446" s="7"/>
      <c r="B446" s="7"/>
      <c r="C446" s="7"/>
      <c r="D446" s="7"/>
      <c r="E446" s="7"/>
      <c r="F446" s="7"/>
      <c r="G446" s="7"/>
      <c r="H446" s="7"/>
      <c r="I446" s="7"/>
      <c r="J446" s="7"/>
      <c r="K446" s="7"/>
      <c r="L446" s="7"/>
      <c r="M446" s="7"/>
      <c r="N446" s="9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</row>
    <row r="447" spans="1:26" ht="12.75" customHeight="1">
      <c r="A447" s="7"/>
      <c r="B447" s="7"/>
      <c r="C447" s="7"/>
      <c r="D447" s="7"/>
      <c r="E447" s="7"/>
      <c r="F447" s="7"/>
      <c r="G447" s="7"/>
      <c r="H447" s="7"/>
      <c r="I447" s="7"/>
      <c r="J447" s="7"/>
      <c r="K447" s="7"/>
      <c r="L447" s="7"/>
      <c r="M447" s="7"/>
      <c r="N447" s="9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</row>
    <row r="448" spans="1:26" ht="12.75" customHeight="1">
      <c r="A448" s="7"/>
      <c r="B448" s="7"/>
      <c r="C448" s="7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9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</row>
    <row r="449" spans="1:26" ht="12.75" customHeight="1">
      <c r="A449" s="7"/>
      <c r="B449" s="7"/>
      <c r="C449" s="7"/>
      <c r="D449" s="7"/>
      <c r="E449" s="7"/>
      <c r="F449" s="7"/>
      <c r="G449" s="7"/>
      <c r="H449" s="7"/>
      <c r="I449" s="7"/>
      <c r="J449" s="7"/>
      <c r="K449" s="7"/>
      <c r="L449" s="7"/>
      <c r="M449" s="7"/>
      <c r="N449" s="9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</row>
    <row r="450" spans="1:26" ht="12.75" customHeight="1">
      <c r="A450" s="7"/>
      <c r="B450" s="7"/>
      <c r="C450" s="7"/>
      <c r="D450" s="7"/>
      <c r="E450" s="7"/>
      <c r="F450" s="7"/>
      <c r="G450" s="7"/>
      <c r="H450" s="7"/>
      <c r="I450" s="7"/>
      <c r="J450" s="7"/>
      <c r="K450" s="7"/>
      <c r="L450" s="7"/>
      <c r="M450" s="7"/>
      <c r="N450" s="9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</row>
    <row r="451" spans="1:26" ht="12.75" customHeight="1">
      <c r="A451" s="7"/>
      <c r="B451" s="7"/>
      <c r="C451" s="7"/>
      <c r="D451" s="7"/>
      <c r="E451" s="7"/>
      <c r="F451" s="7"/>
      <c r="G451" s="7"/>
      <c r="H451" s="7"/>
      <c r="I451" s="7"/>
      <c r="J451" s="7"/>
      <c r="K451" s="7"/>
      <c r="L451" s="7"/>
      <c r="M451" s="7"/>
      <c r="N451" s="9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</row>
    <row r="452" spans="1:26" ht="12.75" customHeight="1">
      <c r="A452" s="7"/>
      <c r="B452" s="7"/>
      <c r="C452" s="7"/>
      <c r="D452" s="7"/>
      <c r="E452" s="7"/>
      <c r="F452" s="7"/>
      <c r="G452" s="7"/>
      <c r="H452" s="7"/>
      <c r="I452" s="7"/>
      <c r="J452" s="7"/>
      <c r="K452" s="7"/>
      <c r="L452" s="7"/>
      <c r="M452" s="7"/>
      <c r="N452" s="9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</row>
    <row r="453" spans="1:26" ht="12.75" customHeight="1">
      <c r="A453" s="7"/>
      <c r="B453" s="7"/>
      <c r="C453" s="7"/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9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</row>
    <row r="454" spans="1:26" ht="12.75" customHeight="1">
      <c r="A454" s="7"/>
      <c r="B454" s="7"/>
      <c r="C454" s="7"/>
      <c r="D454" s="7"/>
      <c r="E454" s="7"/>
      <c r="F454" s="7"/>
      <c r="G454" s="7"/>
      <c r="H454" s="7"/>
      <c r="I454" s="7"/>
      <c r="J454" s="7"/>
      <c r="K454" s="7"/>
      <c r="L454" s="7"/>
      <c r="M454" s="7"/>
      <c r="N454" s="9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</row>
    <row r="455" spans="1:26" ht="12.75" customHeight="1">
      <c r="A455" s="7"/>
      <c r="B455" s="7"/>
      <c r="C455" s="7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9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</row>
    <row r="456" spans="1:26" ht="12.75" customHeight="1">
      <c r="A456" s="7"/>
      <c r="B456" s="7"/>
      <c r="C456" s="7"/>
      <c r="D456" s="7"/>
      <c r="E456" s="7"/>
      <c r="F456" s="7"/>
      <c r="G456" s="7"/>
      <c r="H456" s="7"/>
      <c r="I456" s="7"/>
      <c r="J456" s="7"/>
      <c r="K456" s="7"/>
      <c r="L456" s="7"/>
      <c r="M456" s="7"/>
      <c r="N456" s="9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</row>
    <row r="457" spans="1:26" ht="12.75" customHeight="1">
      <c r="A457" s="7"/>
      <c r="B457" s="7"/>
      <c r="C457" s="7"/>
      <c r="D457" s="7"/>
      <c r="E457" s="7"/>
      <c r="F457" s="7"/>
      <c r="G457" s="7"/>
      <c r="H457" s="7"/>
      <c r="I457" s="7"/>
      <c r="J457" s="7"/>
      <c r="K457" s="7"/>
      <c r="L457" s="7"/>
      <c r="M457" s="7"/>
      <c r="N457" s="9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</row>
    <row r="458" spans="1:26" ht="12.75" customHeight="1">
      <c r="A458" s="7"/>
      <c r="B458" s="7"/>
      <c r="C458" s="7"/>
      <c r="D458" s="7"/>
      <c r="E458" s="7"/>
      <c r="F458" s="7"/>
      <c r="G458" s="7"/>
      <c r="H458" s="7"/>
      <c r="I458" s="7"/>
      <c r="J458" s="7"/>
      <c r="K458" s="7"/>
      <c r="L458" s="7"/>
      <c r="M458" s="7"/>
      <c r="N458" s="9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</row>
    <row r="459" spans="1:26" ht="12.75" customHeight="1">
      <c r="A459" s="7"/>
      <c r="B459" s="7"/>
      <c r="C459" s="7"/>
      <c r="D459" s="7"/>
      <c r="E459" s="7"/>
      <c r="F459" s="7"/>
      <c r="G459" s="7"/>
      <c r="H459" s="7"/>
      <c r="I459" s="7"/>
      <c r="J459" s="7"/>
      <c r="K459" s="7"/>
      <c r="L459" s="7"/>
      <c r="M459" s="7"/>
      <c r="N459" s="9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</row>
    <row r="460" spans="1:26" ht="12.75" customHeight="1">
      <c r="A460" s="7"/>
      <c r="B460" s="7"/>
      <c r="C460" s="7"/>
      <c r="D460" s="7"/>
      <c r="E460" s="7"/>
      <c r="F460" s="7"/>
      <c r="G460" s="7"/>
      <c r="H460" s="7"/>
      <c r="I460" s="7"/>
      <c r="J460" s="7"/>
      <c r="K460" s="7"/>
      <c r="L460" s="7"/>
      <c r="M460" s="7"/>
      <c r="N460" s="9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</row>
    <row r="461" spans="1:26" ht="12.75" customHeight="1">
      <c r="A461" s="7"/>
      <c r="B461" s="7"/>
      <c r="C461" s="7"/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9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</row>
    <row r="462" spans="1:26" ht="12.75" customHeight="1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  <c r="M462" s="7"/>
      <c r="N462" s="9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</row>
    <row r="463" spans="1:26" ht="12.75" customHeight="1">
      <c r="A463" s="7"/>
      <c r="B463" s="7"/>
      <c r="C463" s="7"/>
      <c r="D463" s="7"/>
      <c r="E463" s="7"/>
      <c r="F463" s="7"/>
      <c r="G463" s="7"/>
      <c r="H463" s="7"/>
      <c r="I463" s="7"/>
      <c r="J463" s="7"/>
      <c r="K463" s="7"/>
      <c r="L463" s="7"/>
      <c r="M463" s="7"/>
      <c r="N463" s="9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</row>
    <row r="464" spans="1:26" ht="12.75" customHeight="1">
      <c r="A464" s="7"/>
      <c r="B464" s="7"/>
      <c r="C464" s="7"/>
      <c r="D464" s="7"/>
      <c r="E464" s="7"/>
      <c r="F464" s="7"/>
      <c r="G464" s="7"/>
      <c r="H464" s="7"/>
      <c r="I464" s="7"/>
      <c r="J464" s="7"/>
      <c r="K464" s="7"/>
      <c r="L464" s="7"/>
      <c r="M464" s="7"/>
      <c r="N464" s="9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</row>
    <row r="465" spans="1:26" ht="12.75" customHeight="1">
      <c r="A465" s="7"/>
      <c r="B465" s="7"/>
      <c r="C465" s="7"/>
      <c r="D465" s="7"/>
      <c r="E465" s="7"/>
      <c r="F465" s="7"/>
      <c r="G465" s="7"/>
      <c r="H465" s="7"/>
      <c r="I465" s="7"/>
      <c r="J465" s="7"/>
      <c r="K465" s="7"/>
      <c r="L465" s="7"/>
      <c r="M465" s="7"/>
      <c r="N465" s="9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</row>
    <row r="466" spans="1:26" ht="12.75" customHeight="1">
      <c r="A466" s="7"/>
      <c r="B466" s="7"/>
      <c r="C466" s="7"/>
      <c r="D466" s="7"/>
      <c r="E466" s="7"/>
      <c r="F466" s="7"/>
      <c r="G466" s="7"/>
      <c r="H466" s="7"/>
      <c r="I466" s="7"/>
      <c r="J466" s="7"/>
      <c r="K466" s="7"/>
      <c r="L466" s="7"/>
      <c r="M466" s="7"/>
      <c r="N466" s="9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</row>
    <row r="467" spans="1:26" ht="12.75" customHeight="1">
      <c r="A467" s="7"/>
      <c r="B467" s="7"/>
      <c r="C467" s="7"/>
      <c r="D467" s="7"/>
      <c r="E467" s="7"/>
      <c r="F467" s="7"/>
      <c r="G467" s="7"/>
      <c r="H467" s="7"/>
      <c r="I467" s="7"/>
      <c r="J467" s="7"/>
      <c r="K467" s="7"/>
      <c r="L467" s="7"/>
      <c r="M467" s="7"/>
      <c r="N467" s="9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</row>
    <row r="468" spans="1:26" ht="12.75" customHeight="1">
      <c r="A468" s="7"/>
      <c r="B468" s="7"/>
      <c r="C468" s="7"/>
      <c r="D468" s="7"/>
      <c r="E468" s="7"/>
      <c r="F468" s="7"/>
      <c r="G468" s="7"/>
      <c r="H468" s="7"/>
      <c r="I468" s="7"/>
      <c r="J468" s="7"/>
      <c r="K468" s="7"/>
      <c r="L468" s="7"/>
      <c r="M468" s="7"/>
      <c r="N468" s="9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</row>
    <row r="469" spans="1:26" ht="12.75" customHeight="1">
      <c r="A469" s="7"/>
      <c r="B469" s="7"/>
      <c r="C469" s="7"/>
      <c r="D469" s="7"/>
      <c r="E469" s="7"/>
      <c r="F469" s="7"/>
      <c r="G469" s="7"/>
      <c r="H469" s="7"/>
      <c r="I469" s="7"/>
      <c r="J469" s="7"/>
      <c r="K469" s="7"/>
      <c r="L469" s="7"/>
      <c r="M469" s="7"/>
      <c r="N469" s="9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</row>
    <row r="470" spans="1:26" ht="12.75" customHeight="1">
      <c r="A470" s="7"/>
      <c r="B470" s="7"/>
      <c r="C470" s="7"/>
      <c r="D470" s="7"/>
      <c r="E470" s="7"/>
      <c r="F470" s="7"/>
      <c r="G470" s="7"/>
      <c r="H470" s="7"/>
      <c r="I470" s="7"/>
      <c r="J470" s="7"/>
      <c r="K470" s="7"/>
      <c r="L470" s="7"/>
      <c r="M470" s="7"/>
      <c r="N470" s="9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</row>
    <row r="471" spans="1:26" ht="12.75" customHeight="1">
      <c r="A471" s="7"/>
      <c r="B471" s="7"/>
      <c r="C471" s="7"/>
      <c r="D471" s="7"/>
      <c r="E471" s="7"/>
      <c r="F471" s="7"/>
      <c r="G471" s="7"/>
      <c r="H471" s="7"/>
      <c r="I471" s="7"/>
      <c r="J471" s="7"/>
      <c r="K471" s="7"/>
      <c r="L471" s="7"/>
      <c r="M471" s="7"/>
      <c r="N471" s="9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</row>
    <row r="472" spans="1:26" ht="12.75" customHeight="1">
      <c r="A472" s="7"/>
      <c r="B472" s="7"/>
      <c r="C472" s="7"/>
      <c r="D472" s="7"/>
      <c r="E472" s="7"/>
      <c r="F472" s="7"/>
      <c r="G472" s="7"/>
      <c r="H472" s="7"/>
      <c r="I472" s="7"/>
      <c r="J472" s="7"/>
      <c r="K472" s="7"/>
      <c r="L472" s="7"/>
      <c r="M472" s="7"/>
      <c r="N472" s="9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</row>
    <row r="473" spans="1:26" ht="12.75" customHeight="1">
      <c r="A473" s="7"/>
      <c r="B473" s="7"/>
      <c r="C473" s="7"/>
      <c r="D473" s="7"/>
      <c r="E473" s="7"/>
      <c r="F473" s="7"/>
      <c r="G473" s="7"/>
      <c r="H473" s="7"/>
      <c r="I473" s="7"/>
      <c r="J473" s="7"/>
      <c r="K473" s="7"/>
      <c r="L473" s="7"/>
      <c r="M473" s="7"/>
      <c r="N473" s="9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</row>
    <row r="474" spans="1:26" ht="12.75" customHeight="1">
      <c r="A474" s="7"/>
      <c r="B474" s="7"/>
      <c r="C474" s="7"/>
      <c r="D474" s="7"/>
      <c r="E474" s="7"/>
      <c r="F474" s="7"/>
      <c r="G474" s="7"/>
      <c r="H474" s="7"/>
      <c r="I474" s="7"/>
      <c r="J474" s="7"/>
      <c r="K474" s="7"/>
      <c r="L474" s="7"/>
      <c r="M474" s="7"/>
      <c r="N474" s="9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</row>
    <row r="475" spans="1:26" ht="12.75" customHeight="1">
      <c r="A475" s="7"/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  <c r="M475" s="7"/>
      <c r="N475" s="9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</row>
    <row r="476" spans="1:26" ht="12.75" customHeight="1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  <c r="M476" s="7"/>
      <c r="N476" s="9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</row>
    <row r="477" spans="1:26" ht="12.75" customHeight="1">
      <c r="A477" s="7"/>
      <c r="B477" s="7"/>
      <c r="C477" s="7"/>
      <c r="D477" s="7"/>
      <c r="E477" s="7"/>
      <c r="F477" s="7"/>
      <c r="G477" s="7"/>
      <c r="H477" s="7"/>
      <c r="I477" s="7"/>
      <c r="J477" s="7"/>
      <c r="K477" s="7"/>
      <c r="L477" s="7"/>
      <c r="M477" s="7"/>
      <c r="N477" s="9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</row>
    <row r="478" spans="1:26" ht="12.75" customHeight="1">
      <c r="A478" s="7"/>
      <c r="B478" s="7"/>
      <c r="C478" s="7"/>
      <c r="D478" s="7"/>
      <c r="E478" s="7"/>
      <c r="F478" s="7"/>
      <c r="G478" s="7"/>
      <c r="H478" s="7"/>
      <c r="I478" s="7"/>
      <c r="J478" s="7"/>
      <c r="K478" s="7"/>
      <c r="L478" s="7"/>
      <c r="M478" s="7"/>
      <c r="N478" s="9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</row>
    <row r="479" spans="1:26" ht="12.75" customHeight="1">
      <c r="A479" s="7"/>
      <c r="B479" s="7"/>
      <c r="C479" s="7"/>
      <c r="D479" s="7"/>
      <c r="E479" s="7"/>
      <c r="F479" s="7"/>
      <c r="G479" s="7"/>
      <c r="H479" s="7"/>
      <c r="I479" s="7"/>
      <c r="J479" s="7"/>
      <c r="K479" s="7"/>
      <c r="L479" s="7"/>
      <c r="M479" s="7"/>
      <c r="N479" s="9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</row>
    <row r="480" spans="1:26" ht="12.75" customHeight="1">
      <c r="A480" s="7"/>
      <c r="B480" s="7"/>
      <c r="C480" s="7"/>
      <c r="D480" s="7"/>
      <c r="E480" s="7"/>
      <c r="F480" s="7"/>
      <c r="G480" s="7"/>
      <c r="H480" s="7"/>
      <c r="I480" s="7"/>
      <c r="J480" s="7"/>
      <c r="K480" s="7"/>
      <c r="L480" s="7"/>
      <c r="M480" s="7"/>
      <c r="N480" s="9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</row>
    <row r="481" spans="1:26" ht="12.75" customHeight="1">
      <c r="A481" s="7"/>
      <c r="B481" s="7"/>
      <c r="C481" s="7"/>
      <c r="D481" s="7"/>
      <c r="E481" s="7"/>
      <c r="F481" s="7"/>
      <c r="G481" s="7"/>
      <c r="H481" s="7"/>
      <c r="I481" s="7"/>
      <c r="J481" s="7"/>
      <c r="K481" s="7"/>
      <c r="L481" s="7"/>
      <c r="M481" s="7"/>
      <c r="N481" s="9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</row>
    <row r="482" spans="1:26" ht="12.75" customHeight="1">
      <c r="A482" s="7"/>
      <c r="B482" s="7"/>
      <c r="C482" s="7"/>
      <c r="D482" s="7"/>
      <c r="E482" s="7"/>
      <c r="F482" s="7"/>
      <c r="G482" s="7"/>
      <c r="H482" s="7"/>
      <c r="I482" s="7"/>
      <c r="J482" s="7"/>
      <c r="K482" s="7"/>
      <c r="L482" s="7"/>
      <c r="M482" s="7"/>
      <c r="N482" s="9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</row>
    <row r="483" spans="1:26" ht="12.75" customHeight="1">
      <c r="A483" s="7"/>
      <c r="B483" s="7"/>
      <c r="C483" s="7"/>
      <c r="D483" s="7"/>
      <c r="E483" s="7"/>
      <c r="F483" s="7"/>
      <c r="G483" s="7"/>
      <c r="H483" s="7"/>
      <c r="I483" s="7"/>
      <c r="J483" s="7"/>
      <c r="K483" s="7"/>
      <c r="L483" s="7"/>
      <c r="M483" s="7"/>
      <c r="N483" s="9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</row>
    <row r="484" spans="1:26" ht="12.75" customHeight="1">
      <c r="A484" s="7"/>
      <c r="B484" s="7"/>
      <c r="C484" s="7"/>
      <c r="D484" s="7"/>
      <c r="E484" s="7"/>
      <c r="F484" s="7"/>
      <c r="G484" s="7"/>
      <c r="H484" s="7"/>
      <c r="I484" s="7"/>
      <c r="J484" s="7"/>
      <c r="K484" s="7"/>
      <c r="L484" s="7"/>
      <c r="M484" s="7"/>
      <c r="N484" s="9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</row>
    <row r="485" spans="1:26" ht="12.75" customHeight="1">
      <c r="A485" s="7"/>
      <c r="B485" s="7"/>
      <c r="C485" s="7"/>
      <c r="D485" s="7"/>
      <c r="E485" s="7"/>
      <c r="F485" s="7"/>
      <c r="G485" s="7"/>
      <c r="H485" s="7"/>
      <c r="I485" s="7"/>
      <c r="J485" s="7"/>
      <c r="K485" s="7"/>
      <c r="L485" s="7"/>
      <c r="M485" s="7"/>
      <c r="N485" s="9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</row>
    <row r="486" spans="1:26" ht="12.75" customHeight="1">
      <c r="A486" s="7"/>
      <c r="B486" s="7"/>
      <c r="C486" s="7"/>
      <c r="D486" s="7"/>
      <c r="E486" s="7"/>
      <c r="F486" s="7"/>
      <c r="G486" s="7"/>
      <c r="H486" s="7"/>
      <c r="I486" s="7"/>
      <c r="J486" s="7"/>
      <c r="K486" s="7"/>
      <c r="L486" s="7"/>
      <c r="M486" s="7"/>
      <c r="N486" s="9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</row>
    <row r="487" spans="1:26" ht="12.75" customHeight="1">
      <c r="A487" s="7"/>
      <c r="B487" s="7"/>
      <c r="C487" s="7"/>
      <c r="D487" s="7"/>
      <c r="E487" s="7"/>
      <c r="F487" s="7"/>
      <c r="G487" s="7"/>
      <c r="H487" s="7"/>
      <c r="I487" s="7"/>
      <c r="J487" s="7"/>
      <c r="K487" s="7"/>
      <c r="L487" s="7"/>
      <c r="M487" s="7"/>
      <c r="N487" s="9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</row>
    <row r="488" spans="1:26" ht="12.75" customHeight="1">
      <c r="A488" s="7"/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  <c r="M488" s="7"/>
      <c r="N488" s="9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</row>
    <row r="489" spans="1:26" ht="12.75" customHeight="1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  <c r="M489" s="7"/>
      <c r="N489" s="9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</row>
    <row r="490" spans="1:26" ht="12.75" customHeight="1">
      <c r="A490" s="7"/>
      <c r="B490" s="7"/>
      <c r="C490" s="7"/>
      <c r="D490" s="7"/>
      <c r="E490" s="7"/>
      <c r="F490" s="7"/>
      <c r="G490" s="7"/>
      <c r="H490" s="7"/>
      <c r="I490" s="7"/>
      <c r="J490" s="7"/>
      <c r="K490" s="7"/>
      <c r="L490" s="7"/>
      <c r="M490" s="7"/>
      <c r="N490" s="9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</row>
    <row r="491" spans="1:26" ht="12.75" customHeight="1">
      <c r="A491" s="7"/>
      <c r="B491" s="7"/>
      <c r="C491" s="7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9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</row>
    <row r="492" spans="1:26" ht="12.75" customHeight="1">
      <c r="A492" s="7"/>
      <c r="B492" s="7"/>
      <c r="C492" s="7"/>
      <c r="D492" s="7"/>
      <c r="E492" s="7"/>
      <c r="F492" s="7"/>
      <c r="G492" s="7"/>
      <c r="H492" s="7"/>
      <c r="I492" s="7"/>
      <c r="J492" s="7"/>
      <c r="K492" s="7"/>
      <c r="L492" s="7"/>
      <c r="M492" s="7"/>
      <c r="N492" s="9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</row>
    <row r="493" spans="1:26" ht="12.75" customHeight="1">
      <c r="A493" s="7"/>
      <c r="B493" s="7"/>
      <c r="C493" s="7"/>
      <c r="D493" s="7"/>
      <c r="E493" s="7"/>
      <c r="F493" s="7"/>
      <c r="G493" s="7"/>
      <c r="H493" s="7"/>
      <c r="I493" s="7"/>
      <c r="J493" s="7"/>
      <c r="K493" s="7"/>
      <c r="L493" s="7"/>
      <c r="M493" s="7"/>
      <c r="N493" s="9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</row>
    <row r="494" spans="1:26" ht="12.75" customHeight="1">
      <c r="A494" s="7"/>
      <c r="B494" s="7"/>
      <c r="C494" s="7"/>
      <c r="D494" s="7"/>
      <c r="E494" s="7"/>
      <c r="F494" s="7"/>
      <c r="G494" s="7"/>
      <c r="H494" s="7"/>
      <c r="I494" s="7"/>
      <c r="J494" s="7"/>
      <c r="K494" s="7"/>
      <c r="L494" s="7"/>
      <c r="M494" s="7"/>
      <c r="N494" s="9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</row>
    <row r="495" spans="1:26" ht="12.75" customHeight="1">
      <c r="A495" s="7"/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9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</row>
    <row r="496" spans="1:26" ht="12.75" customHeight="1">
      <c r="A496" s="7"/>
      <c r="B496" s="7"/>
      <c r="C496" s="7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9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</row>
    <row r="497" spans="1:26" ht="12.75" customHeight="1">
      <c r="A497" s="7"/>
      <c r="B497" s="7"/>
      <c r="C497" s="7"/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9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</row>
    <row r="498" spans="1:26" ht="12.75" customHeight="1">
      <c r="A498" s="7"/>
      <c r="B498" s="7"/>
      <c r="C498" s="7"/>
      <c r="D498" s="7"/>
      <c r="E498" s="7"/>
      <c r="F498" s="7"/>
      <c r="G498" s="7"/>
      <c r="H498" s="7"/>
      <c r="I498" s="7"/>
      <c r="J498" s="7"/>
      <c r="K498" s="7"/>
      <c r="L498" s="7"/>
      <c r="M498" s="7"/>
      <c r="N498" s="9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</row>
    <row r="499" spans="1:26" ht="12.75" customHeight="1">
      <c r="A499" s="7"/>
      <c r="B499" s="7"/>
      <c r="C499" s="7"/>
      <c r="D499" s="7"/>
      <c r="E499" s="7"/>
      <c r="F499" s="7"/>
      <c r="G499" s="7"/>
      <c r="H499" s="7"/>
      <c r="I499" s="7"/>
      <c r="J499" s="7"/>
      <c r="K499" s="7"/>
      <c r="L499" s="7"/>
      <c r="M499" s="7"/>
      <c r="N499" s="9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</row>
    <row r="500" spans="1:26" ht="12.75" customHeight="1">
      <c r="A500" s="7"/>
      <c r="B500" s="7"/>
      <c r="C500" s="7"/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9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</row>
    <row r="501" spans="1:26" ht="12.75" customHeight="1">
      <c r="A501" s="7"/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  <c r="M501" s="7"/>
      <c r="N501" s="9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</row>
    <row r="502" spans="1:26" ht="12.75" customHeight="1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  <c r="M502" s="7"/>
      <c r="N502" s="9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</row>
    <row r="503" spans="1:26" ht="12.75" customHeight="1">
      <c r="A503" s="7"/>
      <c r="B503" s="7"/>
      <c r="C503" s="7"/>
      <c r="D503" s="7"/>
      <c r="E503" s="7"/>
      <c r="F503" s="7"/>
      <c r="G503" s="7"/>
      <c r="H503" s="7"/>
      <c r="I503" s="7"/>
      <c r="J503" s="7"/>
      <c r="K503" s="7"/>
      <c r="L503" s="7"/>
      <c r="M503" s="7"/>
      <c r="N503" s="9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</row>
    <row r="504" spans="1:26" ht="12.75" customHeight="1">
      <c r="A504" s="7"/>
      <c r="B504" s="7"/>
      <c r="C504" s="7"/>
      <c r="D504" s="7"/>
      <c r="E504" s="7"/>
      <c r="F504" s="7"/>
      <c r="G504" s="7"/>
      <c r="H504" s="7"/>
      <c r="I504" s="7"/>
      <c r="J504" s="7"/>
      <c r="K504" s="7"/>
      <c r="L504" s="7"/>
      <c r="M504" s="7"/>
      <c r="N504" s="9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</row>
    <row r="505" spans="1:26" ht="12.75" customHeight="1">
      <c r="A505" s="7"/>
      <c r="B505" s="7"/>
      <c r="C505" s="7"/>
      <c r="D505" s="7"/>
      <c r="E505" s="7"/>
      <c r="F505" s="7"/>
      <c r="G505" s="7"/>
      <c r="H505" s="7"/>
      <c r="I505" s="7"/>
      <c r="J505" s="7"/>
      <c r="K505" s="7"/>
      <c r="L505" s="7"/>
      <c r="M505" s="7"/>
      <c r="N505" s="9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</row>
    <row r="506" spans="1:26" ht="12.75" customHeight="1">
      <c r="A506" s="7"/>
      <c r="B506" s="7"/>
      <c r="C506" s="7"/>
      <c r="D506" s="7"/>
      <c r="E506" s="7"/>
      <c r="F506" s="7"/>
      <c r="G506" s="7"/>
      <c r="H506" s="7"/>
      <c r="I506" s="7"/>
      <c r="J506" s="7"/>
      <c r="K506" s="7"/>
      <c r="L506" s="7"/>
      <c r="M506" s="7"/>
      <c r="N506" s="9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</row>
    <row r="507" spans="1:26" ht="12.75" customHeight="1">
      <c r="A507" s="7"/>
      <c r="B507" s="7"/>
      <c r="C507" s="7"/>
      <c r="D507" s="7"/>
      <c r="E507" s="7"/>
      <c r="F507" s="7"/>
      <c r="G507" s="7"/>
      <c r="H507" s="7"/>
      <c r="I507" s="7"/>
      <c r="J507" s="7"/>
      <c r="K507" s="7"/>
      <c r="L507" s="7"/>
      <c r="M507" s="7"/>
      <c r="N507" s="9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</row>
    <row r="508" spans="1:26" ht="12.75" customHeight="1">
      <c r="A508" s="7"/>
      <c r="B508" s="7"/>
      <c r="C508" s="7"/>
      <c r="D508" s="7"/>
      <c r="E508" s="7"/>
      <c r="F508" s="7"/>
      <c r="G508" s="7"/>
      <c r="H508" s="7"/>
      <c r="I508" s="7"/>
      <c r="J508" s="7"/>
      <c r="K508" s="7"/>
      <c r="L508" s="7"/>
      <c r="M508" s="7"/>
      <c r="N508" s="9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</row>
    <row r="509" spans="1:26" ht="12.75" customHeight="1">
      <c r="A509" s="7"/>
      <c r="B509" s="7"/>
      <c r="C509" s="7"/>
      <c r="D509" s="7"/>
      <c r="E509" s="7"/>
      <c r="F509" s="7"/>
      <c r="G509" s="7"/>
      <c r="H509" s="7"/>
      <c r="I509" s="7"/>
      <c r="J509" s="7"/>
      <c r="K509" s="7"/>
      <c r="L509" s="7"/>
      <c r="M509" s="7"/>
      <c r="N509" s="9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</row>
    <row r="510" spans="1:26" ht="12.75" customHeight="1">
      <c r="A510" s="7"/>
      <c r="B510" s="7"/>
      <c r="C510" s="7"/>
      <c r="D510" s="7"/>
      <c r="E510" s="7"/>
      <c r="F510" s="7"/>
      <c r="G510" s="7"/>
      <c r="H510" s="7"/>
      <c r="I510" s="7"/>
      <c r="J510" s="7"/>
      <c r="K510" s="7"/>
      <c r="L510" s="7"/>
      <c r="M510" s="7"/>
      <c r="N510" s="9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</row>
    <row r="511" spans="1:26" ht="12.75" customHeight="1">
      <c r="A511" s="7"/>
      <c r="B511" s="7"/>
      <c r="C511" s="7"/>
      <c r="D511" s="7"/>
      <c r="E511" s="7"/>
      <c r="F511" s="7"/>
      <c r="G511" s="7"/>
      <c r="H511" s="7"/>
      <c r="I511" s="7"/>
      <c r="J511" s="7"/>
      <c r="K511" s="7"/>
      <c r="L511" s="7"/>
      <c r="M511" s="7"/>
      <c r="N511" s="9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</row>
    <row r="512" spans="1:26" ht="12.75" customHeight="1">
      <c r="A512" s="7"/>
      <c r="B512" s="7"/>
      <c r="C512" s="7"/>
      <c r="D512" s="7"/>
      <c r="E512" s="7"/>
      <c r="F512" s="7"/>
      <c r="G512" s="7"/>
      <c r="H512" s="7"/>
      <c r="I512" s="7"/>
      <c r="J512" s="7"/>
      <c r="K512" s="7"/>
      <c r="L512" s="7"/>
      <c r="M512" s="7"/>
      <c r="N512" s="9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</row>
    <row r="513" spans="1:26" ht="12.75" customHeight="1">
      <c r="A513" s="7"/>
      <c r="B513" s="7"/>
      <c r="C513" s="7"/>
      <c r="D513" s="7"/>
      <c r="E513" s="7"/>
      <c r="F513" s="7"/>
      <c r="G513" s="7"/>
      <c r="H513" s="7"/>
      <c r="I513" s="7"/>
      <c r="J513" s="7"/>
      <c r="K513" s="7"/>
      <c r="L513" s="7"/>
      <c r="M513" s="7"/>
      <c r="N513" s="9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</row>
    <row r="514" spans="1:26" ht="12.75" customHeight="1">
      <c r="A514" s="7"/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  <c r="M514" s="7"/>
      <c r="N514" s="9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</row>
    <row r="515" spans="1:26" ht="12.75" customHeight="1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  <c r="M515" s="7"/>
      <c r="N515" s="9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</row>
    <row r="516" spans="1:26" ht="12.75" customHeight="1">
      <c r="A516" s="7"/>
      <c r="B516" s="7"/>
      <c r="C516" s="7"/>
      <c r="D516" s="7"/>
      <c r="E516" s="7"/>
      <c r="F516" s="7"/>
      <c r="G516" s="7"/>
      <c r="H516" s="7"/>
      <c r="I516" s="7"/>
      <c r="J516" s="7"/>
      <c r="K516" s="7"/>
      <c r="L516" s="7"/>
      <c r="M516" s="7"/>
      <c r="N516" s="9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</row>
    <row r="517" spans="1:26" ht="12.75" customHeight="1">
      <c r="A517" s="7"/>
      <c r="B517" s="7"/>
      <c r="C517" s="7"/>
      <c r="D517" s="7"/>
      <c r="E517" s="7"/>
      <c r="F517" s="7"/>
      <c r="G517" s="7"/>
      <c r="H517" s="7"/>
      <c r="I517" s="7"/>
      <c r="J517" s="7"/>
      <c r="K517" s="7"/>
      <c r="L517" s="7"/>
      <c r="M517" s="7"/>
      <c r="N517" s="9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</row>
    <row r="518" spans="1:26" ht="12.75" customHeight="1">
      <c r="A518" s="7"/>
      <c r="B518" s="7"/>
      <c r="C518" s="7"/>
      <c r="D518" s="7"/>
      <c r="E518" s="7"/>
      <c r="F518" s="7"/>
      <c r="G518" s="7"/>
      <c r="H518" s="7"/>
      <c r="I518" s="7"/>
      <c r="J518" s="7"/>
      <c r="K518" s="7"/>
      <c r="L518" s="7"/>
      <c r="M518" s="7"/>
      <c r="N518" s="9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</row>
    <row r="519" spans="1:26" ht="12.75" customHeight="1">
      <c r="A519" s="7"/>
      <c r="B519" s="7"/>
      <c r="C519" s="7"/>
      <c r="D519" s="7"/>
      <c r="E519" s="7"/>
      <c r="F519" s="7"/>
      <c r="G519" s="7"/>
      <c r="H519" s="7"/>
      <c r="I519" s="7"/>
      <c r="J519" s="7"/>
      <c r="K519" s="7"/>
      <c r="L519" s="7"/>
      <c r="M519" s="7"/>
      <c r="N519" s="9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</row>
    <row r="520" spans="1:26" ht="12.75" customHeight="1">
      <c r="A520" s="7"/>
      <c r="B520" s="7"/>
      <c r="C520" s="7"/>
      <c r="D520" s="7"/>
      <c r="E520" s="7"/>
      <c r="F520" s="7"/>
      <c r="G520" s="7"/>
      <c r="H520" s="7"/>
      <c r="I520" s="7"/>
      <c r="J520" s="7"/>
      <c r="K520" s="7"/>
      <c r="L520" s="7"/>
      <c r="M520" s="7"/>
      <c r="N520" s="9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</row>
    <row r="521" spans="1:26" ht="12.75" customHeight="1">
      <c r="A521" s="7"/>
      <c r="B521" s="7"/>
      <c r="C521" s="7"/>
      <c r="D521" s="7"/>
      <c r="E521" s="7"/>
      <c r="F521" s="7"/>
      <c r="G521" s="7"/>
      <c r="H521" s="7"/>
      <c r="I521" s="7"/>
      <c r="J521" s="7"/>
      <c r="K521" s="7"/>
      <c r="L521" s="7"/>
      <c r="M521" s="7"/>
      <c r="N521" s="9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</row>
    <row r="522" spans="1:26" ht="12.75" customHeight="1">
      <c r="A522" s="7"/>
      <c r="B522" s="7"/>
      <c r="C522" s="7"/>
      <c r="D522" s="7"/>
      <c r="E522" s="7"/>
      <c r="F522" s="7"/>
      <c r="G522" s="7"/>
      <c r="H522" s="7"/>
      <c r="I522" s="7"/>
      <c r="J522" s="7"/>
      <c r="K522" s="7"/>
      <c r="L522" s="7"/>
      <c r="M522" s="7"/>
      <c r="N522" s="9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</row>
    <row r="523" spans="1:26" ht="12.75" customHeight="1">
      <c r="A523" s="7"/>
      <c r="B523" s="7"/>
      <c r="C523" s="7"/>
      <c r="D523" s="7"/>
      <c r="E523" s="7"/>
      <c r="F523" s="7"/>
      <c r="G523" s="7"/>
      <c r="H523" s="7"/>
      <c r="I523" s="7"/>
      <c r="J523" s="7"/>
      <c r="K523" s="7"/>
      <c r="L523" s="7"/>
      <c r="M523" s="7"/>
      <c r="N523" s="9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</row>
    <row r="524" spans="1:26" ht="12.75" customHeight="1">
      <c r="A524" s="7"/>
      <c r="B524" s="7"/>
      <c r="C524" s="7"/>
      <c r="D524" s="7"/>
      <c r="E524" s="7"/>
      <c r="F524" s="7"/>
      <c r="G524" s="7"/>
      <c r="H524" s="7"/>
      <c r="I524" s="7"/>
      <c r="J524" s="7"/>
      <c r="K524" s="7"/>
      <c r="L524" s="7"/>
      <c r="M524" s="7"/>
      <c r="N524" s="9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</row>
    <row r="525" spans="1:26" ht="12.75" customHeight="1">
      <c r="A525" s="7"/>
      <c r="B525" s="7"/>
      <c r="C525" s="7"/>
      <c r="D525" s="7"/>
      <c r="E525" s="7"/>
      <c r="F525" s="7"/>
      <c r="G525" s="7"/>
      <c r="H525" s="7"/>
      <c r="I525" s="7"/>
      <c r="J525" s="7"/>
      <c r="K525" s="7"/>
      <c r="L525" s="7"/>
      <c r="M525" s="7"/>
      <c r="N525" s="9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</row>
    <row r="526" spans="1:26" ht="12.75" customHeight="1">
      <c r="A526" s="7"/>
      <c r="B526" s="7"/>
      <c r="C526" s="7"/>
      <c r="D526" s="7"/>
      <c r="E526" s="7"/>
      <c r="F526" s="7"/>
      <c r="G526" s="7"/>
      <c r="H526" s="7"/>
      <c r="I526" s="7"/>
      <c r="J526" s="7"/>
      <c r="K526" s="7"/>
      <c r="L526" s="7"/>
      <c r="M526" s="7"/>
      <c r="N526" s="9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</row>
    <row r="527" spans="1:26" ht="12.75" customHeight="1">
      <c r="A527" s="7"/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  <c r="M527" s="7"/>
      <c r="N527" s="9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</row>
    <row r="528" spans="1:26" ht="12.75" customHeight="1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  <c r="M528" s="7"/>
      <c r="N528" s="9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</row>
    <row r="529" spans="1:26" ht="12.75" customHeight="1">
      <c r="A529" s="7"/>
      <c r="B529" s="7"/>
      <c r="C529" s="7"/>
      <c r="D529" s="7"/>
      <c r="E529" s="7"/>
      <c r="F529" s="7"/>
      <c r="G529" s="7"/>
      <c r="H529" s="7"/>
      <c r="I529" s="7"/>
      <c r="J529" s="7"/>
      <c r="K529" s="7"/>
      <c r="L529" s="7"/>
      <c r="M529" s="7"/>
      <c r="N529" s="9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</row>
    <row r="530" spans="1:26" ht="12.75" customHeight="1">
      <c r="A530" s="7"/>
      <c r="B530" s="7"/>
      <c r="C530" s="7"/>
      <c r="D530" s="7"/>
      <c r="E530" s="7"/>
      <c r="F530" s="7"/>
      <c r="G530" s="7"/>
      <c r="H530" s="7"/>
      <c r="I530" s="7"/>
      <c r="J530" s="7"/>
      <c r="K530" s="7"/>
      <c r="L530" s="7"/>
      <c r="M530" s="7"/>
      <c r="N530" s="9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</row>
    <row r="531" spans="1:26" ht="12.75" customHeight="1">
      <c r="A531" s="7"/>
      <c r="B531" s="7"/>
      <c r="C531" s="7"/>
      <c r="D531" s="7"/>
      <c r="E531" s="7"/>
      <c r="F531" s="7"/>
      <c r="G531" s="7"/>
      <c r="H531" s="7"/>
      <c r="I531" s="7"/>
      <c r="J531" s="7"/>
      <c r="K531" s="7"/>
      <c r="L531" s="7"/>
      <c r="M531" s="7"/>
      <c r="N531" s="9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</row>
    <row r="532" spans="1:26" ht="12.75" customHeight="1">
      <c r="A532" s="7"/>
      <c r="B532" s="7"/>
      <c r="C532" s="7"/>
      <c r="D532" s="7"/>
      <c r="E532" s="7"/>
      <c r="F532" s="7"/>
      <c r="G532" s="7"/>
      <c r="H532" s="7"/>
      <c r="I532" s="7"/>
      <c r="J532" s="7"/>
      <c r="K532" s="7"/>
      <c r="L532" s="7"/>
      <c r="M532" s="7"/>
      <c r="N532" s="9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</row>
    <row r="533" spans="1:26" ht="12.75" customHeight="1">
      <c r="A533" s="7"/>
      <c r="B533" s="7"/>
      <c r="C533" s="7"/>
      <c r="D533" s="7"/>
      <c r="E533" s="7"/>
      <c r="F533" s="7"/>
      <c r="G533" s="7"/>
      <c r="H533" s="7"/>
      <c r="I533" s="7"/>
      <c r="J533" s="7"/>
      <c r="K533" s="7"/>
      <c r="L533" s="7"/>
      <c r="M533" s="7"/>
      <c r="N533" s="9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</row>
    <row r="534" spans="1:26" ht="12.75" customHeight="1">
      <c r="A534" s="7"/>
      <c r="B534" s="7"/>
      <c r="C534" s="7"/>
      <c r="D534" s="7"/>
      <c r="E534" s="7"/>
      <c r="F534" s="7"/>
      <c r="G534" s="7"/>
      <c r="H534" s="7"/>
      <c r="I534" s="7"/>
      <c r="J534" s="7"/>
      <c r="K534" s="7"/>
      <c r="L534" s="7"/>
      <c r="M534" s="7"/>
      <c r="N534" s="9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</row>
    <row r="535" spans="1:26" ht="12.75" customHeight="1">
      <c r="A535" s="7"/>
      <c r="B535" s="7"/>
      <c r="C535" s="7"/>
      <c r="D535" s="7"/>
      <c r="E535" s="7"/>
      <c r="F535" s="7"/>
      <c r="G535" s="7"/>
      <c r="H535" s="7"/>
      <c r="I535" s="7"/>
      <c r="J535" s="7"/>
      <c r="K535" s="7"/>
      <c r="L535" s="7"/>
      <c r="M535" s="7"/>
      <c r="N535" s="9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</row>
    <row r="536" spans="1:26" ht="12.75" customHeight="1">
      <c r="A536" s="7"/>
      <c r="B536" s="7"/>
      <c r="C536" s="7"/>
      <c r="D536" s="7"/>
      <c r="E536" s="7"/>
      <c r="F536" s="7"/>
      <c r="G536" s="7"/>
      <c r="H536" s="7"/>
      <c r="I536" s="7"/>
      <c r="J536" s="7"/>
      <c r="K536" s="7"/>
      <c r="L536" s="7"/>
      <c r="M536" s="7"/>
      <c r="N536" s="9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</row>
    <row r="537" spans="1:26" ht="12.75" customHeight="1">
      <c r="A537" s="7"/>
      <c r="B537" s="7"/>
      <c r="C537" s="7"/>
      <c r="D537" s="7"/>
      <c r="E537" s="7"/>
      <c r="F537" s="7"/>
      <c r="G537" s="7"/>
      <c r="H537" s="7"/>
      <c r="I537" s="7"/>
      <c r="J537" s="7"/>
      <c r="K537" s="7"/>
      <c r="L537" s="7"/>
      <c r="M537" s="7"/>
      <c r="N537" s="9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</row>
    <row r="538" spans="1:26" ht="12.75" customHeight="1">
      <c r="A538" s="7"/>
      <c r="B538" s="7"/>
      <c r="C538" s="7"/>
      <c r="D538" s="7"/>
      <c r="E538" s="7"/>
      <c r="F538" s="7"/>
      <c r="G538" s="7"/>
      <c r="H538" s="7"/>
      <c r="I538" s="7"/>
      <c r="J538" s="7"/>
      <c r="K538" s="7"/>
      <c r="L538" s="7"/>
      <c r="M538" s="7"/>
      <c r="N538" s="9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</row>
    <row r="539" spans="1:26" ht="12.75" customHeight="1">
      <c r="A539" s="7"/>
      <c r="B539" s="7"/>
      <c r="C539" s="7"/>
      <c r="D539" s="7"/>
      <c r="E539" s="7"/>
      <c r="F539" s="7"/>
      <c r="G539" s="7"/>
      <c r="H539" s="7"/>
      <c r="I539" s="7"/>
      <c r="J539" s="7"/>
      <c r="K539" s="7"/>
      <c r="L539" s="7"/>
      <c r="M539" s="7"/>
      <c r="N539" s="9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</row>
    <row r="540" spans="1:26" ht="12.75" customHeight="1">
      <c r="A540" s="7"/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  <c r="M540" s="7"/>
      <c r="N540" s="9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</row>
    <row r="541" spans="1:26" ht="12.75" customHeight="1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  <c r="M541" s="7"/>
      <c r="N541" s="9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</row>
    <row r="542" spans="1:26" ht="12.75" customHeight="1">
      <c r="A542" s="7"/>
      <c r="B542" s="7"/>
      <c r="C542" s="7"/>
      <c r="D542" s="7"/>
      <c r="E542" s="7"/>
      <c r="F542" s="7"/>
      <c r="G542" s="7"/>
      <c r="H542" s="7"/>
      <c r="I542" s="7"/>
      <c r="J542" s="7"/>
      <c r="K542" s="7"/>
      <c r="L542" s="7"/>
      <c r="M542" s="7"/>
      <c r="N542" s="9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</row>
    <row r="543" spans="1:26" ht="12.75" customHeight="1">
      <c r="A543" s="7"/>
      <c r="B543" s="7"/>
      <c r="C543" s="7"/>
      <c r="D543" s="7"/>
      <c r="E543" s="7"/>
      <c r="F543" s="7"/>
      <c r="G543" s="7"/>
      <c r="H543" s="7"/>
      <c r="I543" s="7"/>
      <c r="J543" s="7"/>
      <c r="K543" s="7"/>
      <c r="L543" s="7"/>
      <c r="M543" s="7"/>
      <c r="N543" s="9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</row>
    <row r="544" spans="1:26" ht="12.75" customHeight="1">
      <c r="A544" s="7"/>
      <c r="B544" s="7"/>
      <c r="C544" s="7"/>
      <c r="D544" s="7"/>
      <c r="E544" s="7"/>
      <c r="F544" s="7"/>
      <c r="G544" s="7"/>
      <c r="H544" s="7"/>
      <c r="I544" s="7"/>
      <c r="J544" s="7"/>
      <c r="K544" s="7"/>
      <c r="L544" s="7"/>
      <c r="M544" s="7"/>
      <c r="N544" s="9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</row>
    <row r="545" spans="1:26" ht="12.75" customHeight="1">
      <c r="A545" s="7"/>
      <c r="B545" s="7"/>
      <c r="C545" s="7"/>
      <c r="D545" s="7"/>
      <c r="E545" s="7"/>
      <c r="F545" s="7"/>
      <c r="G545" s="7"/>
      <c r="H545" s="7"/>
      <c r="I545" s="7"/>
      <c r="J545" s="7"/>
      <c r="K545" s="7"/>
      <c r="L545" s="7"/>
      <c r="M545" s="7"/>
      <c r="N545" s="9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</row>
    <row r="546" spans="1:26" ht="12.75" customHeight="1">
      <c r="A546" s="7"/>
      <c r="B546" s="7"/>
      <c r="C546" s="7"/>
      <c r="D546" s="7"/>
      <c r="E546" s="7"/>
      <c r="F546" s="7"/>
      <c r="G546" s="7"/>
      <c r="H546" s="7"/>
      <c r="I546" s="7"/>
      <c r="J546" s="7"/>
      <c r="K546" s="7"/>
      <c r="L546" s="7"/>
      <c r="M546" s="7"/>
      <c r="N546" s="9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</row>
    <row r="547" spans="1:26" ht="12.75" customHeight="1">
      <c r="A547" s="7"/>
      <c r="B547" s="7"/>
      <c r="C547" s="7"/>
      <c r="D547" s="7"/>
      <c r="E547" s="7"/>
      <c r="F547" s="7"/>
      <c r="G547" s="7"/>
      <c r="H547" s="7"/>
      <c r="I547" s="7"/>
      <c r="J547" s="7"/>
      <c r="K547" s="7"/>
      <c r="L547" s="7"/>
      <c r="M547" s="7"/>
      <c r="N547" s="9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</row>
    <row r="548" spans="1:26" ht="12.75" customHeight="1">
      <c r="A548" s="7"/>
      <c r="B548" s="7"/>
      <c r="C548" s="7"/>
      <c r="D548" s="7"/>
      <c r="E548" s="7"/>
      <c r="F548" s="7"/>
      <c r="G548" s="7"/>
      <c r="H548" s="7"/>
      <c r="I548" s="7"/>
      <c r="J548" s="7"/>
      <c r="K548" s="7"/>
      <c r="L548" s="7"/>
      <c r="M548" s="7"/>
      <c r="N548" s="9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</row>
    <row r="549" spans="1:26" ht="12.75" customHeight="1">
      <c r="A549" s="7"/>
      <c r="B549" s="7"/>
      <c r="C549" s="7"/>
      <c r="D549" s="7"/>
      <c r="E549" s="7"/>
      <c r="F549" s="7"/>
      <c r="G549" s="7"/>
      <c r="H549" s="7"/>
      <c r="I549" s="7"/>
      <c r="J549" s="7"/>
      <c r="K549" s="7"/>
      <c r="L549" s="7"/>
      <c r="M549" s="7"/>
      <c r="N549" s="9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</row>
    <row r="550" spans="1:26" ht="12.75" customHeight="1">
      <c r="A550" s="7"/>
      <c r="B550" s="7"/>
      <c r="C550" s="7"/>
      <c r="D550" s="7"/>
      <c r="E550" s="7"/>
      <c r="F550" s="7"/>
      <c r="G550" s="7"/>
      <c r="H550" s="7"/>
      <c r="I550" s="7"/>
      <c r="J550" s="7"/>
      <c r="K550" s="7"/>
      <c r="L550" s="7"/>
      <c r="M550" s="7"/>
      <c r="N550" s="9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</row>
    <row r="551" spans="1:26" ht="12.75" customHeight="1">
      <c r="A551" s="7"/>
      <c r="B551" s="7"/>
      <c r="C551" s="7"/>
      <c r="D551" s="7"/>
      <c r="E551" s="7"/>
      <c r="F551" s="7"/>
      <c r="G551" s="7"/>
      <c r="H551" s="7"/>
      <c r="I551" s="7"/>
      <c r="J551" s="7"/>
      <c r="K551" s="7"/>
      <c r="L551" s="7"/>
      <c r="M551" s="7"/>
      <c r="N551" s="9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</row>
    <row r="552" spans="1:26" ht="12.75" customHeight="1">
      <c r="A552" s="7"/>
      <c r="B552" s="7"/>
      <c r="C552" s="7"/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9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</row>
    <row r="553" spans="1:26" ht="12.75" customHeight="1">
      <c r="A553" s="7"/>
      <c r="B553" s="7"/>
      <c r="C553" s="7"/>
      <c r="D553" s="7"/>
      <c r="E553" s="7"/>
      <c r="F553" s="7"/>
      <c r="G553" s="7"/>
      <c r="H553" s="7"/>
      <c r="I553" s="7"/>
      <c r="J553" s="7"/>
      <c r="K553" s="7"/>
      <c r="L553" s="7"/>
      <c r="M553" s="7"/>
      <c r="N553" s="9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</row>
    <row r="554" spans="1:26" ht="12.75" customHeight="1">
      <c r="A554" s="7"/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  <c r="M554" s="7"/>
      <c r="N554" s="9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</row>
    <row r="555" spans="1:26" ht="12.75" customHeight="1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  <c r="M555" s="7"/>
      <c r="N555" s="9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</row>
    <row r="556" spans="1:26" ht="12.75" customHeight="1">
      <c r="A556" s="7"/>
      <c r="B556" s="7"/>
      <c r="C556" s="7"/>
      <c r="D556" s="7"/>
      <c r="E556" s="7"/>
      <c r="F556" s="7"/>
      <c r="G556" s="7"/>
      <c r="H556" s="7"/>
      <c r="I556" s="7"/>
      <c r="J556" s="7"/>
      <c r="K556" s="7"/>
      <c r="L556" s="7"/>
      <c r="M556" s="7"/>
      <c r="N556" s="9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</row>
    <row r="557" spans="1:26" ht="12.75" customHeight="1">
      <c r="A557" s="7"/>
      <c r="B557" s="7"/>
      <c r="C557" s="7"/>
      <c r="D557" s="7"/>
      <c r="E557" s="7"/>
      <c r="F557" s="7"/>
      <c r="G557" s="7"/>
      <c r="H557" s="7"/>
      <c r="I557" s="7"/>
      <c r="J557" s="7"/>
      <c r="K557" s="7"/>
      <c r="L557" s="7"/>
      <c r="M557" s="7"/>
      <c r="N557" s="9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</row>
    <row r="558" spans="1:26" ht="12.75" customHeight="1">
      <c r="A558" s="7"/>
      <c r="B558" s="7"/>
      <c r="C558" s="7"/>
      <c r="D558" s="7"/>
      <c r="E558" s="7"/>
      <c r="F558" s="7"/>
      <c r="G558" s="7"/>
      <c r="H558" s="7"/>
      <c r="I558" s="7"/>
      <c r="J558" s="7"/>
      <c r="K558" s="7"/>
      <c r="L558" s="7"/>
      <c r="M558" s="7"/>
      <c r="N558" s="9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</row>
    <row r="559" spans="1:26" ht="12.75" customHeight="1">
      <c r="A559" s="7"/>
      <c r="B559" s="7"/>
      <c r="C559" s="7"/>
      <c r="D559" s="7"/>
      <c r="E559" s="7"/>
      <c r="F559" s="7"/>
      <c r="G559" s="7"/>
      <c r="H559" s="7"/>
      <c r="I559" s="7"/>
      <c r="J559" s="7"/>
      <c r="K559" s="7"/>
      <c r="L559" s="7"/>
      <c r="M559" s="7"/>
      <c r="N559" s="9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</row>
    <row r="560" spans="1:26" ht="12.75" customHeight="1">
      <c r="A560" s="7"/>
      <c r="B560" s="7"/>
      <c r="C560" s="7"/>
      <c r="D560" s="7"/>
      <c r="E560" s="7"/>
      <c r="F560" s="7"/>
      <c r="G560" s="7"/>
      <c r="H560" s="7"/>
      <c r="I560" s="7"/>
      <c r="J560" s="7"/>
      <c r="K560" s="7"/>
      <c r="L560" s="7"/>
      <c r="M560" s="7"/>
      <c r="N560" s="9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</row>
    <row r="561" spans="1:26" ht="12.75" customHeight="1">
      <c r="A561" s="7"/>
      <c r="B561" s="7"/>
      <c r="C561" s="7"/>
      <c r="D561" s="7"/>
      <c r="E561" s="7"/>
      <c r="F561" s="7"/>
      <c r="G561" s="7"/>
      <c r="H561" s="7"/>
      <c r="I561" s="7"/>
      <c r="J561" s="7"/>
      <c r="K561" s="7"/>
      <c r="L561" s="7"/>
      <c r="M561" s="7"/>
      <c r="N561" s="9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</row>
    <row r="562" spans="1:26" ht="12.75" customHeight="1">
      <c r="A562" s="7"/>
      <c r="B562" s="7"/>
      <c r="C562" s="7"/>
      <c r="D562" s="7"/>
      <c r="E562" s="7"/>
      <c r="F562" s="7"/>
      <c r="G562" s="7"/>
      <c r="H562" s="7"/>
      <c r="I562" s="7"/>
      <c r="J562" s="7"/>
      <c r="K562" s="7"/>
      <c r="L562" s="7"/>
      <c r="M562" s="7"/>
      <c r="N562" s="9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</row>
    <row r="563" spans="1:26" ht="12.75" customHeight="1">
      <c r="A563" s="7"/>
      <c r="B563" s="7"/>
      <c r="C563" s="7"/>
      <c r="D563" s="7"/>
      <c r="E563" s="7"/>
      <c r="F563" s="7"/>
      <c r="G563" s="7"/>
      <c r="H563" s="7"/>
      <c r="I563" s="7"/>
      <c r="J563" s="7"/>
      <c r="K563" s="7"/>
      <c r="L563" s="7"/>
      <c r="M563" s="7"/>
      <c r="N563" s="9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</row>
    <row r="564" spans="1:26" ht="12.75" customHeight="1">
      <c r="A564" s="7"/>
      <c r="B564" s="7"/>
      <c r="C564" s="7"/>
      <c r="D564" s="7"/>
      <c r="E564" s="7"/>
      <c r="F564" s="7"/>
      <c r="G564" s="7"/>
      <c r="H564" s="7"/>
      <c r="I564" s="7"/>
      <c r="J564" s="7"/>
      <c r="K564" s="7"/>
      <c r="L564" s="7"/>
      <c r="M564" s="7"/>
      <c r="N564" s="9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</row>
    <row r="565" spans="1:26" ht="12.75" customHeight="1">
      <c r="A565" s="7"/>
      <c r="B565" s="7"/>
      <c r="C565" s="7"/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9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</row>
    <row r="566" spans="1:26" ht="12.75" customHeight="1">
      <c r="A566" s="7"/>
      <c r="B566" s="7"/>
      <c r="C566" s="7"/>
      <c r="D566" s="7"/>
      <c r="E566" s="7"/>
      <c r="F566" s="7"/>
      <c r="G566" s="7"/>
      <c r="H566" s="7"/>
      <c r="I566" s="7"/>
      <c r="J566" s="7"/>
      <c r="K566" s="7"/>
      <c r="L566" s="7"/>
      <c r="M566" s="7"/>
      <c r="N566" s="9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</row>
    <row r="567" spans="1:26" ht="12.75" customHeight="1">
      <c r="A567" s="7"/>
      <c r="B567" s="7"/>
      <c r="C567" s="7"/>
      <c r="D567" s="7"/>
      <c r="E567" s="7"/>
      <c r="F567" s="7"/>
      <c r="G567" s="7"/>
      <c r="H567" s="7"/>
      <c r="I567" s="7"/>
      <c r="J567" s="7"/>
      <c r="K567" s="7"/>
      <c r="L567" s="7"/>
      <c r="M567" s="7"/>
      <c r="N567" s="9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</row>
    <row r="568" spans="1:26" ht="12.75" customHeight="1">
      <c r="A568" s="7"/>
      <c r="B568" s="7"/>
      <c r="C568" s="7"/>
      <c r="D568" s="7"/>
      <c r="E568" s="7"/>
      <c r="F568" s="7"/>
      <c r="G568" s="7"/>
      <c r="H568" s="7"/>
      <c r="I568" s="7"/>
      <c r="J568" s="7"/>
      <c r="K568" s="7"/>
      <c r="L568" s="7"/>
      <c r="M568" s="7"/>
      <c r="N568" s="9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</row>
    <row r="569" spans="1:26" ht="12.75" customHeight="1">
      <c r="A569" s="7"/>
      <c r="B569" s="7"/>
      <c r="C569" s="7"/>
      <c r="D569" s="7"/>
      <c r="E569" s="7"/>
      <c r="F569" s="7"/>
      <c r="G569" s="7"/>
      <c r="H569" s="7"/>
      <c r="I569" s="7"/>
      <c r="J569" s="7"/>
      <c r="K569" s="7"/>
      <c r="L569" s="7"/>
      <c r="M569" s="7"/>
      <c r="N569" s="9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</row>
    <row r="570" spans="1:26" ht="12.75" customHeight="1">
      <c r="A570" s="7"/>
      <c r="B570" s="7"/>
      <c r="C570" s="7"/>
      <c r="D570" s="7"/>
      <c r="E570" s="7"/>
      <c r="F570" s="7"/>
      <c r="G570" s="7"/>
      <c r="H570" s="7"/>
      <c r="I570" s="7"/>
      <c r="J570" s="7"/>
      <c r="K570" s="7"/>
      <c r="L570" s="7"/>
      <c r="M570" s="7"/>
      <c r="N570" s="9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</row>
    <row r="571" spans="1:26" ht="12.75" customHeight="1">
      <c r="A571" s="7"/>
      <c r="B571" s="7"/>
      <c r="C571" s="7"/>
      <c r="D571" s="7"/>
      <c r="E571" s="7"/>
      <c r="F571" s="7"/>
      <c r="G571" s="7"/>
      <c r="H571" s="7"/>
      <c r="I571" s="7"/>
      <c r="J571" s="7"/>
      <c r="K571" s="7"/>
      <c r="L571" s="7"/>
      <c r="M571" s="7"/>
      <c r="N571" s="9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</row>
    <row r="572" spans="1:26" ht="12.75" customHeight="1">
      <c r="A572" s="7"/>
      <c r="B572" s="7"/>
      <c r="C572" s="7"/>
      <c r="D572" s="7"/>
      <c r="E572" s="7"/>
      <c r="F572" s="7"/>
      <c r="G572" s="7"/>
      <c r="H572" s="7"/>
      <c r="I572" s="7"/>
      <c r="J572" s="7"/>
      <c r="K572" s="7"/>
      <c r="L572" s="7"/>
      <c r="M572" s="7"/>
      <c r="N572" s="9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</row>
    <row r="573" spans="1:26" ht="12.75" customHeight="1">
      <c r="A573" s="7"/>
      <c r="B573" s="7"/>
      <c r="C573" s="7"/>
      <c r="D573" s="7"/>
      <c r="E573" s="7"/>
      <c r="F573" s="7"/>
      <c r="G573" s="7"/>
      <c r="H573" s="7"/>
      <c r="I573" s="7"/>
      <c r="J573" s="7"/>
      <c r="K573" s="7"/>
      <c r="L573" s="7"/>
      <c r="M573" s="7"/>
      <c r="N573" s="9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</row>
    <row r="574" spans="1:26" ht="12.75" customHeight="1">
      <c r="A574" s="7"/>
      <c r="B574" s="7"/>
      <c r="C574" s="7"/>
      <c r="D574" s="7"/>
      <c r="E574" s="7"/>
      <c r="F574" s="7"/>
      <c r="G574" s="7"/>
      <c r="H574" s="7"/>
      <c r="I574" s="7"/>
      <c r="J574" s="7"/>
      <c r="K574" s="7"/>
      <c r="L574" s="7"/>
      <c r="M574" s="7"/>
      <c r="N574" s="9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</row>
    <row r="575" spans="1:26" ht="12.75" customHeight="1">
      <c r="A575" s="7"/>
      <c r="B575" s="7"/>
      <c r="C575" s="7"/>
      <c r="D575" s="7"/>
      <c r="E575" s="7"/>
      <c r="F575" s="7"/>
      <c r="G575" s="7"/>
      <c r="H575" s="7"/>
      <c r="I575" s="7"/>
      <c r="J575" s="7"/>
      <c r="K575" s="7"/>
      <c r="L575" s="7"/>
      <c r="M575" s="7"/>
      <c r="N575" s="9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</row>
    <row r="576" spans="1:26" ht="12.75" customHeight="1">
      <c r="A576" s="7"/>
      <c r="B576" s="7"/>
      <c r="C576" s="7"/>
      <c r="D576" s="7"/>
      <c r="E576" s="7"/>
      <c r="F576" s="7"/>
      <c r="G576" s="7"/>
      <c r="H576" s="7"/>
      <c r="I576" s="7"/>
      <c r="J576" s="7"/>
      <c r="K576" s="7"/>
      <c r="L576" s="7"/>
      <c r="M576" s="7"/>
      <c r="N576" s="9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</row>
    <row r="577" spans="1:26" ht="12.75" customHeight="1">
      <c r="A577" s="7"/>
      <c r="B577" s="7"/>
      <c r="C577" s="7"/>
      <c r="D577" s="7"/>
      <c r="E577" s="7"/>
      <c r="F577" s="7"/>
      <c r="G577" s="7"/>
      <c r="H577" s="7"/>
      <c r="I577" s="7"/>
      <c r="J577" s="7"/>
      <c r="K577" s="7"/>
      <c r="L577" s="7"/>
      <c r="M577" s="7"/>
      <c r="N577" s="9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</row>
    <row r="578" spans="1:26" ht="12.75" customHeight="1">
      <c r="A578" s="7"/>
      <c r="B578" s="7"/>
      <c r="C578" s="7"/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9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</row>
    <row r="579" spans="1:26" ht="12.75" customHeight="1">
      <c r="A579" s="7"/>
      <c r="B579" s="7"/>
      <c r="C579" s="7"/>
      <c r="D579" s="7"/>
      <c r="E579" s="7"/>
      <c r="F579" s="7"/>
      <c r="G579" s="7"/>
      <c r="H579" s="7"/>
      <c r="I579" s="7"/>
      <c r="J579" s="7"/>
      <c r="K579" s="7"/>
      <c r="L579" s="7"/>
      <c r="M579" s="7"/>
      <c r="N579" s="9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</row>
    <row r="580" spans="1:26" ht="12.75" customHeight="1">
      <c r="A580" s="7"/>
      <c r="B580" s="7"/>
      <c r="C580" s="7"/>
      <c r="D580" s="7"/>
      <c r="E580" s="7"/>
      <c r="F580" s="7"/>
      <c r="G580" s="7"/>
      <c r="H580" s="7"/>
      <c r="I580" s="7"/>
      <c r="J580" s="7"/>
      <c r="K580" s="7"/>
      <c r="L580" s="7"/>
      <c r="M580" s="7"/>
      <c r="N580" s="9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</row>
    <row r="581" spans="1:26" ht="12.75" customHeight="1">
      <c r="A581" s="7"/>
      <c r="B581" s="7"/>
      <c r="C581" s="7"/>
      <c r="D581" s="7"/>
      <c r="E581" s="7"/>
      <c r="F581" s="7"/>
      <c r="G581" s="7"/>
      <c r="H581" s="7"/>
      <c r="I581" s="7"/>
      <c r="J581" s="7"/>
      <c r="K581" s="7"/>
      <c r="L581" s="7"/>
      <c r="M581" s="7"/>
      <c r="N581" s="9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</row>
    <row r="582" spans="1:26" ht="12.75" customHeight="1">
      <c r="A582" s="7"/>
      <c r="B582" s="7"/>
      <c r="C582" s="7"/>
      <c r="D582" s="7"/>
      <c r="E582" s="7"/>
      <c r="F582" s="7"/>
      <c r="G582" s="7"/>
      <c r="H582" s="7"/>
      <c r="I582" s="7"/>
      <c r="J582" s="7"/>
      <c r="K582" s="7"/>
      <c r="L582" s="7"/>
      <c r="M582" s="7"/>
      <c r="N582" s="9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</row>
    <row r="583" spans="1:26" ht="12.75" customHeight="1">
      <c r="A583" s="7"/>
      <c r="B583" s="7"/>
      <c r="C583" s="7"/>
      <c r="D583" s="7"/>
      <c r="E583" s="7"/>
      <c r="F583" s="7"/>
      <c r="G583" s="7"/>
      <c r="H583" s="7"/>
      <c r="I583" s="7"/>
      <c r="J583" s="7"/>
      <c r="K583" s="7"/>
      <c r="L583" s="7"/>
      <c r="M583" s="7"/>
      <c r="N583" s="9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</row>
    <row r="584" spans="1:26" ht="12.75" customHeight="1">
      <c r="A584" s="7"/>
      <c r="B584" s="7"/>
      <c r="C584" s="7"/>
      <c r="D584" s="7"/>
      <c r="E584" s="7"/>
      <c r="F584" s="7"/>
      <c r="G584" s="7"/>
      <c r="H584" s="7"/>
      <c r="I584" s="7"/>
      <c r="J584" s="7"/>
      <c r="K584" s="7"/>
      <c r="L584" s="7"/>
      <c r="M584" s="7"/>
      <c r="N584" s="9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</row>
    <row r="585" spans="1:26" ht="12.75" customHeight="1">
      <c r="A585" s="7"/>
      <c r="B585" s="7"/>
      <c r="C585" s="7"/>
      <c r="D585" s="7"/>
      <c r="E585" s="7"/>
      <c r="F585" s="7"/>
      <c r="G585" s="7"/>
      <c r="H585" s="7"/>
      <c r="I585" s="7"/>
      <c r="J585" s="7"/>
      <c r="K585" s="7"/>
      <c r="L585" s="7"/>
      <c r="M585" s="7"/>
      <c r="N585" s="9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</row>
    <row r="586" spans="1:26" ht="12.75" customHeight="1">
      <c r="A586" s="7"/>
      <c r="B586" s="7"/>
      <c r="C586" s="7"/>
      <c r="D586" s="7"/>
      <c r="E586" s="7"/>
      <c r="F586" s="7"/>
      <c r="G586" s="7"/>
      <c r="H586" s="7"/>
      <c r="I586" s="7"/>
      <c r="J586" s="7"/>
      <c r="K586" s="7"/>
      <c r="L586" s="7"/>
      <c r="M586" s="7"/>
      <c r="N586" s="9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</row>
    <row r="587" spans="1:26" ht="12.75" customHeight="1">
      <c r="A587" s="7"/>
      <c r="B587" s="7"/>
      <c r="C587" s="7"/>
      <c r="D587" s="7"/>
      <c r="E587" s="7"/>
      <c r="F587" s="7"/>
      <c r="G587" s="7"/>
      <c r="H587" s="7"/>
      <c r="I587" s="7"/>
      <c r="J587" s="7"/>
      <c r="K587" s="7"/>
      <c r="L587" s="7"/>
      <c r="M587" s="7"/>
      <c r="N587" s="9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</row>
    <row r="588" spans="1:26" ht="12.75" customHeight="1">
      <c r="A588" s="7"/>
      <c r="B588" s="7"/>
      <c r="C588" s="7"/>
      <c r="D588" s="7"/>
      <c r="E588" s="7"/>
      <c r="F588" s="7"/>
      <c r="G588" s="7"/>
      <c r="H588" s="7"/>
      <c r="I588" s="7"/>
      <c r="J588" s="7"/>
      <c r="K588" s="7"/>
      <c r="L588" s="7"/>
      <c r="M588" s="7"/>
      <c r="N588" s="9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</row>
    <row r="589" spans="1:26" ht="12.75" customHeight="1">
      <c r="A589" s="7"/>
      <c r="B589" s="7"/>
      <c r="C589" s="7"/>
      <c r="D589" s="7"/>
      <c r="E589" s="7"/>
      <c r="F589" s="7"/>
      <c r="G589" s="7"/>
      <c r="H589" s="7"/>
      <c r="I589" s="7"/>
      <c r="J589" s="7"/>
      <c r="K589" s="7"/>
      <c r="L589" s="7"/>
      <c r="M589" s="7"/>
      <c r="N589" s="9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</row>
    <row r="590" spans="1:26" ht="12.75" customHeight="1">
      <c r="A590" s="7"/>
      <c r="B590" s="7"/>
      <c r="C590" s="7"/>
      <c r="D590" s="7"/>
      <c r="E590" s="7"/>
      <c r="F590" s="7"/>
      <c r="G590" s="7"/>
      <c r="H590" s="7"/>
      <c r="I590" s="7"/>
      <c r="J590" s="7"/>
      <c r="K590" s="7"/>
      <c r="L590" s="7"/>
      <c r="M590" s="7"/>
      <c r="N590" s="9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</row>
    <row r="591" spans="1:26" ht="12.75" customHeight="1">
      <c r="A591" s="7"/>
      <c r="B591" s="7"/>
      <c r="C591" s="7"/>
      <c r="D591" s="7"/>
      <c r="E591" s="7"/>
      <c r="F591" s="7"/>
      <c r="G591" s="7"/>
      <c r="H591" s="7"/>
      <c r="I591" s="7"/>
      <c r="J591" s="7"/>
      <c r="K591" s="7"/>
      <c r="L591" s="7"/>
      <c r="M591" s="7"/>
      <c r="N591" s="9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</row>
    <row r="592" spans="1:26" ht="12.75" customHeight="1">
      <c r="A592" s="7"/>
      <c r="B592" s="7"/>
      <c r="C592" s="7"/>
      <c r="D592" s="7"/>
      <c r="E592" s="7"/>
      <c r="F592" s="7"/>
      <c r="G592" s="7"/>
      <c r="H592" s="7"/>
      <c r="I592" s="7"/>
      <c r="J592" s="7"/>
      <c r="K592" s="7"/>
      <c r="L592" s="7"/>
      <c r="M592" s="7"/>
      <c r="N592" s="9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</row>
    <row r="593" spans="1:26" ht="12.75" customHeight="1">
      <c r="A593" s="7"/>
      <c r="B593" s="7"/>
      <c r="C593" s="7"/>
      <c r="D593" s="7"/>
      <c r="E593" s="7"/>
      <c r="F593" s="7"/>
      <c r="G593" s="7"/>
      <c r="H593" s="7"/>
      <c r="I593" s="7"/>
      <c r="J593" s="7"/>
      <c r="K593" s="7"/>
      <c r="L593" s="7"/>
      <c r="M593" s="7"/>
      <c r="N593" s="9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</row>
    <row r="594" spans="1:26" ht="12.75" customHeight="1">
      <c r="A594" s="7"/>
      <c r="B594" s="7"/>
      <c r="C594" s="7"/>
      <c r="D594" s="7"/>
      <c r="E594" s="7"/>
      <c r="F594" s="7"/>
      <c r="G594" s="7"/>
      <c r="H594" s="7"/>
      <c r="I594" s="7"/>
      <c r="J594" s="7"/>
      <c r="K594" s="7"/>
      <c r="L594" s="7"/>
      <c r="M594" s="7"/>
      <c r="N594" s="9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</row>
    <row r="595" spans="1:26" ht="12.75" customHeight="1">
      <c r="A595" s="7"/>
      <c r="B595" s="7"/>
      <c r="C595" s="7"/>
      <c r="D595" s="7"/>
      <c r="E595" s="7"/>
      <c r="F595" s="7"/>
      <c r="G595" s="7"/>
      <c r="H595" s="7"/>
      <c r="I595" s="7"/>
      <c r="J595" s="7"/>
      <c r="K595" s="7"/>
      <c r="L595" s="7"/>
      <c r="M595" s="7"/>
      <c r="N595" s="9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</row>
    <row r="596" spans="1:26" ht="12.75" customHeight="1">
      <c r="A596" s="7"/>
      <c r="B596" s="7"/>
      <c r="C596" s="7"/>
      <c r="D596" s="7"/>
      <c r="E596" s="7"/>
      <c r="F596" s="7"/>
      <c r="G596" s="7"/>
      <c r="H596" s="7"/>
      <c r="I596" s="7"/>
      <c r="J596" s="7"/>
      <c r="K596" s="7"/>
      <c r="L596" s="7"/>
      <c r="M596" s="7"/>
      <c r="N596" s="9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</row>
    <row r="597" spans="1:26" ht="12.75" customHeight="1">
      <c r="A597" s="7"/>
      <c r="B597" s="7"/>
      <c r="C597" s="7"/>
      <c r="D597" s="7"/>
      <c r="E597" s="7"/>
      <c r="F597" s="7"/>
      <c r="G597" s="7"/>
      <c r="H597" s="7"/>
      <c r="I597" s="7"/>
      <c r="J597" s="7"/>
      <c r="K597" s="7"/>
      <c r="L597" s="7"/>
      <c r="M597" s="7"/>
      <c r="N597" s="9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</row>
    <row r="598" spans="1:26" ht="12.75" customHeight="1">
      <c r="A598" s="7"/>
      <c r="B598" s="7"/>
      <c r="C598" s="7"/>
      <c r="D598" s="7"/>
      <c r="E598" s="7"/>
      <c r="F598" s="7"/>
      <c r="G598" s="7"/>
      <c r="H598" s="7"/>
      <c r="I598" s="7"/>
      <c r="J598" s="7"/>
      <c r="K598" s="7"/>
      <c r="L598" s="7"/>
      <c r="M598" s="7"/>
      <c r="N598" s="9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</row>
    <row r="599" spans="1:26" ht="12.75" customHeight="1">
      <c r="A599" s="7"/>
      <c r="B599" s="7"/>
      <c r="C599" s="7"/>
      <c r="D599" s="7"/>
      <c r="E599" s="7"/>
      <c r="F599" s="7"/>
      <c r="G599" s="7"/>
      <c r="H599" s="7"/>
      <c r="I599" s="7"/>
      <c r="J599" s="7"/>
      <c r="K599" s="7"/>
      <c r="L599" s="7"/>
      <c r="M599" s="7"/>
      <c r="N599" s="9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</row>
    <row r="600" spans="1:26" ht="12.75" customHeight="1">
      <c r="A600" s="7"/>
      <c r="B600" s="7"/>
      <c r="C600" s="7"/>
      <c r="D600" s="7"/>
      <c r="E600" s="7"/>
      <c r="F600" s="7"/>
      <c r="G600" s="7"/>
      <c r="H600" s="7"/>
      <c r="I600" s="7"/>
      <c r="J600" s="7"/>
      <c r="K600" s="7"/>
      <c r="L600" s="7"/>
      <c r="M600" s="7"/>
      <c r="N600" s="9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</row>
    <row r="601" spans="1:26" ht="12.75" customHeight="1">
      <c r="A601" s="7"/>
      <c r="B601" s="7"/>
      <c r="C601" s="7"/>
      <c r="D601" s="7"/>
      <c r="E601" s="7"/>
      <c r="F601" s="7"/>
      <c r="G601" s="7"/>
      <c r="H601" s="7"/>
      <c r="I601" s="7"/>
      <c r="J601" s="7"/>
      <c r="K601" s="7"/>
      <c r="L601" s="7"/>
      <c r="M601" s="7"/>
      <c r="N601" s="9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</row>
    <row r="602" spans="1:26" ht="12.75" customHeight="1">
      <c r="A602" s="7"/>
      <c r="B602" s="7"/>
      <c r="C602" s="7"/>
      <c r="D602" s="7"/>
      <c r="E602" s="7"/>
      <c r="F602" s="7"/>
      <c r="G602" s="7"/>
      <c r="H602" s="7"/>
      <c r="I602" s="7"/>
      <c r="J602" s="7"/>
      <c r="K602" s="7"/>
      <c r="L602" s="7"/>
      <c r="M602" s="7"/>
      <c r="N602" s="9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</row>
    <row r="603" spans="1:26" ht="12.75" customHeight="1">
      <c r="A603" s="7"/>
      <c r="B603" s="7"/>
      <c r="C603" s="7"/>
      <c r="D603" s="7"/>
      <c r="E603" s="7"/>
      <c r="F603" s="7"/>
      <c r="G603" s="7"/>
      <c r="H603" s="7"/>
      <c r="I603" s="7"/>
      <c r="J603" s="7"/>
      <c r="K603" s="7"/>
      <c r="L603" s="7"/>
      <c r="M603" s="7"/>
      <c r="N603" s="9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</row>
    <row r="604" spans="1:26" ht="12.75" customHeight="1">
      <c r="A604" s="7"/>
      <c r="B604" s="7"/>
      <c r="C604" s="7"/>
      <c r="D604" s="7"/>
      <c r="E604" s="7"/>
      <c r="F604" s="7"/>
      <c r="G604" s="7"/>
      <c r="H604" s="7"/>
      <c r="I604" s="7"/>
      <c r="J604" s="7"/>
      <c r="K604" s="7"/>
      <c r="L604" s="7"/>
      <c r="M604" s="7"/>
      <c r="N604" s="9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</row>
    <row r="605" spans="1:26" ht="12.75" customHeight="1">
      <c r="A605" s="7"/>
      <c r="B605" s="7"/>
      <c r="C605" s="7"/>
      <c r="D605" s="7"/>
      <c r="E605" s="7"/>
      <c r="F605" s="7"/>
      <c r="G605" s="7"/>
      <c r="H605" s="7"/>
      <c r="I605" s="7"/>
      <c r="J605" s="7"/>
      <c r="K605" s="7"/>
      <c r="L605" s="7"/>
      <c r="M605" s="7"/>
      <c r="N605" s="9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</row>
    <row r="606" spans="1:26" ht="12.75" customHeight="1">
      <c r="A606" s="7"/>
      <c r="B606" s="7"/>
      <c r="C606" s="7"/>
      <c r="D606" s="7"/>
      <c r="E606" s="7"/>
      <c r="F606" s="7"/>
      <c r="G606" s="7"/>
      <c r="H606" s="7"/>
      <c r="I606" s="7"/>
      <c r="J606" s="7"/>
      <c r="K606" s="7"/>
      <c r="L606" s="7"/>
      <c r="M606" s="7"/>
      <c r="N606" s="9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</row>
    <row r="607" spans="1:26" ht="12.75" customHeight="1">
      <c r="A607" s="7"/>
      <c r="B607" s="7"/>
      <c r="C607" s="7"/>
      <c r="D607" s="7"/>
      <c r="E607" s="7"/>
      <c r="F607" s="7"/>
      <c r="G607" s="7"/>
      <c r="H607" s="7"/>
      <c r="I607" s="7"/>
      <c r="J607" s="7"/>
      <c r="K607" s="7"/>
      <c r="L607" s="7"/>
      <c r="M607" s="7"/>
      <c r="N607" s="9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</row>
    <row r="608" spans="1:26" ht="12.75" customHeight="1">
      <c r="A608" s="7"/>
      <c r="B608" s="7"/>
      <c r="C608" s="7"/>
      <c r="D608" s="7"/>
      <c r="E608" s="7"/>
      <c r="F608" s="7"/>
      <c r="G608" s="7"/>
      <c r="H608" s="7"/>
      <c r="I608" s="7"/>
      <c r="J608" s="7"/>
      <c r="K608" s="7"/>
      <c r="L608" s="7"/>
      <c r="M608" s="7"/>
      <c r="N608" s="9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</row>
    <row r="609" spans="1:26" ht="12.75" customHeight="1">
      <c r="A609" s="7"/>
      <c r="B609" s="7"/>
      <c r="C609" s="7"/>
      <c r="D609" s="7"/>
      <c r="E609" s="7"/>
      <c r="F609" s="7"/>
      <c r="G609" s="7"/>
      <c r="H609" s="7"/>
      <c r="I609" s="7"/>
      <c r="J609" s="7"/>
      <c r="K609" s="7"/>
      <c r="L609" s="7"/>
      <c r="M609" s="7"/>
      <c r="N609" s="9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</row>
    <row r="610" spans="1:26" ht="12.75" customHeight="1">
      <c r="A610" s="7"/>
      <c r="B610" s="7"/>
      <c r="C610" s="7"/>
      <c r="D610" s="7"/>
      <c r="E610" s="7"/>
      <c r="F610" s="7"/>
      <c r="G610" s="7"/>
      <c r="H610" s="7"/>
      <c r="I610" s="7"/>
      <c r="J610" s="7"/>
      <c r="K610" s="7"/>
      <c r="L610" s="7"/>
      <c r="M610" s="7"/>
      <c r="N610" s="9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</row>
    <row r="611" spans="1:26" ht="12.75" customHeight="1">
      <c r="A611" s="7"/>
      <c r="B611" s="7"/>
      <c r="C611" s="7"/>
      <c r="D611" s="7"/>
      <c r="E611" s="7"/>
      <c r="F611" s="7"/>
      <c r="G611" s="7"/>
      <c r="H611" s="7"/>
      <c r="I611" s="7"/>
      <c r="J611" s="7"/>
      <c r="K611" s="7"/>
      <c r="L611" s="7"/>
      <c r="M611" s="7"/>
      <c r="N611" s="9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</row>
    <row r="612" spans="1:26" ht="12.75" customHeight="1">
      <c r="A612" s="7"/>
      <c r="B612" s="7"/>
      <c r="C612" s="7"/>
      <c r="D612" s="7"/>
      <c r="E612" s="7"/>
      <c r="F612" s="7"/>
      <c r="G612" s="7"/>
      <c r="H612" s="7"/>
      <c r="I612" s="7"/>
      <c r="J612" s="7"/>
      <c r="K612" s="7"/>
      <c r="L612" s="7"/>
      <c r="M612" s="7"/>
      <c r="N612" s="9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</row>
    <row r="613" spans="1:26" ht="12.75" customHeight="1">
      <c r="A613" s="7"/>
      <c r="B613" s="7"/>
      <c r="C613" s="7"/>
      <c r="D613" s="7"/>
      <c r="E613" s="7"/>
      <c r="F613" s="7"/>
      <c r="G613" s="7"/>
      <c r="H613" s="7"/>
      <c r="I613" s="7"/>
      <c r="J613" s="7"/>
      <c r="K613" s="7"/>
      <c r="L613" s="7"/>
      <c r="M613" s="7"/>
      <c r="N613" s="9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</row>
    <row r="614" spans="1:26" ht="12.75" customHeight="1">
      <c r="A614" s="7"/>
      <c r="B614" s="7"/>
      <c r="C614" s="7"/>
      <c r="D614" s="7"/>
      <c r="E614" s="7"/>
      <c r="F614" s="7"/>
      <c r="G614" s="7"/>
      <c r="H614" s="7"/>
      <c r="I614" s="7"/>
      <c r="J614" s="7"/>
      <c r="K614" s="7"/>
      <c r="L614" s="7"/>
      <c r="M614" s="7"/>
      <c r="N614" s="9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</row>
    <row r="615" spans="1:26" ht="12.75" customHeight="1">
      <c r="A615" s="7"/>
      <c r="B615" s="7"/>
      <c r="C615" s="7"/>
      <c r="D615" s="7"/>
      <c r="E615" s="7"/>
      <c r="F615" s="7"/>
      <c r="G615" s="7"/>
      <c r="H615" s="7"/>
      <c r="I615" s="7"/>
      <c r="J615" s="7"/>
      <c r="K615" s="7"/>
      <c r="L615" s="7"/>
      <c r="M615" s="7"/>
      <c r="N615" s="9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</row>
    <row r="616" spans="1:26" ht="12.75" customHeight="1">
      <c r="A616" s="7"/>
      <c r="B616" s="7"/>
      <c r="C616" s="7"/>
      <c r="D616" s="7"/>
      <c r="E616" s="7"/>
      <c r="F616" s="7"/>
      <c r="G616" s="7"/>
      <c r="H616" s="7"/>
      <c r="I616" s="7"/>
      <c r="J616" s="7"/>
      <c r="K616" s="7"/>
      <c r="L616" s="7"/>
      <c r="M616" s="7"/>
      <c r="N616" s="9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</row>
    <row r="617" spans="1:26" ht="12.75" customHeight="1">
      <c r="A617" s="7"/>
      <c r="B617" s="7"/>
      <c r="C617" s="7"/>
      <c r="D617" s="7"/>
      <c r="E617" s="7"/>
      <c r="F617" s="7"/>
      <c r="G617" s="7"/>
      <c r="H617" s="7"/>
      <c r="I617" s="7"/>
      <c r="J617" s="7"/>
      <c r="K617" s="7"/>
      <c r="L617" s="7"/>
      <c r="M617" s="7"/>
      <c r="N617" s="9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</row>
    <row r="618" spans="1:26" ht="12.75" customHeight="1">
      <c r="A618" s="7"/>
      <c r="B618" s="7"/>
      <c r="C618" s="7"/>
      <c r="D618" s="7"/>
      <c r="E618" s="7"/>
      <c r="F618" s="7"/>
      <c r="G618" s="7"/>
      <c r="H618" s="7"/>
      <c r="I618" s="7"/>
      <c r="J618" s="7"/>
      <c r="K618" s="7"/>
      <c r="L618" s="7"/>
      <c r="M618" s="7"/>
      <c r="N618" s="9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</row>
    <row r="619" spans="1:26" ht="12.75" customHeight="1">
      <c r="A619" s="7"/>
      <c r="B619" s="7"/>
      <c r="C619" s="7"/>
      <c r="D619" s="7"/>
      <c r="E619" s="7"/>
      <c r="F619" s="7"/>
      <c r="G619" s="7"/>
      <c r="H619" s="7"/>
      <c r="I619" s="7"/>
      <c r="J619" s="7"/>
      <c r="K619" s="7"/>
      <c r="L619" s="7"/>
      <c r="M619" s="7"/>
      <c r="N619" s="9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</row>
    <row r="620" spans="1:26" ht="12.75" customHeight="1">
      <c r="A620" s="7"/>
      <c r="B620" s="7"/>
      <c r="C620" s="7"/>
      <c r="D620" s="7"/>
      <c r="E620" s="7"/>
      <c r="F620" s="7"/>
      <c r="G620" s="7"/>
      <c r="H620" s="7"/>
      <c r="I620" s="7"/>
      <c r="J620" s="7"/>
      <c r="K620" s="7"/>
      <c r="L620" s="7"/>
      <c r="M620" s="7"/>
      <c r="N620" s="9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</row>
    <row r="621" spans="1:26" ht="12.75" customHeight="1">
      <c r="A621" s="7"/>
      <c r="B621" s="7"/>
      <c r="C621" s="7"/>
      <c r="D621" s="7"/>
      <c r="E621" s="7"/>
      <c r="F621" s="7"/>
      <c r="G621" s="7"/>
      <c r="H621" s="7"/>
      <c r="I621" s="7"/>
      <c r="J621" s="7"/>
      <c r="K621" s="7"/>
      <c r="L621" s="7"/>
      <c r="M621" s="7"/>
      <c r="N621" s="9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</row>
    <row r="622" spans="1:26" ht="12.75" customHeight="1">
      <c r="A622" s="7"/>
      <c r="B622" s="7"/>
      <c r="C622" s="7"/>
      <c r="D622" s="7"/>
      <c r="E622" s="7"/>
      <c r="F622" s="7"/>
      <c r="G622" s="7"/>
      <c r="H622" s="7"/>
      <c r="I622" s="7"/>
      <c r="J622" s="7"/>
      <c r="K622" s="7"/>
      <c r="L622" s="7"/>
      <c r="M622" s="7"/>
      <c r="N622" s="9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</row>
    <row r="623" spans="1:26" ht="12.75" customHeight="1">
      <c r="A623" s="7"/>
      <c r="B623" s="7"/>
      <c r="C623" s="7"/>
      <c r="D623" s="7"/>
      <c r="E623" s="7"/>
      <c r="F623" s="7"/>
      <c r="G623" s="7"/>
      <c r="H623" s="7"/>
      <c r="I623" s="7"/>
      <c r="J623" s="7"/>
      <c r="K623" s="7"/>
      <c r="L623" s="7"/>
      <c r="M623" s="7"/>
      <c r="N623" s="9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</row>
    <row r="624" spans="1:26" ht="12.75" customHeight="1">
      <c r="A624" s="7"/>
      <c r="B624" s="7"/>
      <c r="C624" s="7"/>
      <c r="D624" s="7"/>
      <c r="E624" s="7"/>
      <c r="F624" s="7"/>
      <c r="G624" s="7"/>
      <c r="H624" s="7"/>
      <c r="I624" s="7"/>
      <c r="J624" s="7"/>
      <c r="K624" s="7"/>
      <c r="L624" s="7"/>
      <c r="M624" s="7"/>
      <c r="N624" s="9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</row>
    <row r="625" spans="1:26" ht="12.75" customHeight="1">
      <c r="A625" s="7"/>
      <c r="B625" s="7"/>
      <c r="C625" s="7"/>
      <c r="D625" s="7"/>
      <c r="E625" s="7"/>
      <c r="F625" s="7"/>
      <c r="G625" s="7"/>
      <c r="H625" s="7"/>
      <c r="I625" s="7"/>
      <c r="J625" s="7"/>
      <c r="K625" s="7"/>
      <c r="L625" s="7"/>
      <c r="M625" s="7"/>
      <c r="N625" s="9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</row>
    <row r="626" spans="1:26" ht="12.75" customHeight="1">
      <c r="A626" s="7"/>
      <c r="B626" s="7"/>
      <c r="C626" s="7"/>
      <c r="D626" s="7"/>
      <c r="E626" s="7"/>
      <c r="F626" s="7"/>
      <c r="G626" s="7"/>
      <c r="H626" s="7"/>
      <c r="I626" s="7"/>
      <c r="J626" s="7"/>
      <c r="K626" s="7"/>
      <c r="L626" s="7"/>
      <c r="M626" s="7"/>
      <c r="N626" s="9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</row>
    <row r="627" spans="1:26" ht="12.75" customHeight="1">
      <c r="A627" s="7"/>
      <c r="B627" s="7"/>
      <c r="C627" s="7"/>
      <c r="D627" s="7"/>
      <c r="E627" s="7"/>
      <c r="F627" s="7"/>
      <c r="G627" s="7"/>
      <c r="H627" s="7"/>
      <c r="I627" s="7"/>
      <c r="J627" s="7"/>
      <c r="K627" s="7"/>
      <c r="L627" s="7"/>
      <c r="M627" s="7"/>
      <c r="N627" s="9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</row>
    <row r="628" spans="1:26" ht="12.75" customHeight="1">
      <c r="A628" s="7"/>
      <c r="B628" s="7"/>
      <c r="C628" s="7"/>
      <c r="D628" s="7"/>
      <c r="E628" s="7"/>
      <c r="F628" s="7"/>
      <c r="G628" s="7"/>
      <c r="H628" s="7"/>
      <c r="I628" s="7"/>
      <c r="J628" s="7"/>
      <c r="K628" s="7"/>
      <c r="L628" s="7"/>
      <c r="M628" s="7"/>
      <c r="N628" s="9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</row>
    <row r="629" spans="1:26" ht="12.75" customHeight="1">
      <c r="A629" s="7"/>
      <c r="B629" s="7"/>
      <c r="C629" s="7"/>
      <c r="D629" s="7"/>
      <c r="E629" s="7"/>
      <c r="F629" s="7"/>
      <c r="G629" s="7"/>
      <c r="H629" s="7"/>
      <c r="I629" s="7"/>
      <c r="J629" s="7"/>
      <c r="K629" s="7"/>
      <c r="L629" s="7"/>
      <c r="M629" s="7"/>
      <c r="N629" s="9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</row>
    <row r="630" spans="1:26" ht="12.75" customHeight="1">
      <c r="A630" s="7"/>
      <c r="B630" s="7"/>
      <c r="C630" s="7"/>
      <c r="D630" s="7"/>
      <c r="E630" s="7"/>
      <c r="F630" s="7"/>
      <c r="G630" s="7"/>
      <c r="H630" s="7"/>
      <c r="I630" s="7"/>
      <c r="J630" s="7"/>
      <c r="K630" s="7"/>
      <c r="L630" s="7"/>
      <c r="M630" s="7"/>
      <c r="N630" s="9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</row>
    <row r="631" spans="1:26" ht="12.75" customHeight="1">
      <c r="A631" s="7"/>
      <c r="B631" s="7"/>
      <c r="C631" s="7"/>
      <c r="D631" s="7"/>
      <c r="E631" s="7"/>
      <c r="F631" s="7"/>
      <c r="G631" s="7"/>
      <c r="H631" s="7"/>
      <c r="I631" s="7"/>
      <c r="J631" s="7"/>
      <c r="K631" s="7"/>
      <c r="L631" s="7"/>
      <c r="M631" s="7"/>
      <c r="N631" s="9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</row>
    <row r="632" spans="1:26" ht="12.75" customHeight="1">
      <c r="A632" s="7"/>
      <c r="B632" s="7"/>
      <c r="C632" s="7"/>
      <c r="D632" s="7"/>
      <c r="E632" s="7"/>
      <c r="F632" s="7"/>
      <c r="G632" s="7"/>
      <c r="H632" s="7"/>
      <c r="I632" s="7"/>
      <c r="J632" s="7"/>
      <c r="K632" s="7"/>
      <c r="L632" s="7"/>
      <c r="M632" s="7"/>
      <c r="N632" s="9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</row>
    <row r="633" spans="1:26" ht="12.75" customHeight="1">
      <c r="A633" s="7"/>
      <c r="B633" s="7"/>
      <c r="C633" s="7"/>
      <c r="D633" s="7"/>
      <c r="E633" s="7"/>
      <c r="F633" s="7"/>
      <c r="G633" s="7"/>
      <c r="H633" s="7"/>
      <c r="I633" s="7"/>
      <c r="J633" s="7"/>
      <c r="K633" s="7"/>
      <c r="L633" s="7"/>
      <c r="M633" s="7"/>
      <c r="N633" s="9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</row>
    <row r="634" spans="1:26" ht="12.75" customHeight="1">
      <c r="A634" s="7"/>
      <c r="B634" s="7"/>
      <c r="C634" s="7"/>
      <c r="D634" s="7"/>
      <c r="E634" s="7"/>
      <c r="F634" s="7"/>
      <c r="G634" s="7"/>
      <c r="H634" s="7"/>
      <c r="I634" s="7"/>
      <c r="J634" s="7"/>
      <c r="K634" s="7"/>
      <c r="L634" s="7"/>
      <c r="M634" s="7"/>
      <c r="N634" s="9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</row>
    <row r="635" spans="1:26" ht="12.75" customHeight="1">
      <c r="A635" s="7"/>
      <c r="B635" s="7"/>
      <c r="C635" s="7"/>
      <c r="D635" s="7"/>
      <c r="E635" s="7"/>
      <c r="F635" s="7"/>
      <c r="G635" s="7"/>
      <c r="H635" s="7"/>
      <c r="I635" s="7"/>
      <c r="J635" s="7"/>
      <c r="K635" s="7"/>
      <c r="L635" s="7"/>
      <c r="M635" s="7"/>
      <c r="N635" s="9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</row>
    <row r="636" spans="1:26" ht="12.75" customHeight="1">
      <c r="A636" s="7"/>
      <c r="B636" s="7"/>
      <c r="C636" s="7"/>
      <c r="D636" s="7"/>
      <c r="E636" s="7"/>
      <c r="F636" s="7"/>
      <c r="G636" s="7"/>
      <c r="H636" s="7"/>
      <c r="I636" s="7"/>
      <c r="J636" s="7"/>
      <c r="K636" s="7"/>
      <c r="L636" s="7"/>
      <c r="M636" s="7"/>
      <c r="N636" s="9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</row>
    <row r="637" spans="1:26" ht="12.75" customHeight="1">
      <c r="A637" s="7"/>
      <c r="B637" s="7"/>
      <c r="C637" s="7"/>
      <c r="D637" s="7"/>
      <c r="E637" s="7"/>
      <c r="F637" s="7"/>
      <c r="G637" s="7"/>
      <c r="H637" s="7"/>
      <c r="I637" s="7"/>
      <c r="J637" s="7"/>
      <c r="K637" s="7"/>
      <c r="L637" s="7"/>
      <c r="M637" s="7"/>
      <c r="N637" s="9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</row>
    <row r="638" spans="1:26" ht="12.75" customHeight="1">
      <c r="A638" s="7"/>
      <c r="B638" s="7"/>
      <c r="C638" s="7"/>
      <c r="D638" s="7"/>
      <c r="E638" s="7"/>
      <c r="F638" s="7"/>
      <c r="G638" s="7"/>
      <c r="H638" s="7"/>
      <c r="I638" s="7"/>
      <c r="J638" s="7"/>
      <c r="K638" s="7"/>
      <c r="L638" s="7"/>
      <c r="M638" s="7"/>
      <c r="N638" s="9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</row>
    <row r="639" spans="1:26" ht="12.75" customHeight="1">
      <c r="A639" s="7"/>
      <c r="B639" s="7"/>
      <c r="C639" s="7"/>
      <c r="D639" s="7"/>
      <c r="E639" s="7"/>
      <c r="F639" s="7"/>
      <c r="G639" s="7"/>
      <c r="H639" s="7"/>
      <c r="I639" s="7"/>
      <c r="J639" s="7"/>
      <c r="K639" s="7"/>
      <c r="L639" s="7"/>
      <c r="M639" s="7"/>
      <c r="N639" s="9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</row>
    <row r="640" spans="1:26" ht="12.75" customHeight="1">
      <c r="A640" s="7"/>
      <c r="B640" s="7"/>
      <c r="C640" s="7"/>
      <c r="D640" s="7"/>
      <c r="E640" s="7"/>
      <c r="F640" s="7"/>
      <c r="G640" s="7"/>
      <c r="H640" s="7"/>
      <c r="I640" s="7"/>
      <c r="J640" s="7"/>
      <c r="K640" s="7"/>
      <c r="L640" s="7"/>
      <c r="M640" s="7"/>
      <c r="N640" s="9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</row>
    <row r="641" spans="1:26" ht="12.75" customHeight="1">
      <c r="A641" s="7"/>
      <c r="B641" s="7"/>
      <c r="C641" s="7"/>
      <c r="D641" s="7"/>
      <c r="E641" s="7"/>
      <c r="F641" s="7"/>
      <c r="G641" s="7"/>
      <c r="H641" s="7"/>
      <c r="I641" s="7"/>
      <c r="J641" s="7"/>
      <c r="K641" s="7"/>
      <c r="L641" s="7"/>
      <c r="M641" s="7"/>
      <c r="N641" s="9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</row>
    <row r="642" spans="1:26" ht="12.75" customHeight="1">
      <c r="A642" s="7"/>
      <c r="B642" s="7"/>
      <c r="C642" s="7"/>
      <c r="D642" s="7"/>
      <c r="E642" s="7"/>
      <c r="F642" s="7"/>
      <c r="G642" s="7"/>
      <c r="H642" s="7"/>
      <c r="I642" s="7"/>
      <c r="J642" s="7"/>
      <c r="K642" s="7"/>
      <c r="L642" s="7"/>
      <c r="M642" s="7"/>
      <c r="N642" s="9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</row>
    <row r="643" spans="1:26" ht="12.75" customHeight="1">
      <c r="A643" s="7"/>
      <c r="B643" s="7"/>
      <c r="C643" s="7"/>
      <c r="D643" s="7"/>
      <c r="E643" s="7"/>
      <c r="F643" s="7"/>
      <c r="G643" s="7"/>
      <c r="H643" s="7"/>
      <c r="I643" s="7"/>
      <c r="J643" s="7"/>
      <c r="K643" s="7"/>
      <c r="L643" s="7"/>
      <c r="M643" s="7"/>
      <c r="N643" s="9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</row>
    <row r="644" spans="1:26" ht="12.75" customHeight="1">
      <c r="A644" s="7"/>
      <c r="B644" s="7"/>
      <c r="C644" s="7"/>
      <c r="D644" s="7"/>
      <c r="E644" s="7"/>
      <c r="F644" s="7"/>
      <c r="G644" s="7"/>
      <c r="H644" s="7"/>
      <c r="I644" s="7"/>
      <c r="J644" s="7"/>
      <c r="K644" s="7"/>
      <c r="L644" s="7"/>
      <c r="M644" s="7"/>
      <c r="N644" s="9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</row>
    <row r="645" spans="1:26" ht="12.75" customHeight="1">
      <c r="A645" s="7"/>
      <c r="B645" s="7"/>
      <c r="C645" s="7"/>
      <c r="D645" s="7"/>
      <c r="E645" s="7"/>
      <c r="F645" s="7"/>
      <c r="G645" s="7"/>
      <c r="H645" s="7"/>
      <c r="I645" s="7"/>
      <c r="J645" s="7"/>
      <c r="K645" s="7"/>
      <c r="L645" s="7"/>
      <c r="M645" s="7"/>
      <c r="N645" s="9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</row>
    <row r="646" spans="1:26" ht="12.75" customHeight="1">
      <c r="A646" s="7"/>
      <c r="B646" s="7"/>
      <c r="C646" s="7"/>
      <c r="D646" s="7"/>
      <c r="E646" s="7"/>
      <c r="F646" s="7"/>
      <c r="G646" s="7"/>
      <c r="H646" s="7"/>
      <c r="I646" s="7"/>
      <c r="J646" s="7"/>
      <c r="K646" s="7"/>
      <c r="L646" s="7"/>
      <c r="M646" s="7"/>
      <c r="N646" s="9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</row>
    <row r="647" spans="1:26" ht="12.75" customHeight="1">
      <c r="A647" s="7"/>
      <c r="B647" s="7"/>
      <c r="C647" s="7"/>
      <c r="D647" s="7"/>
      <c r="E647" s="7"/>
      <c r="F647" s="7"/>
      <c r="G647" s="7"/>
      <c r="H647" s="7"/>
      <c r="I647" s="7"/>
      <c r="J647" s="7"/>
      <c r="K647" s="7"/>
      <c r="L647" s="7"/>
      <c r="M647" s="7"/>
      <c r="N647" s="9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</row>
    <row r="648" spans="1:26" ht="12.75" customHeight="1">
      <c r="A648" s="7"/>
      <c r="B648" s="7"/>
      <c r="C648" s="7"/>
      <c r="D648" s="7"/>
      <c r="E648" s="7"/>
      <c r="F648" s="7"/>
      <c r="G648" s="7"/>
      <c r="H648" s="7"/>
      <c r="I648" s="7"/>
      <c r="J648" s="7"/>
      <c r="K648" s="7"/>
      <c r="L648" s="7"/>
      <c r="M648" s="7"/>
      <c r="N648" s="9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</row>
    <row r="649" spans="1:26" ht="12.75" customHeight="1">
      <c r="A649" s="7"/>
      <c r="B649" s="7"/>
      <c r="C649" s="7"/>
      <c r="D649" s="7"/>
      <c r="E649" s="7"/>
      <c r="F649" s="7"/>
      <c r="G649" s="7"/>
      <c r="H649" s="7"/>
      <c r="I649" s="7"/>
      <c r="J649" s="7"/>
      <c r="K649" s="7"/>
      <c r="L649" s="7"/>
      <c r="M649" s="7"/>
      <c r="N649" s="9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</row>
    <row r="650" spans="1:26" ht="12.75" customHeight="1">
      <c r="A650" s="7"/>
      <c r="B650" s="7"/>
      <c r="C650" s="7"/>
      <c r="D650" s="7"/>
      <c r="E650" s="7"/>
      <c r="F650" s="7"/>
      <c r="G650" s="7"/>
      <c r="H650" s="7"/>
      <c r="I650" s="7"/>
      <c r="J650" s="7"/>
      <c r="K650" s="7"/>
      <c r="L650" s="7"/>
      <c r="M650" s="7"/>
      <c r="N650" s="9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</row>
    <row r="651" spans="1:26" ht="12.75" customHeight="1">
      <c r="A651" s="7"/>
      <c r="B651" s="7"/>
      <c r="C651" s="7"/>
      <c r="D651" s="7"/>
      <c r="E651" s="7"/>
      <c r="F651" s="7"/>
      <c r="G651" s="7"/>
      <c r="H651" s="7"/>
      <c r="I651" s="7"/>
      <c r="J651" s="7"/>
      <c r="K651" s="7"/>
      <c r="L651" s="7"/>
      <c r="M651" s="7"/>
      <c r="N651" s="9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</row>
    <row r="652" spans="1:26" ht="12.75" customHeight="1">
      <c r="A652" s="7"/>
      <c r="B652" s="7"/>
      <c r="C652" s="7"/>
      <c r="D652" s="7"/>
      <c r="E652" s="7"/>
      <c r="F652" s="7"/>
      <c r="G652" s="7"/>
      <c r="H652" s="7"/>
      <c r="I652" s="7"/>
      <c r="J652" s="7"/>
      <c r="K652" s="7"/>
      <c r="L652" s="7"/>
      <c r="M652" s="7"/>
      <c r="N652" s="9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</row>
    <row r="653" spans="1:26" ht="12.75" customHeight="1">
      <c r="A653" s="7"/>
      <c r="B653" s="7"/>
      <c r="C653" s="7"/>
      <c r="D653" s="7"/>
      <c r="E653" s="7"/>
      <c r="F653" s="7"/>
      <c r="G653" s="7"/>
      <c r="H653" s="7"/>
      <c r="I653" s="7"/>
      <c r="J653" s="7"/>
      <c r="K653" s="7"/>
      <c r="L653" s="7"/>
      <c r="M653" s="7"/>
      <c r="N653" s="9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</row>
    <row r="654" spans="1:26" ht="12.75" customHeight="1">
      <c r="A654" s="7"/>
      <c r="B654" s="7"/>
      <c r="C654" s="7"/>
      <c r="D654" s="7"/>
      <c r="E654" s="7"/>
      <c r="F654" s="7"/>
      <c r="G654" s="7"/>
      <c r="H654" s="7"/>
      <c r="I654" s="7"/>
      <c r="J654" s="7"/>
      <c r="K654" s="7"/>
      <c r="L654" s="7"/>
      <c r="M654" s="7"/>
      <c r="N654" s="9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</row>
    <row r="655" spans="1:26" ht="12.75" customHeight="1">
      <c r="A655" s="7"/>
      <c r="B655" s="7"/>
      <c r="C655" s="7"/>
      <c r="D655" s="7"/>
      <c r="E655" s="7"/>
      <c r="F655" s="7"/>
      <c r="G655" s="7"/>
      <c r="H655" s="7"/>
      <c r="I655" s="7"/>
      <c r="J655" s="7"/>
      <c r="K655" s="7"/>
      <c r="L655" s="7"/>
      <c r="M655" s="7"/>
      <c r="N655" s="9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</row>
    <row r="656" spans="1:26" ht="12.75" customHeight="1">
      <c r="A656" s="7"/>
      <c r="B656" s="7"/>
      <c r="C656" s="7"/>
      <c r="D656" s="7"/>
      <c r="E656" s="7"/>
      <c r="F656" s="7"/>
      <c r="G656" s="7"/>
      <c r="H656" s="7"/>
      <c r="I656" s="7"/>
      <c r="J656" s="7"/>
      <c r="K656" s="7"/>
      <c r="L656" s="7"/>
      <c r="M656" s="7"/>
      <c r="N656" s="9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</row>
    <row r="657" spans="1:26" ht="12.75" customHeight="1">
      <c r="A657" s="7"/>
      <c r="B657" s="7"/>
      <c r="C657" s="7"/>
      <c r="D657" s="7"/>
      <c r="E657" s="7"/>
      <c r="F657" s="7"/>
      <c r="G657" s="7"/>
      <c r="H657" s="7"/>
      <c r="I657" s="7"/>
      <c r="J657" s="7"/>
      <c r="K657" s="7"/>
      <c r="L657" s="7"/>
      <c r="M657" s="7"/>
      <c r="N657" s="9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</row>
    <row r="658" spans="1:26" ht="12.75" customHeight="1">
      <c r="A658" s="7"/>
      <c r="B658" s="7"/>
      <c r="C658" s="7"/>
      <c r="D658" s="7"/>
      <c r="E658" s="7"/>
      <c r="F658" s="7"/>
      <c r="G658" s="7"/>
      <c r="H658" s="7"/>
      <c r="I658" s="7"/>
      <c r="J658" s="7"/>
      <c r="K658" s="7"/>
      <c r="L658" s="7"/>
      <c r="M658" s="7"/>
      <c r="N658" s="9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</row>
    <row r="659" spans="1:26" ht="12.75" customHeight="1">
      <c r="A659" s="7"/>
      <c r="B659" s="7"/>
      <c r="C659" s="7"/>
      <c r="D659" s="7"/>
      <c r="E659" s="7"/>
      <c r="F659" s="7"/>
      <c r="G659" s="7"/>
      <c r="H659" s="7"/>
      <c r="I659" s="7"/>
      <c r="J659" s="7"/>
      <c r="K659" s="7"/>
      <c r="L659" s="7"/>
      <c r="M659" s="7"/>
      <c r="N659" s="9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</row>
    <row r="660" spans="1:26" ht="12.75" customHeight="1">
      <c r="A660" s="7"/>
      <c r="B660" s="7"/>
      <c r="C660" s="7"/>
      <c r="D660" s="7"/>
      <c r="E660" s="7"/>
      <c r="F660" s="7"/>
      <c r="G660" s="7"/>
      <c r="H660" s="7"/>
      <c r="I660" s="7"/>
      <c r="J660" s="7"/>
      <c r="K660" s="7"/>
      <c r="L660" s="7"/>
      <c r="M660" s="7"/>
      <c r="N660" s="9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</row>
    <row r="661" spans="1:26" ht="12.75" customHeight="1">
      <c r="A661" s="7"/>
      <c r="B661" s="7"/>
      <c r="C661" s="7"/>
      <c r="D661" s="7"/>
      <c r="E661" s="7"/>
      <c r="F661" s="7"/>
      <c r="G661" s="7"/>
      <c r="H661" s="7"/>
      <c r="I661" s="7"/>
      <c r="J661" s="7"/>
      <c r="K661" s="7"/>
      <c r="L661" s="7"/>
      <c r="M661" s="7"/>
      <c r="N661" s="9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</row>
    <row r="662" spans="1:26" ht="12.75" customHeight="1">
      <c r="A662" s="7"/>
      <c r="B662" s="7"/>
      <c r="C662" s="7"/>
      <c r="D662" s="7"/>
      <c r="E662" s="7"/>
      <c r="F662" s="7"/>
      <c r="G662" s="7"/>
      <c r="H662" s="7"/>
      <c r="I662" s="7"/>
      <c r="J662" s="7"/>
      <c r="K662" s="7"/>
      <c r="L662" s="7"/>
      <c r="M662" s="7"/>
      <c r="N662" s="9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</row>
    <row r="663" spans="1:26" ht="12.75" customHeight="1">
      <c r="A663" s="7"/>
      <c r="B663" s="7"/>
      <c r="C663" s="7"/>
      <c r="D663" s="7"/>
      <c r="E663" s="7"/>
      <c r="F663" s="7"/>
      <c r="G663" s="7"/>
      <c r="H663" s="7"/>
      <c r="I663" s="7"/>
      <c r="J663" s="7"/>
      <c r="K663" s="7"/>
      <c r="L663" s="7"/>
      <c r="M663" s="7"/>
      <c r="N663" s="9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</row>
    <row r="664" spans="1:26" ht="12.75" customHeight="1">
      <c r="A664" s="7"/>
      <c r="B664" s="7"/>
      <c r="C664" s="7"/>
      <c r="D664" s="7"/>
      <c r="E664" s="7"/>
      <c r="F664" s="7"/>
      <c r="G664" s="7"/>
      <c r="H664" s="7"/>
      <c r="I664" s="7"/>
      <c r="J664" s="7"/>
      <c r="K664" s="7"/>
      <c r="L664" s="7"/>
      <c r="M664" s="7"/>
      <c r="N664" s="9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</row>
    <row r="665" spans="1:26" ht="12.75" customHeight="1">
      <c r="A665" s="7"/>
      <c r="B665" s="7"/>
      <c r="C665" s="7"/>
      <c r="D665" s="7"/>
      <c r="E665" s="7"/>
      <c r="F665" s="7"/>
      <c r="G665" s="7"/>
      <c r="H665" s="7"/>
      <c r="I665" s="7"/>
      <c r="J665" s="7"/>
      <c r="K665" s="7"/>
      <c r="L665" s="7"/>
      <c r="M665" s="7"/>
      <c r="N665" s="9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</row>
    <row r="666" spans="1:26" ht="12.75" customHeight="1">
      <c r="A666" s="7"/>
      <c r="B666" s="7"/>
      <c r="C666" s="7"/>
      <c r="D666" s="7"/>
      <c r="E666" s="7"/>
      <c r="F666" s="7"/>
      <c r="G666" s="7"/>
      <c r="H666" s="7"/>
      <c r="I666" s="7"/>
      <c r="J666" s="7"/>
      <c r="K666" s="7"/>
      <c r="L666" s="7"/>
      <c r="M666" s="7"/>
      <c r="N666" s="9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</row>
    <row r="667" spans="1:26" ht="12.75" customHeight="1">
      <c r="A667" s="7"/>
      <c r="B667" s="7"/>
      <c r="C667" s="7"/>
      <c r="D667" s="7"/>
      <c r="E667" s="7"/>
      <c r="F667" s="7"/>
      <c r="G667" s="7"/>
      <c r="H667" s="7"/>
      <c r="I667" s="7"/>
      <c r="J667" s="7"/>
      <c r="K667" s="7"/>
      <c r="L667" s="7"/>
      <c r="M667" s="7"/>
      <c r="N667" s="9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</row>
    <row r="668" spans="1:26" ht="12.75" customHeight="1">
      <c r="A668" s="7"/>
      <c r="B668" s="7"/>
      <c r="C668" s="7"/>
      <c r="D668" s="7"/>
      <c r="E668" s="7"/>
      <c r="F668" s="7"/>
      <c r="G668" s="7"/>
      <c r="H668" s="7"/>
      <c r="I668" s="7"/>
      <c r="J668" s="7"/>
      <c r="K668" s="7"/>
      <c r="L668" s="7"/>
      <c r="M668" s="7"/>
      <c r="N668" s="9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</row>
    <row r="669" spans="1:26" ht="12.75" customHeight="1">
      <c r="A669" s="7"/>
      <c r="B669" s="7"/>
      <c r="C669" s="7"/>
      <c r="D669" s="7"/>
      <c r="E669" s="7"/>
      <c r="F669" s="7"/>
      <c r="G669" s="7"/>
      <c r="H669" s="7"/>
      <c r="I669" s="7"/>
      <c r="J669" s="7"/>
      <c r="K669" s="7"/>
      <c r="L669" s="7"/>
      <c r="M669" s="7"/>
      <c r="N669" s="9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</row>
    <row r="670" spans="1:26" ht="12.75" customHeight="1">
      <c r="A670" s="7"/>
      <c r="B670" s="7"/>
      <c r="C670" s="7"/>
      <c r="D670" s="7"/>
      <c r="E670" s="7"/>
      <c r="F670" s="7"/>
      <c r="G670" s="7"/>
      <c r="H670" s="7"/>
      <c r="I670" s="7"/>
      <c r="J670" s="7"/>
      <c r="K670" s="7"/>
      <c r="L670" s="7"/>
      <c r="M670" s="7"/>
      <c r="N670" s="9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</row>
    <row r="671" spans="1:26" ht="12.75" customHeight="1">
      <c r="A671" s="7"/>
      <c r="B671" s="7"/>
      <c r="C671" s="7"/>
      <c r="D671" s="7"/>
      <c r="E671" s="7"/>
      <c r="F671" s="7"/>
      <c r="G671" s="7"/>
      <c r="H671" s="7"/>
      <c r="I671" s="7"/>
      <c r="J671" s="7"/>
      <c r="K671" s="7"/>
      <c r="L671" s="7"/>
      <c r="M671" s="7"/>
      <c r="N671" s="9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</row>
    <row r="672" spans="1:26" ht="12.75" customHeight="1">
      <c r="A672" s="7"/>
      <c r="B672" s="7"/>
      <c r="C672" s="7"/>
      <c r="D672" s="7"/>
      <c r="E672" s="7"/>
      <c r="F672" s="7"/>
      <c r="G672" s="7"/>
      <c r="H672" s="7"/>
      <c r="I672" s="7"/>
      <c r="J672" s="7"/>
      <c r="K672" s="7"/>
      <c r="L672" s="7"/>
      <c r="M672" s="7"/>
      <c r="N672" s="9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</row>
    <row r="673" spans="1:26" ht="12.75" customHeight="1">
      <c r="A673" s="7"/>
      <c r="B673" s="7"/>
      <c r="C673" s="7"/>
      <c r="D673" s="7"/>
      <c r="E673" s="7"/>
      <c r="F673" s="7"/>
      <c r="G673" s="7"/>
      <c r="H673" s="7"/>
      <c r="I673" s="7"/>
      <c r="J673" s="7"/>
      <c r="K673" s="7"/>
      <c r="L673" s="7"/>
      <c r="M673" s="7"/>
      <c r="N673" s="9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</row>
    <row r="674" spans="1:26" ht="12.75" customHeight="1">
      <c r="A674" s="7"/>
      <c r="B674" s="7"/>
      <c r="C674" s="7"/>
      <c r="D674" s="7"/>
      <c r="E674" s="7"/>
      <c r="F674" s="7"/>
      <c r="G674" s="7"/>
      <c r="H674" s="7"/>
      <c r="I674" s="7"/>
      <c r="J674" s="7"/>
      <c r="K674" s="7"/>
      <c r="L674" s="7"/>
      <c r="M674" s="7"/>
      <c r="N674" s="9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</row>
    <row r="675" spans="1:26" ht="12.75" customHeight="1">
      <c r="A675" s="7"/>
      <c r="B675" s="7"/>
      <c r="C675" s="7"/>
      <c r="D675" s="7"/>
      <c r="E675" s="7"/>
      <c r="F675" s="7"/>
      <c r="G675" s="7"/>
      <c r="H675" s="7"/>
      <c r="I675" s="7"/>
      <c r="J675" s="7"/>
      <c r="K675" s="7"/>
      <c r="L675" s="7"/>
      <c r="M675" s="7"/>
      <c r="N675" s="9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</row>
    <row r="676" spans="1:26" ht="12.75" customHeight="1">
      <c r="A676" s="7"/>
      <c r="B676" s="7"/>
      <c r="C676" s="7"/>
      <c r="D676" s="7"/>
      <c r="E676" s="7"/>
      <c r="F676" s="7"/>
      <c r="G676" s="7"/>
      <c r="H676" s="7"/>
      <c r="I676" s="7"/>
      <c r="J676" s="7"/>
      <c r="K676" s="7"/>
      <c r="L676" s="7"/>
      <c r="M676" s="7"/>
      <c r="N676" s="9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</row>
    <row r="677" spans="1:26" ht="12.75" customHeight="1">
      <c r="A677" s="7"/>
      <c r="B677" s="7"/>
      <c r="C677" s="7"/>
      <c r="D677" s="7"/>
      <c r="E677" s="7"/>
      <c r="F677" s="7"/>
      <c r="G677" s="7"/>
      <c r="H677" s="7"/>
      <c r="I677" s="7"/>
      <c r="J677" s="7"/>
      <c r="K677" s="7"/>
      <c r="L677" s="7"/>
      <c r="M677" s="7"/>
      <c r="N677" s="9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</row>
    <row r="678" spans="1:26" ht="12.75" customHeight="1">
      <c r="A678" s="7"/>
      <c r="B678" s="7"/>
      <c r="C678" s="7"/>
      <c r="D678" s="7"/>
      <c r="E678" s="7"/>
      <c r="F678" s="7"/>
      <c r="G678" s="7"/>
      <c r="H678" s="7"/>
      <c r="I678" s="7"/>
      <c r="J678" s="7"/>
      <c r="K678" s="7"/>
      <c r="L678" s="7"/>
      <c r="M678" s="7"/>
      <c r="N678" s="9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</row>
    <row r="679" spans="1:26" ht="12.75" customHeight="1">
      <c r="A679" s="7"/>
      <c r="B679" s="7"/>
      <c r="C679" s="7"/>
      <c r="D679" s="7"/>
      <c r="E679" s="7"/>
      <c r="F679" s="7"/>
      <c r="G679" s="7"/>
      <c r="H679" s="7"/>
      <c r="I679" s="7"/>
      <c r="J679" s="7"/>
      <c r="K679" s="7"/>
      <c r="L679" s="7"/>
      <c r="M679" s="7"/>
      <c r="N679" s="9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</row>
    <row r="680" spans="1:26" ht="12.75" customHeight="1">
      <c r="A680" s="7"/>
      <c r="B680" s="7"/>
      <c r="C680" s="7"/>
      <c r="D680" s="7"/>
      <c r="E680" s="7"/>
      <c r="F680" s="7"/>
      <c r="G680" s="7"/>
      <c r="H680" s="7"/>
      <c r="I680" s="7"/>
      <c r="J680" s="7"/>
      <c r="K680" s="7"/>
      <c r="L680" s="7"/>
      <c r="M680" s="7"/>
      <c r="N680" s="9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</row>
    <row r="681" spans="1:26" ht="12.75" customHeight="1">
      <c r="A681" s="7"/>
      <c r="B681" s="7"/>
      <c r="C681" s="7"/>
      <c r="D681" s="7"/>
      <c r="E681" s="7"/>
      <c r="F681" s="7"/>
      <c r="G681" s="7"/>
      <c r="H681" s="7"/>
      <c r="I681" s="7"/>
      <c r="J681" s="7"/>
      <c r="K681" s="7"/>
      <c r="L681" s="7"/>
      <c r="M681" s="7"/>
      <c r="N681" s="9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</row>
    <row r="682" spans="1:26" ht="12.75" customHeight="1">
      <c r="A682" s="7"/>
      <c r="B682" s="7"/>
      <c r="C682" s="7"/>
      <c r="D682" s="7"/>
      <c r="E682" s="7"/>
      <c r="F682" s="7"/>
      <c r="G682" s="7"/>
      <c r="H682" s="7"/>
      <c r="I682" s="7"/>
      <c r="J682" s="7"/>
      <c r="K682" s="7"/>
      <c r="L682" s="7"/>
      <c r="M682" s="7"/>
      <c r="N682" s="9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</row>
    <row r="683" spans="1:26" ht="12.75" customHeight="1">
      <c r="A683" s="7"/>
      <c r="B683" s="7"/>
      <c r="C683" s="7"/>
      <c r="D683" s="7"/>
      <c r="E683" s="7"/>
      <c r="F683" s="7"/>
      <c r="G683" s="7"/>
      <c r="H683" s="7"/>
      <c r="I683" s="7"/>
      <c r="J683" s="7"/>
      <c r="K683" s="7"/>
      <c r="L683" s="7"/>
      <c r="M683" s="7"/>
      <c r="N683" s="9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</row>
    <row r="684" spans="1:26" ht="12.75" customHeight="1">
      <c r="A684" s="7"/>
      <c r="B684" s="7"/>
      <c r="C684" s="7"/>
      <c r="D684" s="7"/>
      <c r="E684" s="7"/>
      <c r="F684" s="7"/>
      <c r="G684" s="7"/>
      <c r="H684" s="7"/>
      <c r="I684" s="7"/>
      <c r="J684" s="7"/>
      <c r="K684" s="7"/>
      <c r="L684" s="7"/>
      <c r="M684" s="7"/>
      <c r="N684" s="9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</row>
    <row r="685" spans="1:26" ht="12.75" customHeight="1">
      <c r="A685" s="7"/>
      <c r="B685" s="7"/>
      <c r="C685" s="7"/>
      <c r="D685" s="7"/>
      <c r="E685" s="7"/>
      <c r="F685" s="7"/>
      <c r="G685" s="7"/>
      <c r="H685" s="7"/>
      <c r="I685" s="7"/>
      <c r="J685" s="7"/>
      <c r="K685" s="7"/>
      <c r="L685" s="7"/>
      <c r="M685" s="7"/>
      <c r="N685" s="9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</row>
    <row r="686" spans="1:26" ht="12.75" customHeight="1">
      <c r="A686" s="7"/>
      <c r="B686" s="7"/>
      <c r="C686" s="7"/>
      <c r="D686" s="7"/>
      <c r="E686" s="7"/>
      <c r="F686" s="7"/>
      <c r="G686" s="7"/>
      <c r="H686" s="7"/>
      <c r="I686" s="7"/>
      <c r="J686" s="7"/>
      <c r="K686" s="7"/>
      <c r="L686" s="7"/>
      <c r="M686" s="7"/>
      <c r="N686" s="9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</row>
    <row r="687" spans="1:26" ht="12.75" customHeight="1">
      <c r="A687" s="7"/>
      <c r="B687" s="7"/>
      <c r="C687" s="7"/>
      <c r="D687" s="7"/>
      <c r="E687" s="7"/>
      <c r="F687" s="7"/>
      <c r="G687" s="7"/>
      <c r="H687" s="7"/>
      <c r="I687" s="7"/>
      <c r="J687" s="7"/>
      <c r="K687" s="7"/>
      <c r="L687" s="7"/>
      <c r="M687" s="7"/>
      <c r="N687" s="9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</row>
    <row r="688" spans="1:26" ht="12.75" customHeight="1">
      <c r="A688" s="7"/>
      <c r="B688" s="7"/>
      <c r="C688" s="7"/>
      <c r="D688" s="7"/>
      <c r="E688" s="7"/>
      <c r="F688" s="7"/>
      <c r="G688" s="7"/>
      <c r="H688" s="7"/>
      <c r="I688" s="7"/>
      <c r="J688" s="7"/>
      <c r="K688" s="7"/>
      <c r="L688" s="7"/>
      <c r="M688" s="7"/>
      <c r="N688" s="9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</row>
    <row r="689" spans="1:26" ht="12.75" customHeight="1">
      <c r="A689" s="7"/>
      <c r="B689" s="7"/>
      <c r="C689" s="7"/>
      <c r="D689" s="7"/>
      <c r="E689" s="7"/>
      <c r="F689" s="7"/>
      <c r="G689" s="7"/>
      <c r="H689" s="7"/>
      <c r="I689" s="7"/>
      <c r="J689" s="7"/>
      <c r="K689" s="7"/>
      <c r="L689" s="7"/>
      <c r="M689" s="7"/>
      <c r="N689" s="9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</row>
    <row r="690" spans="1:26" ht="12.75" customHeight="1">
      <c r="A690" s="7"/>
      <c r="B690" s="7"/>
      <c r="C690" s="7"/>
      <c r="D690" s="7"/>
      <c r="E690" s="7"/>
      <c r="F690" s="7"/>
      <c r="G690" s="7"/>
      <c r="H690" s="7"/>
      <c r="I690" s="7"/>
      <c r="J690" s="7"/>
      <c r="K690" s="7"/>
      <c r="L690" s="7"/>
      <c r="M690" s="7"/>
      <c r="N690" s="9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</row>
    <row r="691" spans="1:26" ht="12.75" customHeight="1">
      <c r="A691" s="7"/>
      <c r="B691" s="7"/>
      <c r="C691" s="7"/>
      <c r="D691" s="7"/>
      <c r="E691" s="7"/>
      <c r="F691" s="7"/>
      <c r="G691" s="7"/>
      <c r="H691" s="7"/>
      <c r="I691" s="7"/>
      <c r="J691" s="7"/>
      <c r="K691" s="7"/>
      <c r="L691" s="7"/>
      <c r="M691" s="7"/>
      <c r="N691" s="9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</row>
    <row r="692" spans="1:26" ht="12.75" customHeight="1">
      <c r="A692" s="7"/>
      <c r="B692" s="7"/>
      <c r="C692" s="7"/>
      <c r="D692" s="7"/>
      <c r="E692" s="7"/>
      <c r="F692" s="7"/>
      <c r="G692" s="7"/>
      <c r="H692" s="7"/>
      <c r="I692" s="7"/>
      <c r="J692" s="7"/>
      <c r="K692" s="7"/>
      <c r="L692" s="7"/>
      <c r="M692" s="7"/>
      <c r="N692" s="9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</row>
    <row r="693" spans="1:26" ht="12.75" customHeight="1">
      <c r="A693" s="7"/>
      <c r="B693" s="7"/>
      <c r="C693" s="7"/>
      <c r="D693" s="7"/>
      <c r="E693" s="7"/>
      <c r="F693" s="7"/>
      <c r="G693" s="7"/>
      <c r="H693" s="7"/>
      <c r="I693" s="7"/>
      <c r="J693" s="7"/>
      <c r="K693" s="7"/>
      <c r="L693" s="7"/>
      <c r="M693" s="7"/>
      <c r="N693" s="9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</row>
    <row r="694" spans="1:26" ht="12.75" customHeight="1">
      <c r="A694" s="7"/>
      <c r="B694" s="7"/>
      <c r="C694" s="7"/>
      <c r="D694" s="7"/>
      <c r="E694" s="7"/>
      <c r="F694" s="7"/>
      <c r="G694" s="7"/>
      <c r="H694" s="7"/>
      <c r="I694" s="7"/>
      <c r="J694" s="7"/>
      <c r="K694" s="7"/>
      <c r="L694" s="7"/>
      <c r="M694" s="7"/>
      <c r="N694" s="9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</row>
    <row r="695" spans="1:26" ht="12.75" customHeight="1">
      <c r="A695" s="7"/>
      <c r="B695" s="7"/>
      <c r="C695" s="7"/>
      <c r="D695" s="7"/>
      <c r="E695" s="7"/>
      <c r="F695" s="7"/>
      <c r="G695" s="7"/>
      <c r="H695" s="7"/>
      <c r="I695" s="7"/>
      <c r="J695" s="7"/>
      <c r="K695" s="7"/>
      <c r="L695" s="7"/>
      <c r="M695" s="7"/>
      <c r="N695" s="9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</row>
    <row r="696" spans="1:26" ht="12.75" customHeight="1">
      <c r="A696" s="7"/>
      <c r="B696" s="7"/>
      <c r="C696" s="7"/>
      <c r="D696" s="7"/>
      <c r="E696" s="7"/>
      <c r="F696" s="7"/>
      <c r="G696" s="7"/>
      <c r="H696" s="7"/>
      <c r="I696" s="7"/>
      <c r="J696" s="7"/>
      <c r="K696" s="7"/>
      <c r="L696" s="7"/>
      <c r="M696" s="7"/>
      <c r="N696" s="9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</row>
    <row r="697" spans="1:26" ht="12.75" customHeight="1">
      <c r="A697" s="7"/>
      <c r="B697" s="7"/>
      <c r="C697" s="7"/>
      <c r="D697" s="7"/>
      <c r="E697" s="7"/>
      <c r="F697" s="7"/>
      <c r="G697" s="7"/>
      <c r="H697" s="7"/>
      <c r="I697" s="7"/>
      <c r="J697" s="7"/>
      <c r="K697" s="7"/>
      <c r="L697" s="7"/>
      <c r="M697" s="7"/>
      <c r="N697" s="9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</row>
    <row r="698" spans="1:26" ht="12.75" customHeight="1">
      <c r="A698" s="7"/>
      <c r="B698" s="7"/>
      <c r="C698" s="7"/>
      <c r="D698" s="7"/>
      <c r="E698" s="7"/>
      <c r="F698" s="7"/>
      <c r="G698" s="7"/>
      <c r="H698" s="7"/>
      <c r="I698" s="7"/>
      <c r="J698" s="7"/>
      <c r="K698" s="7"/>
      <c r="L698" s="7"/>
      <c r="M698" s="7"/>
      <c r="N698" s="9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</row>
    <row r="699" spans="1:26" ht="12.75" customHeight="1">
      <c r="A699" s="7"/>
      <c r="B699" s="7"/>
      <c r="C699" s="7"/>
      <c r="D699" s="7"/>
      <c r="E699" s="7"/>
      <c r="F699" s="7"/>
      <c r="G699" s="7"/>
      <c r="H699" s="7"/>
      <c r="I699" s="7"/>
      <c r="J699" s="7"/>
      <c r="K699" s="7"/>
      <c r="L699" s="7"/>
      <c r="M699" s="7"/>
      <c r="N699" s="9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</row>
    <row r="700" spans="1:26" ht="12.75" customHeight="1">
      <c r="A700" s="7"/>
      <c r="B700" s="7"/>
      <c r="C700" s="7"/>
      <c r="D700" s="7"/>
      <c r="E700" s="7"/>
      <c r="F700" s="7"/>
      <c r="G700" s="7"/>
      <c r="H700" s="7"/>
      <c r="I700" s="7"/>
      <c r="J700" s="7"/>
      <c r="K700" s="7"/>
      <c r="L700" s="7"/>
      <c r="M700" s="7"/>
      <c r="N700" s="9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</row>
    <row r="701" spans="1:26" ht="12.75" customHeight="1">
      <c r="A701" s="7"/>
      <c r="B701" s="7"/>
      <c r="C701" s="7"/>
      <c r="D701" s="7"/>
      <c r="E701" s="7"/>
      <c r="F701" s="7"/>
      <c r="G701" s="7"/>
      <c r="H701" s="7"/>
      <c r="I701" s="7"/>
      <c r="J701" s="7"/>
      <c r="K701" s="7"/>
      <c r="L701" s="7"/>
      <c r="M701" s="7"/>
      <c r="N701" s="9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</row>
    <row r="702" spans="1:26" ht="12.75" customHeight="1">
      <c r="A702" s="7"/>
      <c r="B702" s="7"/>
      <c r="C702" s="7"/>
      <c r="D702" s="7"/>
      <c r="E702" s="7"/>
      <c r="F702" s="7"/>
      <c r="G702" s="7"/>
      <c r="H702" s="7"/>
      <c r="I702" s="7"/>
      <c r="J702" s="7"/>
      <c r="K702" s="7"/>
      <c r="L702" s="7"/>
      <c r="M702" s="7"/>
      <c r="N702" s="9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</row>
    <row r="703" spans="1:26" ht="12.75" customHeight="1">
      <c r="A703" s="7"/>
      <c r="B703" s="7"/>
      <c r="C703" s="7"/>
      <c r="D703" s="7"/>
      <c r="E703" s="7"/>
      <c r="F703" s="7"/>
      <c r="G703" s="7"/>
      <c r="H703" s="7"/>
      <c r="I703" s="7"/>
      <c r="J703" s="7"/>
      <c r="K703" s="7"/>
      <c r="L703" s="7"/>
      <c r="M703" s="7"/>
      <c r="N703" s="9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</row>
    <row r="704" spans="1:26" ht="12.75" customHeight="1">
      <c r="A704" s="7"/>
      <c r="B704" s="7"/>
      <c r="C704" s="7"/>
      <c r="D704" s="7"/>
      <c r="E704" s="7"/>
      <c r="F704" s="7"/>
      <c r="G704" s="7"/>
      <c r="H704" s="7"/>
      <c r="I704" s="7"/>
      <c r="J704" s="7"/>
      <c r="K704" s="7"/>
      <c r="L704" s="7"/>
      <c r="M704" s="7"/>
      <c r="N704" s="9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</row>
    <row r="705" spans="1:26" ht="12.75" customHeight="1">
      <c r="A705" s="7"/>
      <c r="B705" s="7"/>
      <c r="C705" s="7"/>
      <c r="D705" s="7"/>
      <c r="E705" s="7"/>
      <c r="F705" s="7"/>
      <c r="G705" s="7"/>
      <c r="H705" s="7"/>
      <c r="I705" s="7"/>
      <c r="J705" s="7"/>
      <c r="K705" s="7"/>
      <c r="L705" s="7"/>
      <c r="M705" s="7"/>
      <c r="N705" s="9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</row>
    <row r="706" spans="1:26" ht="12.75" customHeight="1">
      <c r="A706" s="7"/>
      <c r="B706" s="7"/>
      <c r="C706" s="7"/>
      <c r="D706" s="7"/>
      <c r="E706" s="7"/>
      <c r="F706" s="7"/>
      <c r="G706" s="7"/>
      <c r="H706" s="7"/>
      <c r="I706" s="7"/>
      <c r="J706" s="7"/>
      <c r="K706" s="7"/>
      <c r="L706" s="7"/>
      <c r="M706" s="7"/>
      <c r="N706" s="9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</row>
    <row r="707" spans="1:26" ht="12.75" customHeight="1">
      <c r="A707" s="7"/>
      <c r="B707" s="7"/>
      <c r="C707" s="7"/>
      <c r="D707" s="7"/>
      <c r="E707" s="7"/>
      <c r="F707" s="7"/>
      <c r="G707" s="7"/>
      <c r="H707" s="7"/>
      <c r="I707" s="7"/>
      <c r="J707" s="7"/>
      <c r="K707" s="7"/>
      <c r="L707" s="7"/>
      <c r="M707" s="7"/>
      <c r="N707" s="9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</row>
    <row r="708" spans="1:26" ht="12.75" customHeight="1">
      <c r="A708" s="7"/>
      <c r="B708" s="7"/>
      <c r="C708" s="7"/>
      <c r="D708" s="7"/>
      <c r="E708" s="7"/>
      <c r="F708" s="7"/>
      <c r="G708" s="7"/>
      <c r="H708" s="7"/>
      <c r="I708" s="7"/>
      <c r="J708" s="7"/>
      <c r="K708" s="7"/>
      <c r="L708" s="7"/>
      <c r="M708" s="7"/>
      <c r="N708" s="9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</row>
    <row r="709" spans="1:26" ht="12.75" customHeight="1">
      <c r="A709" s="7"/>
      <c r="B709" s="7"/>
      <c r="C709" s="7"/>
      <c r="D709" s="7"/>
      <c r="E709" s="7"/>
      <c r="F709" s="7"/>
      <c r="G709" s="7"/>
      <c r="H709" s="7"/>
      <c r="I709" s="7"/>
      <c r="J709" s="7"/>
      <c r="K709" s="7"/>
      <c r="L709" s="7"/>
      <c r="M709" s="7"/>
      <c r="N709" s="9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</row>
    <row r="710" spans="1:26" ht="12.75" customHeight="1">
      <c r="A710" s="7"/>
      <c r="B710" s="7"/>
      <c r="C710" s="7"/>
      <c r="D710" s="7"/>
      <c r="E710" s="7"/>
      <c r="F710" s="7"/>
      <c r="G710" s="7"/>
      <c r="H710" s="7"/>
      <c r="I710" s="7"/>
      <c r="J710" s="7"/>
      <c r="K710" s="7"/>
      <c r="L710" s="7"/>
      <c r="M710" s="7"/>
      <c r="N710" s="9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</row>
    <row r="711" spans="1:26" ht="12.75" customHeight="1">
      <c r="A711" s="7"/>
      <c r="B711" s="7"/>
      <c r="C711" s="7"/>
      <c r="D711" s="7"/>
      <c r="E711" s="7"/>
      <c r="F711" s="7"/>
      <c r="G711" s="7"/>
      <c r="H711" s="7"/>
      <c r="I711" s="7"/>
      <c r="J711" s="7"/>
      <c r="K711" s="7"/>
      <c r="L711" s="7"/>
      <c r="M711" s="7"/>
      <c r="N711" s="9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</row>
    <row r="712" spans="1:26" ht="12.75" customHeight="1">
      <c r="A712" s="7"/>
      <c r="B712" s="7"/>
      <c r="C712" s="7"/>
      <c r="D712" s="7"/>
      <c r="E712" s="7"/>
      <c r="F712" s="7"/>
      <c r="G712" s="7"/>
      <c r="H712" s="7"/>
      <c r="I712" s="7"/>
      <c r="J712" s="7"/>
      <c r="K712" s="7"/>
      <c r="L712" s="7"/>
      <c r="M712" s="7"/>
      <c r="N712" s="9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</row>
    <row r="713" spans="1:26" ht="12.75" customHeight="1">
      <c r="A713" s="7"/>
      <c r="B713" s="7"/>
      <c r="C713" s="7"/>
      <c r="D713" s="7"/>
      <c r="E713" s="7"/>
      <c r="F713" s="7"/>
      <c r="G713" s="7"/>
      <c r="H713" s="7"/>
      <c r="I713" s="7"/>
      <c r="J713" s="7"/>
      <c r="K713" s="7"/>
      <c r="L713" s="7"/>
      <c r="M713" s="7"/>
      <c r="N713" s="9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</row>
    <row r="714" spans="1:26" ht="12.75" customHeight="1">
      <c r="A714" s="7"/>
      <c r="B714" s="7"/>
      <c r="C714" s="7"/>
      <c r="D714" s="7"/>
      <c r="E714" s="7"/>
      <c r="F714" s="7"/>
      <c r="G714" s="7"/>
      <c r="H714" s="7"/>
      <c r="I714" s="7"/>
      <c r="J714" s="7"/>
      <c r="K714" s="7"/>
      <c r="L714" s="7"/>
      <c r="M714" s="7"/>
      <c r="N714" s="9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</row>
    <row r="715" spans="1:26" ht="12.75" customHeight="1">
      <c r="A715" s="7"/>
      <c r="B715" s="7"/>
      <c r="C715" s="7"/>
      <c r="D715" s="7"/>
      <c r="E715" s="7"/>
      <c r="F715" s="7"/>
      <c r="G715" s="7"/>
      <c r="H715" s="7"/>
      <c r="I715" s="7"/>
      <c r="J715" s="7"/>
      <c r="K715" s="7"/>
      <c r="L715" s="7"/>
      <c r="M715" s="7"/>
      <c r="N715" s="9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</row>
    <row r="716" spans="1:26" ht="12.75" customHeight="1">
      <c r="A716" s="7"/>
      <c r="B716" s="7"/>
      <c r="C716" s="7"/>
      <c r="D716" s="7"/>
      <c r="E716" s="7"/>
      <c r="F716" s="7"/>
      <c r="G716" s="7"/>
      <c r="H716" s="7"/>
      <c r="I716" s="7"/>
      <c r="J716" s="7"/>
      <c r="K716" s="7"/>
      <c r="L716" s="7"/>
      <c r="M716" s="7"/>
      <c r="N716" s="9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</row>
    <row r="717" spans="1:26" ht="12.75" customHeight="1">
      <c r="A717" s="7"/>
      <c r="B717" s="7"/>
      <c r="C717" s="7"/>
      <c r="D717" s="7"/>
      <c r="E717" s="7"/>
      <c r="F717" s="7"/>
      <c r="G717" s="7"/>
      <c r="H717" s="7"/>
      <c r="I717" s="7"/>
      <c r="J717" s="7"/>
      <c r="K717" s="7"/>
      <c r="L717" s="7"/>
      <c r="M717" s="7"/>
      <c r="N717" s="9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</row>
    <row r="718" spans="1:26" ht="12.75" customHeight="1">
      <c r="A718" s="7"/>
      <c r="B718" s="7"/>
      <c r="C718" s="7"/>
      <c r="D718" s="7"/>
      <c r="E718" s="7"/>
      <c r="F718" s="7"/>
      <c r="G718" s="7"/>
      <c r="H718" s="7"/>
      <c r="I718" s="7"/>
      <c r="J718" s="7"/>
      <c r="K718" s="7"/>
      <c r="L718" s="7"/>
      <c r="M718" s="7"/>
      <c r="N718" s="9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</row>
    <row r="719" spans="1:26" ht="12.75" customHeight="1">
      <c r="A719" s="7"/>
      <c r="B719" s="7"/>
      <c r="C719" s="7"/>
      <c r="D719" s="7"/>
      <c r="E719" s="7"/>
      <c r="F719" s="7"/>
      <c r="G719" s="7"/>
      <c r="H719" s="7"/>
      <c r="I719" s="7"/>
      <c r="J719" s="7"/>
      <c r="K719" s="7"/>
      <c r="L719" s="7"/>
      <c r="M719" s="7"/>
      <c r="N719" s="9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</row>
    <row r="720" spans="1:26" ht="12.75" customHeight="1">
      <c r="A720" s="7"/>
      <c r="B720" s="7"/>
      <c r="C720" s="7"/>
      <c r="D720" s="7"/>
      <c r="E720" s="7"/>
      <c r="F720" s="7"/>
      <c r="G720" s="7"/>
      <c r="H720" s="7"/>
      <c r="I720" s="7"/>
      <c r="J720" s="7"/>
      <c r="K720" s="7"/>
      <c r="L720" s="7"/>
      <c r="M720" s="7"/>
      <c r="N720" s="9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</row>
    <row r="721" spans="1:26" ht="12.75" customHeight="1">
      <c r="A721" s="7"/>
      <c r="B721" s="7"/>
      <c r="C721" s="7"/>
      <c r="D721" s="7"/>
      <c r="E721" s="7"/>
      <c r="F721" s="7"/>
      <c r="G721" s="7"/>
      <c r="H721" s="7"/>
      <c r="I721" s="7"/>
      <c r="J721" s="7"/>
      <c r="K721" s="7"/>
      <c r="L721" s="7"/>
      <c r="M721" s="7"/>
      <c r="N721" s="9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</row>
    <row r="722" spans="1:26" ht="12.75" customHeight="1">
      <c r="A722" s="7"/>
      <c r="B722" s="7"/>
      <c r="C722" s="7"/>
      <c r="D722" s="7"/>
      <c r="E722" s="7"/>
      <c r="F722" s="7"/>
      <c r="G722" s="7"/>
      <c r="H722" s="7"/>
      <c r="I722" s="7"/>
      <c r="J722" s="7"/>
      <c r="K722" s="7"/>
      <c r="L722" s="7"/>
      <c r="M722" s="7"/>
      <c r="N722" s="9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</row>
    <row r="723" spans="1:26" ht="12.75" customHeight="1">
      <c r="A723" s="7"/>
      <c r="B723" s="7"/>
      <c r="C723" s="7"/>
      <c r="D723" s="7"/>
      <c r="E723" s="7"/>
      <c r="F723" s="7"/>
      <c r="G723" s="7"/>
      <c r="H723" s="7"/>
      <c r="I723" s="7"/>
      <c r="J723" s="7"/>
      <c r="K723" s="7"/>
      <c r="L723" s="7"/>
      <c r="M723" s="7"/>
      <c r="N723" s="9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</row>
    <row r="724" spans="1:26" ht="12.75" customHeight="1">
      <c r="A724" s="7"/>
      <c r="B724" s="7"/>
      <c r="C724" s="7"/>
      <c r="D724" s="7"/>
      <c r="E724" s="7"/>
      <c r="F724" s="7"/>
      <c r="G724" s="7"/>
      <c r="H724" s="7"/>
      <c r="I724" s="7"/>
      <c r="J724" s="7"/>
      <c r="K724" s="7"/>
      <c r="L724" s="7"/>
      <c r="M724" s="7"/>
      <c r="N724" s="9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</row>
    <row r="725" spans="1:26" ht="12.75" customHeight="1">
      <c r="A725" s="7"/>
      <c r="B725" s="7"/>
      <c r="C725" s="7"/>
      <c r="D725" s="7"/>
      <c r="E725" s="7"/>
      <c r="F725" s="7"/>
      <c r="G725" s="7"/>
      <c r="H725" s="7"/>
      <c r="I725" s="7"/>
      <c r="J725" s="7"/>
      <c r="K725" s="7"/>
      <c r="L725" s="7"/>
      <c r="M725" s="7"/>
      <c r="N725" s="9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</row>
    <row r="726" spans="1:26" ht="12.75" customHeight="1">
      <c r="A726" s="7"/>
      <c r="B726" s="7"/>
      <c r="C726" s="7"/>
      <c r="D726" s="7"/>
      <c r="E726" s="7"/>
      <c r="F726" s="7"/>
      <c r="G726" s="7"/>
      <c r="H726" s="7"/>
      <c r="I726" s="7"/>
      <c r="J726" s="7"/>
      <c r="K726" s="7"/>
      <c r="L726" s="7"/>
      <c r="M726" s="7"/>
      <c r="N726" s="9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</row>
    <row r="727" spans="1:26" ht="12.75" customHeight="1">
      <c r="A727" s="7"/>
      <c r="B727" s="7"/>
      <c r="C727" s="7"/>
      <c r="D727" s="7"/>
      <c r="E727" s="7"/>
      <c r="F727" s="7"/>
      <c r="G727" s="7"/>
      <c r="H727" s="7"/>
      <c r="I727" s="7"/>
      <c r="J727" s="7"/>
      <c r="K727" s="7"/>
      <c r="L727" s="7"/>
      <c r="M727" s="7"/>
      <c r="N727" s="9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</row>
    <row r="728" spans="1:26" ht="12.75" customHeight="1">
      <c r="A728" s="7"/>
      <c r="B728" s="7"/>
      <c r="C728" s="7"/>
      <c r="D728" s="7"/>
      <c r="E728" s="7"/>
      <c r="F728" s="7"/>
      <c r="G728" s="7"/>
      <c r="H728" s="7"/>
      <c r="I728" s="7"/>
      <c r="J728" s="7"/>
      <c r="K728" s="7"/>
      <c r="L728" s="7"/>
      <c r="M728" s="7"/>
      <c r="N728" s="9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</row>
    <row r="729" spans="1:26" ht="12.75" customHeight="1">
      <c r="A729" s="7"/>
      <c r="B729" s="7"/>
      <c r="C729" s="7"/>
      <c r="D729" s="7"/>
      <c r="E729" s="7"/>
      <c r="F729" s="7"/>
      <c r="G729" s="7"/>
      <c r="H729" s="7"/>
      <c r="I729" s="7"/>
      <c r="J729" s="7"/>
      <c r="K729" s="7"/>
      <c r="L729" s="7"/>
      <c r="M729" s="7"/>
      <c r="N729" s="9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</row>
    <row r="730" spans="1:26" ht="12.75" customHeight="1">
      <c r="A730" s="7"/>
      <c r="B730" s="7"/>
      <c r="C730" s="7"/>
      <c r="D730" s="7"/>
      <c r="E730" s="7"/>
      <c r="F730" s="7"/>
      <c r="G730" s="7"/>
      <c r="H730" s="7"/>
      <c r="I730" s="7"/>
      <c r="J730" s="7"/>
      <c r="K730" s="7"/>
      <c r="L730" s="7"/>
      <c r="M730" s="7"/>
      <c r="N730" s="9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</row>
    <row r="731" spans="1:26" ht="12.75" customHeight="1">
      <c r="A731" s="7"/>
      <c r="B731" s="7"/>
      <c r="C731" s="7"/>
      <c r="D731" s="7"/>
      <c r="E731" s="7"/>
      <c r="F731" s="7"/>
      <c r="G731" s="7"/>
      <c r="H731" s="7"/>
      <c r="I731" s="7"/>
      <c r="J731" s="7"/>
      <c r="K731" s="7"/>
      <c r="L731" s="7"/>
      <c r="M731" s="7"/>
      <c r="N731" s="9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</row>
    <row r="732" spans="1:26" ht="12.75" customHeight="1">
      <c r="A732" s="7"/>
      <c r="B732" s="7"/>
      <c r="C732" s="7"/>
      <c r="D732" s="7"/>
      <c r="E732" s="7"/>
      <c r="F732" s="7"/>
      <c r="G732" s="7"/>
      <c r="H732" s="7"/>
      <c r="I732" s="7"/>
      <c r="J732" s="7"/>
      <c r="K732" s="7"/>
      <c r="L732" s="7"/>
      <c r="M732" s="7"/>
      <c r="N732" s="9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</row>
    <row r="733" spans="1:26" ht="12.75" customHeight="1">
      <c r="A733" s="7"/>
      <c r="B733" s="7"/>
      <c r="C733" s="7"/>
      <c r="D733" s="7"/>
      <c r="E733" s="7"/>
      <c r="F733" s="7"/>
      <c r="G733" s="7"/>
      <c r="H733" s="7"/>
      <c r="I733" s="7"/>
      <c r="J733" s="7"/>
      <c r="K733" s="7"/>
      <c r="L733" s="7"/>
      <c r="M733" s="7"/>
      <c r="N733" s="9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</row>
    <row r="734" spans="1:26" ht="12.75" customHeight="1">
      <c r="A734" s="7"/>
      <c r="B734" s="7"/>
      <c r="C734" s="7"/>
      <c r="D734" s="7"/>
      <c r="E734" s="7"/>
      <c r="F734" s="7"/>
      <c r="G734" s="7"/>
      <c r="H734" s="7"/>
      <c r="I734" s="7"/>
      <c r="J734" s="7"/>
      <c r="K734" s="7"/>
      <c r="L734" s="7"/>
      <c r="M734" s="7"/>
      <c r="N734" s="9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</row>
    <row r="735" spans="1:26" ht="12.75" customHeight="1">
      <c r="A735" s="7"/>
      <c r="B735" s="7"/>
      <c r="C735" s="7"/>
      <c r="D735" s="7"/>
      <c r="E735" s="7"/>
      <c r="F735" s="7"/>
      <c r="G735" s="7"/>
      <c r="H735" s="7"/>
      <c r="I735" s="7"/>
      <c r="J735" s="7"/>
      <c r="K735" s="7"/>
      <c r="L735" s="7"/>
      <c r="M735" s="7"/>
      <c r="N735" s="9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</row>
    <row r="736" spans="1:26" ht="12.75" customHeight="1">
      <c r="A736" s="7"/>
      <c r="B736" s="7"/>
      <c r="C736" s="7"/>
      <c r="D736" s="7"/>
      <c r="E736" s="7"/>
      <c r="F736" s="7"/>
      <c r="G736" s="7"/>
      <c r="H736" s="7"/>
      <c r="I736" s="7"/>
      <c r="J736" s="7"/>
      <c r="K736" s="7"/>
      <c r="L736" s="7"/>
      <c r="M736" s="7"/>
      <c r="N736" s="9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</row>
    <row r="737" spans="1:26" ht="12.75" customHeight="1">
      <c r="A737" s="7"/>
      <c r="B737" s="7"/>
      <c r="C737" s="7"/>
      <c r="D737" s="7"/>
      <c r="E737" s="7"/>
      <c r="F737" s="7"/>
      <c r="G737" s="7"/>
      <c r="H737" s="7"/>
      <c r="I737" s="7"/>
      <c r="J737" s="7"/>
      <c r="K737" s="7"/>
      <c r="L737" s="7"/>
      <c r="M737" s="7"/>
      <c r="N737" s="9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</row>
    <row r="738" spans="1:26" ht="12.75" customHeight="1">
      <c r="A738" s="7"/>
      <c r="B738" s="7"/>
      <c r="C738" s="7"/>
      <c r="D738" s="7"/>
      <c r="E738" s="7"/>
      <c r="F738" s="7"/>
      <c r="G738" s="7"/>
      <c r="H738" s="7"/>
      <c r="I738" s="7"/>
      <c r="J738" s="7"/>
      <c r="K738" s="7"/>
      <c r="L738" s="7"/>
      <c r="M738" s="7"/>
      <c r="N738" s="9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</row>
    <row r="739" spans="1:26" ht="12.75" customHeight="1">
      <c r="A739" s="7"/>
      <c r="B739" s="7"/>
      <c r="C739" s="7"/>
      <c r="D739" s="7"/>
      <c r="E739" s="7"/>
      <c r="F739" s="7"/>
      <c r="G739" s="7"/>
      <c r="H739" s="7"/>
      <c r="I739" s="7"/>
      <c r="J739" s="7"/>
      <c r="K739" s="7"/>
      <c r="L739" s="7"/>
      <c r="M739" s="7"/>
      <c r="N739" s="9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</row>
    <row r="740" spans="1:26" ht="12.75" customHeight="1">
      <c r="A740" s="7"/>
      <c r="B740" s="7"/>
      <c r="C740" s="7"/>
      <c r="D740" s="7"/>
      <c r="E740" s="7"/>
      <c r="F740" s="7"/>
      <c r="G740" s="7"/>
      <c r="H740" s="7"/>
      <c r="I740" s="7"/>
      <c r="J740" s="7"/>
      <c r="K740" s="7"/>
      <c r="L740" s="7"/>
      <c r="M740" s="7"/>
      <c r="N740" s="9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</row>
    <row r="741" spans="1:26" ht="12.75" customHeight="1">
      <c r="A741" s="7"/>
      <c r="B741" s="7"/>
      <c r="C741" s="7"/>
      <c r="D741" s="7"/>
      <c r="E741" s="7"/>
      <c r="F741" s="7"/>
      <c r="G741" s="7"/>
      <c r="H741" s="7"/>
      <c r="I741" s="7"/>
      <c r="J741" s="7"/>
      <c r="K741" s="7"/>
      <c r="L741" s="7"/>
      <c r="M741" s="7"/>
      <c r="N741" s="9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</row>
    <row r="742" spans="1:26" ht="12.75" customHeight="1">
      <c r="A742" s="7"/>
      <c r="B742" s="7"/>
      <c r="C742" s="7"/>
      <c r="D742" s="7"/>
      <c r="E742" s="7"/>
      <c r="F742" s="7"/>
      <c r="G742" s="7"/>
      <c r="H742" s="7"/>
      <c r="I742" s="7"/>
      <c r="J742" s="7"/>
      <c r="K742" s="7"/>
      <c r="L742" s="7"/>
      <c r="M742" s="7"/>
      <c r="N742" s="9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</row>
    <row r="743" spans="1:26" ht="12.75" customHeight="1">
      <c r="A743" s="7"/>
      <c r="B743" s="7"/>
      <c r="C743" s="7"/>
      <c r="D743" s="7"/>
      <c r="E743" s="7"/>
      <c r="F743" s="7"/>
      <c r="G743" s="7"/>
      <c r="H743" s="7"/>
      <c r="I743" s="7"/>
      <c r="J743" s="7"/>
      <c r="K743" s="7"/>
      <c r="L743" s="7"/>
      <c r="M743" s="7"/>
      <c r="N743" s="9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</row>
    <row r="744" spans="1:26" ht="12.75" customHeight="1">
      <c r="A744" s="7"/>
      <c r="B744" s="7"/>
      <c r="C744" s="7"/>
      <c r="D744" s="7"/>
      <c r="E744" s="7"/>
      <c r="F744" s="7"/>
      <c r="G744" s="7"/>
      <c r="H744" s="7"/>
      <c r="I744" s="7"/>
      <c r="J744" s="7"/>
      <c r="K744" s="7"/>
      <c r="L744" s="7"/>
      <c r="M744" s="7"/>
      <c r="N744" s="9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</row>
    <row r="745" spans="1:26" ht="12.75" customHeight="1">
      <c r="A745" s="7"/>
      <c r="B745" s="7"/>
      <c r="C745" s="7"/>
      <c r="D745" s="7"/>
      <c r="E745" s="7"/>
      <c r="F745" s="7"/>
      <c r="G745" s="7"/>
      <c r="H745" s="7"/>
      <c r="I745" s="7"/>
      <c r="J745" s="7"/>
      <c r="K745" s="7"/>
      <c r="L745" s="7"/>
      <c r="M745" s="7"/>
      <c r="N745" s="9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</row>
    <row r="746" spans="1:26" ht="12.75" customHeight="1">
      <c r="A746" s="7"/>
      <c r="B746" s="7"/>
      <c r="C746" s="7"/>
      <c r="D746" s="7"/>
      <c r="E746" s="7"/>
      <c r="F746" s="7"/>
      <c r="G746" s="7"/>
      <c r="H746" s="7"/>
      <c r="I746" s="7"/>
      <c r="J746" s="7"/>
      <c r="K746" s="7"/>
      <c r="L746" s="7"/>
      <c r="M746" s="7"/>
      <c r="N746" s="9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</row>
    <row r="747" spans="1:26" ht="12.75" customHeight="1">
      <c r="A747" s="7"/>
      <c r="B747" s="7"/>
      <c r="C747" s="7"/>
      <c r="D747" s="7"/>
      <c r="E747" s="7"/>
      <c r="F747" s="7"/>
      <c r="G747" s="7"/>
      <c r="H747" s="7"/>
      <c r="I747" s="7"/>
      <c r="J747" s="7"/>
      <c r="K747" s="7"/>
      <c r="L747" s="7"/>
      <c r="M747" s="7"/>
      <c r="N747" s="9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</row>
    <row r="748" spans="1:26" ht="12.75" customHeight="1">
      <c r="A748" s="7"/>
      <c r="B748" s="7"/>
      <c r="C748" s="7"/>
      <c r="D748" s="7"/>
      <c r="E748" s="7"/>
      <c r="F748" s="7"/>
      <c r="G748" s="7"/>
      <c r="H748" s="7"/>
      <c r="I748" s="7"/>
      <c r="J748" s="7"/>
      <c r="K748" s="7"/>
      <c r="L748" s="7"/>
      <c r="M748" s="7"/>
      <c r="N748" s="9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</row>
    <row r="749" spans="1:26" ht="12.75" customHeight="1">
      <c r="A749" s="7"/>
      <c r="B749" s="7"/>
      <c r="C749" s="7"/>
      <c r="D749" s="7"/>
      <c r="E749" s="7"/>
      <c r="F749" s="7"/>
      <c r="G749" s="7"/>
      <c r="H749" s="7"/>
      <c r="I749" s="7"/>
      <c r="J749" s="7"/>
      <c r="K749" s="7"/>
      <c r="L749" s="7"/>
      <c r="M749" s="7"/>
      <c r="N749" s="9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</row>
    <row r="750" spans="1:26" ht="12.75" customHeight="1">
      <c r="A750" s="7"/>
      <c r="B750" s="7"/>
      <c r="C750" s="7"/>
      <c r="D750" s="7"/>
      <c r="E750" s="7"/>
      <c r="F750" s="7"/>
      <c r="G750" s="7"/>
      <c r="H750" s="7"/>
      <c r="I750" s="7"/>
      <c r="J750" s="7"/>
      <c r="K750" s="7"/>
      <c r="L750" s="7"/>
      <c r="M750" s="7"/>
      <c r="N750" s="9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</row>
    <row r="751" spans="1:26" ht="12.75" customHeight="1">
      <c r="A751" s="7"/>
      <c r="B751" s="7"/>
      <c r="C751" s="7"/>
      <c r="D751" s="7"/>
      <c r="E751" s="7"/>
      <c r="F751" s="7"/>
      <c r="G751" s="7"/>
      <c r="H751" s="7"/>
      <c r="I751" s="7"/>
      <c r="J751" s="7"/>
      <c r="K751" s="7"/>
      <c r="L751" s="7"/>
      <c r="M751" s="7"/>
      <c r="N751" s="9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</row>
    <row r="752" spans="1:26" ht="12.75" customHeight="1">
      <c r="A752" s="7"/>
      <c r="B752" s="7"/>
      <c r="C752" s="7"/>
      <c r="D752" s="7"/>
      <c r="E752" s="7"/>
      <c r="F752" s="7"/>
      <c r="G752" s="7"/>
      <c r="H752" s="7"/>
      <c r="I752" s="7"/>
      <c r="J752" s="7"/>
      <c r="K752" s="7"/>
      <c r="L752" s="7"/>
      <c r="M752" s="7"/>
      <c r="N752" s="9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</row>
    <row r="753" spans="1:26" ht="12.75" customHeight="1">
      <c r="A753" s="7"/>
      <c r="B753" s="7"/>
      <c r="C753" s="7"/>
      <c r="D753" s="7"/>
      <c r="E753" s="7"/>
      <c r="F753" s="7"/>
      <c r="G753" s="7"/>
      <c r="H753" s="7"/>
      <c r="I753" s="7"/>
      <c r="J753" s="7"/>
      <c r="K753" s="7"/>
      <c r="L753" s="7"/>
      <c r="M753" s="7"/>
      <c r="N753" s="9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</row>
    <row r="754" spans="1:26" ht="12.75" customHeight="1">
      <c r="A754" s="7"/>
      <c r="B754" s="7"/>
      <c r="C754" s="7"/>
      <c r="D754" s="7"/>
      <c r="E754" s="7"/>
      <c r="F754" s="7"/>
      <c r="G754" s="7"/>
      <c r="H754" s="7"/>
      <c r="I754" s="7"/>
      <c r="J754" s="7"/>
      <c r="K754" s="7"/>
      <c r="L754" s="7"/>
      <c r="M754" s="7"/>
      <c r="N754" s="9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</row>
    <row r="755" spans="1:26" ht="12.75" customHeight="1">
      <c r="A755" s="7"/>
      <c r="B755" s="7"/>
      <c r="C755" s="7"/>
      <c r="D755" s="7"/>
      <c r="E755" s="7"/>
      <c r="F755" s="7"/>
      <c r="G755" s="7"/>
      <c r="H755" s="7"/>
      <c r="I755" s="7"/>
      <c r="J755" s="7"/>
      <c r="K755" s="7"/>
      <c r="L755" s="7"/>
      <c r="M755" s="7"/>
      <c r="N755" s="9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</row>
    <row r="756" spans="1:26" ht="12.75" customHeight="1">
      <c r="A756" s="7"/>
      <c r="B756" s="7"/>
      <c r="C756" s="7"/>
      <c r="D756" s="7"/>
      <c r="E756" s="7"/>
      <c r="F756" s="7"/>
      <c r="G756" s="7"/>
      <c r="H756" s="7"/>
      <c r="I756" s="7"/>
      <c r="J756" s="7"/>
      <c r="K756" s="7"/>
      <c r="L756" s="7"/>
      <c r="M756" s="7"/>
      <c r="N756" s="9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</row>
    <row r="757" spans="1:26" ht="12.75" customHeight="1">
      <c r="A757" s="7"/>
      <c r="B757" s="7"/>
      <c r="C757" s="7"/>
      <c r="D757" s="7"/>
      <c r="E757" s="7"/>
      <c r="F757" s="7"/>
      <c r="G757" s="7"/>
      <c r="H757" s="7"/>
      <c r="I757" s="7"/>
      <c r="J757" s="7"/>
      <c r="K757" s="7"/>
      <c r="L757" s="7"/>
      <c r="M757" s="7"/>
      <c r="N757" s="9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</row>
    <row r="758" spans="1:26" ht="12.75" customHeight="1">
      <c r="A758" s="7"/>
      <c r="B758" s="7"/>
      <c r="C758" s="7"/>
      <c r="D758" s="7"/>
      <c r="E758" s="7"/>
      <c r="F758" s="7"/>
      <c r="G758" s="7"/>
      <c r="H758" s="7"/>
      <c r="I758" s="7"/>
      <c r="J758" s="7"/>
      <c r="K758" s="7"/>
      <c r="L758" s="7"/>
      <c r="M758" s="7"/>
      <c r="N758" s="9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</row>
    <row r="759" spans="1:26" ht="12.75" customHeight="1">
      <c r="A759" s="7"/>
      <c r="B759" s="7"/>
      <c r="C759" s="7"/>
      <c r="D759" s="7"/>
      <c r="E759" s="7"/>
      <c r="F759" s="7"/>
      <c r="G759" s="7"/>
      <c r="H759" s="7"/>
      <c r="I759" s="7"/>
      <c r="J759" s="7"/>
      <c r="K759" s="7"/>
      <c r="L759" s="7"/>
      <c r="M759" s="7"/>
      <c r="N759" s="9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</row>
    <row r="760" spans="1:26" ht="12.75" customHeight="1">
      <c r="A760" s="7"/>
      <c r="B760" s="7"/>
      <c r="C760" s="7"/>
      <c r="D760" s="7"/>
      <c r="E760" s="7"/>
      <c r="F760" s="7"/>
      <c r="G760" s="7"/>
      <c r="H760" s="7"/>
      <c r="I760" s="7"/>
      <c r="J760" s="7"/>
      <c r="K760" s="7"/>
      <c r="L760" s="7"/>
      <c r="M760" s="7"/>
      <c r="N760" s="9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</row>
    <row r="761" spans="1:26" ht="12.75" customHeight="1">
      <c r="A761" s="7"/>
      <c r="B761" s="7"/>
      <c r="C761" s="7"/>
      <c r="D761" s="7"/>
      <c r="E761" s="7"/>
      <c r="F761" s="7"/>
      <c r="G761" s="7"/>
      <c r="H761" s="7"/>
      <c r="I761" s="7"/>
      <c r="J761" s="7"/>
      <c r="K761" s="7"/>
      <c r="L761" s="7"/>
      <c r="M761" s="7"/>
      <c r="N761" s="9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</row>
    <row r="762" spans="1:26" ht="12.75" customHeight="1">
      <c r="A762" s="7"/>
      <c r="B762" s="7"/>
      <c r="C762" s="7"/>
      <c r="D762" s="7"/>
      <c r="E762" s="7"/>
      <c r="F762" s="7"/>
      <c r="G762" s="7"/>
      <c r="H762" s="7"/>
      <c r="I762" s="7"/>
      <c r="J762" s="7"/>
      <c r="K762" s="7"/>
      <c r="L762" s="7"/>
      <c r="M762" s="7"/>
      <c r="N762" s="9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</row>
    <row r="763" spans="1:26" ht="12.75" customHeight="1">
      <c r="A763" s="7"/>
      <c r="B763" s="7"/>
      <c r="C763" s="7"/>
      <c r="D763" s="7"/>
      <c r="E763" s="7"/>
      <c r="F763" s="7"/>
      <c r="G763" s="7"/>
      <c r="H763" s="7"/>
      <c r="I763" s="7"/>
      <c r="J763" s="7"/>
      <c r="K763" s="7"/>
      <c r="L763" s="7"/>
      <c r="M763" s="7"/>
      <c r="N763" s="9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</row>
    <row r="764" spans="1:26" ht="12.75" customHeight="1">
      <c r="A764" s="7"/>
      <c r="B764" s="7"/>
      <c r="C764" s="7"/>
      <c r="D764" s="7"/>
      <c r="E764" s="7"/>
      <c r="F764" s="7"/>
      <c r="G764" s="7"/>
      <c r="H764" s="7"/>
      <c r="I764" s="7"/>
      <c r="J764" s="7"/>
      <c r="K764" s="7"/>
      <c r="L764" s="7"/>
      <c r="M764" s="7"/>
      <c r="N764" s="9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</row>
    <row r="765" spans="1:26" ht="12.75" customHeight="1">
      <c r="A765" s="7"/>
      <c r="B765" s="7"/>
      <c r="C765" s="7"/>
      <c r="D765" s="7"/>
      <c r="E765" s="7"/>
      <c r="F765" s="7"/>
      <c r="G765" s="7"/>
      <c r="H765" s="7"/>
      <c r="I765" s="7"/>
      <c r="J765" s="7"/>
      <c r="K765" s="7"/>
      <c r="L765" s="7"/>
      <c r="M765" s="7"/>
      <c r="N765" s="9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</row>
    <row r="766" spans="1:26" ht="12.75" customHeight="1">
      <c r="A766" s="7"/>
      <c r="B766" s="7"/>
      <c r="C766" s="7"/>
      <c r="D766" s="7"/>
      <c r="E766" s="7"/>
      <c r="F766" s="7"/>
      <c r="G766" s="7"/>
      <c r="H766" s="7"/>
      <c r="I766" s="7"/>
      <c r="J766" s="7"/>
      <c r="K766" s="7"/>
      <c r="L766" s="7"/>
      <c r="M766" s="7"/>
      <c r="N766" s="9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</row>
    <row r="767" spans="1:26" ht="12.75" customHeight="1">
      <c r="A767" s="7"/>
      <c r="B767" s="7"/>
      <c r="C767" s="7"/>
      <c r="D767" s="7"/>
      <c r="E767" s="7"/>
      <c r="F767" s="7"/>
      <c r="G767" s="7"/>
      <c r="H767" s="7"/>
      <c r="I767" s="7"/>
      <c r="J767" s="7"/>
      <c r="K767" s="7"/>
      <c r="L767" s="7"/>
      <c r="M767" s="7"/>
      <c r="N767" s="9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</row>
    <row r="768" spans="1:26" ht="12.75" customHeight="1">
      <c r="A768" s="7"/>
      <c r="B768" s="7"/>
      <c r="C768" s="7"/>
      <c r="D768" s="7"/>
      <c r="E768" s="7"/>
      <c r="F768" s="7"/>
      <c r="G768" s="7"/>
      <c r="H768" s="7"/>
      <c r="I768" s="7"/>
      <c r="J768" s="7"/>
      <c r="K768" s="7"/>
      <c r="L768" s="7"/>
      <c r="M768" s="7"/>
      <c r="N768" s="9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</row>
    <row r="769" spans="1:26" ht="12.75" customHeight="1">
      <c r="A769" s="7"/>
      <c r="B769" s="7"/>
      <c r="C769" s="7"/>
      <c r="D769" s="7"/>
      <c r="E769" s="7"/>
      <c r="F769" s="7"/>
      <c r="G769" s="7"/>
      <c r="H769" s="7"/>
      <c r="I769" s="7"/>
      <c r="J769" s="7"/>
      <c r="K769" s="7"/>
      <c r="L769" s="7"/>
      <c r="M769" s="7"/>
      <c r="N769" s="9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</row>
    <row r="770" spans="1:26" ht="12.75" customHeight="1">
      <c r="A770" s="7"/>
      <c r="B770" s="7"/>
      <c r="C770" s="7"/>
      <c r="D770" s="7"/>
      <c r="E770" s="7"/>
      <c r="F770" s="7"/>
      <c r="G770" s="7"/>
      <c r="H770" s="7"/>
      <c r="I770" s="7"/>
      <c r="J770" s="7"/>
      <c r="K770" s="7"/>
      <c r="L770" s="7"/>
      <c r="M770" s="7"/>
      <c r="N770" s="9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</row>
    <row r="771" spans="1:26" ht="12.75" customHeight="1">
      <c r="A771" s="7"/>
      <c r="B771" s="7"/>
      <c r="C771" s="7"/>
      <c r="D771" s="7"/>
      <c r="E771" s="7"/>
      <c r="F771" s="7"/>
      <c r="G771" s="7"/>
      <c r="H771" s="7"/>
      <c r="I771" s="7"/>
      <c r="J771" s="7"/>
      <c r="K771" s="7"/>
      <c r="L771" s="7"/>
      <c r="M771" s="7"/>
      <c r="N771" s="9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</row>
    <row r="772" spans="1:26" ht="12.75" customHeight="1">
      <c r="A772" s="7"/>
      <c r="B772" s="7"/>
      <c r="C772" s="7"/>
      <c r="D772" s="7"/>
      <c r="E772" s="7"/>
      <c r="F772" s="7"/>
      <c r="G772" s="7"/>
      <c r="H772" s="7"/>
      <c r="I772" s="7"/>
      <c r="J772" s="7"/>
      <c r="K772" s="7"/>
      <c r="L772" s="7"/>
      <c r="M772" s="7"/>
      <c r="N772" s="9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</row>
    <row r="773" spans="1:26" ht="12.75" customHeight="1">
      <c r="A773" s="7"/>
      <c r="B773" s="7"/>
      <c r="C773" s="7"/>
      <c r="D773" s="7"/>
      <c r="E773" s="7"/>
      <c r="F773" s="7"/>
      <c r="G773" s="7"/>
      <c r="H773" s="7"/>
      <c r="I773" s="7"/>
      <c r="J773" s="7"/>
      <c r="K773" s="7"/>
      <c r="L773" s="7"/>
      <c r="M773" s="7"/>
      <c r="N773" s="9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</row>
    <row r="774" spans="1:26" ht="12.75" customHeight="1">
      <c r="A774" s="7"/>
      <c r="B774" s="7"/>
      <c r="C774" s="7"/>
      <c r="D774" s="7"/>
      <c r="E774" s="7"/>
      <c r="F774" s="7"/>
      <c r="G774" s="7"/>
      <c r="H774" s="7"/>
      <c r="I774" s="7"/>
      <c r="J774" s="7"/>
      <c r="K774" s="7"/>
      <c r="L774" s="7"/>
      <c r="M774" s="7"/>
      <c r="N774" s="9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</row>
    <row r="775" spans="1:26" ht="12.75" customHeight="1">
      <c r="A775" s="7"/>
      <c r="B775" s="7"/>
      <c r="C775" s="7"/>
      <c r="D775" s="7"/>
      <c r="E775" s="7"/>
      <c r="F775" s="7"/>
      <c r="G775" s="7"/>
      <c r="H775" s="7"/>
      <c r="I775" s="7"/>
      <c r="J775" s="7"/>
      <c r="K775" s="7"/>
      <c r="L775" s="7"/>
      <c r="M775" s="7"/>
      <c r="N775" s="9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</row>
    <row r="776" spans="1:26" ht="12.75" customHeight="1">
      <c r="A776" s="7"/>
      <c r="B776" s="7"/>
      <c r="C776" s="7"/>
      <c r="D776" s="7"/>
      <c r="E776" s="7"/>
      <c r="F776" s="7"/>
      <c r="G776" s="7"/>
      <c r="H776" s="7"/>
      <c r="I776" s="7"/>
      <c r="J776" s="7"/>
      <c r="K776" s="7"/>
      <c r="L776" s="7"/>
      <c r="M776" s="7"/>
      <c r="N776" s="9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</row>
    <row r="777" spans="1:26" ht="12.75" customHeight="1">
      <c r="A777" s="7"/>
      <c r="B777" s="7"/>
      <c r="C777" s="7"/>
      <c r="D777" s="7"/>
      <c r="E777" s="7"/>
      <c r="F777" s="7"/>
      <c r="G777" s="7"/>
      <c r="H777" s="7"/>
      <c r="I777" s="7"/>
      <c r="J777" s="7"/>
      <c r="K777" s="7"/>
      <c r="L777" s="7"/>
      <c r="M777" s="7"/>
      <c r="N777" s="9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</row>
    <row r="778" spans="1:26" ht="12.75" customHeight="1">
      <c r="A778" s="7"/>
      <c r="B778" s="7"/>
      <c r="C778" s="7"/>
      <c r="D778" s="7"/>
      <c r="E778" s="7"/>
      <c r="F778" s="7"/>
      <c r="G778" s="7"/>
      <c r="H778" s="7"/>
      <c r="I778" s="7"/>
      <c r="J778" s="7"/>
      <c r="K778" s="7"/>
      <c r="L778" s="7"/>
      <c r="M778" s="7"/>
      <c r="N778" s="9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</row>
    <row r="779" spans="1:26" ht="12.75" customHeight="1">
      <c r="A779" s="7"/>
      <c r="B779" s="7"/>
      <c r="C779" s="7"/>
      <c r="D779" s="7"/>
      <c r="E779" s="7"/>
      <c r="F779" s="7"/>
      <c r="G779" s="7"/>
      <c r="H779" s="7"/>
      <c r="I779" s="7"/>
      <c r="J779" s="7"/>
      <c r="K779" s="7"/>
      <c r="L779" s="7"/>
      <c r="M779" s="7"/>
      <c r="N779" s="9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</row>
    <row r="780" spans="1:26" ht="12.75" customHeight="1">
      <c r="A780" s="7"/>
      <c r="B780" s="7"/>
      <c r="C780" s="7"/>
      <c r="D780" s="7"/>
      <c r="E780" s="7"/>
      <c r="F780" s="7"/>
      <c r="G780" s="7"/>
      <c r="H780" s="7"/>
      <c r="I780" s="7"/>
      <c r="J780" s="7"/>
      <c r="K780" s="7"/>
      <c r="L780" s="7"/>
      <c r="M780" s="7"/>
      <c r="N780" s="9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</row>
    <row r="781" spans="1:26" ht="12.75" customHeight="1">
      <c r="A781" s="7"/>
      <c r="B781" s="7"/>
      <c r="C781" s="7"/>
      <c r="D781" s="7"/>
      <c r="E781" s="7"/>
      <c r="F781" s="7"/>
      <c r="G781" s="7"/>
      <c r="H781" s="7"/>
      <c r="I781" s="7"/>
      <c r="J781" s="7"/>
      <c r="K781" s="7"/>
      <c r="L781" s="7"/>
      <c r="M781" s="7"/>
      <c r="N781" s="9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</row>
    <row r="782" spans="1:26" ht="12.75" customHeight="1">
      <c r="A782" s="7"/>
      <c r="B782" s="7"/>
      <c r="C782" s="7"/>
      <c r="D782" s="7"/>
      <c r="E782" s="7"/>
      <c r="F782" s="7"/>
      <c r="G782" s="7"/>
      <c r="H782" s="7"/>
      <c r="I782" s="7"/>
      <c r="J782" s="7"/>
      <c r="K782" s="7"/>
      <c r="L782" s="7"/>
      <c r="M782" s="7"/>
      <c r="N782" s="9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</row>
    <row r="783" spans="1:26" ht="12.75" customHeight="1">
      <c r="A783" s="7"/>
      <c r="B783" s="7"/>
      <c r="C783" s="7"/>
      <c r="D783" s="7"/>
      <c r="E783" s="7"/>
      <c r="F783" s="7"/>
      <c r="G783" s="7"/>
      <c r="H783" s="7"/>
      <c r="I783" s="7"/>
      <c r="J783" s="7"/>
      <c r="K783" s="7"/>
      <c r="L783" s="7"/>
      <c r="M783" s="7"/>
      <c r="N783" s="9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</row>
    <row r="784" spans="1:26" ht="12.75" customHeight="1">
      <c r="A784" s="7"/>
      <c r="B784" s="7"/>
      <c r="C784" s="7"/>
      <c r="D784" s="7"/>
      <c r="E784" s="7"/>
      <c r="F784" s="7"/>
      <c r="G784" s="7"/>
      <c r="H784" s="7"/>
      <c r="I784" s="7"/>
      <c r="J784" s="7"/>
      <c r="K784" s="7"/>
      <c r="L784" s="7"/>
      <c r="M784" s="7"/>
      <c r="N784" s="9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</row>
    <row r="785" spans="1:26" ht="12.75" customHeight="1">
      <c r="A785" s="7"/>
      <c r="B785" s="7"/>
      <c r="C785" s="7"/>
      <c r="D785" s="7"/>
      <c r="E785" s="7"/>
      <c r="F785" s="7"/>
      <c r="G785" s="7"/>
      <c r="H785" s="7"/>
      <c r="I785" s="7"/>
      <c r="J785" s="7"/>
      <c r="K785" s="7"/>
      <c r="L785" s="7"/>
      <c r="M785" s="7"/>
      <c r="N785" s="9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</row>
    <row r="786" spans="1:26" ht="12.75" customHeight="1">
      <c r="A786" s="7"/>
      <c r="B786" s="7"/>
      <c r="C786" s="7"/>
      <c r="D786" s="7"/>
      <c r="E786" s="7"/>
      <c r="F786" s="7"/>
      <c r="G786" s="7"/>
      <c r="H786" s="7"/>
      <c r="I786" s="7"/>
      <c r="J786" s="7"/>
      <c r="K786" s="7"/>
      <c r="L786" s="7"/>
      <c r="M786" s="7"/>
      <c r="N786" s="9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</row>
    <row r="787" spans="1:26" ht="12.75" customHeight="1">
      <c r="A787" s="7"/>
      <c r="B787" s="7"/>
      <c r="C787" s="7"/>
      <c r="D787" s="7"/>
      <c r="E787" s="7"/>
      <c r="F787" s="7"/>
      <c r="G787" s="7"/>
      <c r="H787" s="7"/>
      <c r="I787" s="7"/>
      <c r="J787" s="7"/>
      <c r="K787" s="7"/>
      <c r="L787" s="7"/>
      <c r="M787" s="7"/>
      <c r="N787" s="9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</row>
    <row r="788" spans="1:26" ht="12.75" customHeight="1">
      <c r="A788" s="7"/>
      <c r="B788" s="7"/>
      <c r="C788" s="7"/>
      <c r="D788" s="7"/>
      <c r="E788" s="7"/>
      <c r="F788" s="7"/>
      <c r="G788" s="7"/>
      <c r="H788" s="7"/>
      <c r="I788" s="7"/>
      <c r="J788" s="7"/>
      <c r="K788" s="7"/>
      <c r="L788" s="7"/>
      <c r="M788" s="7"/>
      <c r="N788" s="9"/>
      <c r="O788" s="7"/>
      <c r="P788" s="7"/>
      <c r="Q788" s="7"/>
      <c r="R788" s="7"/>
      <c r="S788" s="7"/>
      <c r="T788" s="7"/>
      <c r="U788" s="7"/>
      <c r="V788" s="7"/>
      <c r="W788" s="7"/>
      <c r="X788" s="7"/>
      <c r="Y788" s="7"/>
      <c r="Z788" s="7"/>
    </row>
    <row r="789" spans="1:26" ht="12.75" customHeight="1">
      <c r="A789" s="7"/>
      <c r="B789" s="7"/>
      <c r="C789" s="7"/>
      <c r="D789" s="7"/>
      <c r="E789" s="7"/>
      <c r="F789" s="7"/>
      <c r="G789" s="7"/>
      <c r="H789" s="7"/>
      <c r="I789" s="7"/>
      <c r="J789" s="7"/>
      <c r="K789" s="7"/>
      <c r="L789" s="7"/>
      <c r="M789" s="7"/>
      <c r="N789" s="9"/>
      <c r="O789" s="7"/>
      <c r="P789" s="7"/>
      <c r="Q789" s="7"/>
      <c r="R789" s="7"/>
      <c r="S789" s="7"/>
      <c r="T789" s="7"/>
      <c r="U789" s="7"/>
      <c r="V789" s="7"/>
      <c r="W789" s="7"/>
      <c r="X789" s="7"/>
      <c r="Y789" s="7"/>
      <c r="Z789" s="7"/>
    </row>
    <row r="790" spans="1:26" ht="12.75" customHeight="1">
      <c r="A790" s="7"/>
      <c r="B790" s="7"/>
      <c r="C790" s="7"/>
      <c r="D790" s="7"/>
      <c r="E790" s="7"/>
      <c r="F790" s="7"/>
      <c r="G790" s="7"/>
      <c r="H790" s="7"/>
      <c r="I790" s="7"/>
      <c r="J790" s="7"/>
      <c r="K790" s="7"/>
      <c r="L790" s="7"/>
      <c r="M790" s="7"/>
      <c r="N790" s="9"/>
      <c r="O790" s="7"/>
      <c r="P790" s="7"/>
      <c r="Q790" s="7"/>
      <c r="R790" s="7"/>
      <c r="S790" s="7"/>
      <c r="T790" s="7"/>
      <c r="U790" s="7"/>
      <c r="V790" s="7"/>
      <c r="W790" s="7"/>
      <c r="X790" s="7"/>
      <c r="Y790" s="7"/>
      <c r="Z790" s="7"/>
    </row>
    <row r="791" spans="1:26" ht="12.75" customHeight="1">
      <c r="A791" s="7"/>
      <c r="B791" s="7"/>
      <c r="C791" s="7"/>
      <c r="D791" s="7"/>
      <c r="E791" s="7"/>
      <c r="F791" s="7"/>
      <c r="G791" s="7"/>
      <c r="H791" s="7"/>
      <c r="I791" s="7"/>
      <c r="J791" s="7"/>
      <c r="K791" s="7"/>
      <c r="L791" s="7"/>
      <c r="M791" s="7"/>
      <c r="N791" s="9"/>
      <c r="O791" s="7"/>
      <c r="P791" s="7"/>
      <c r="Q791" s="7"/>
      <c r="R791" s="7"/>
      <c r="S791" s="7"/>
      <c r="T791" s="7"/>
      <c r="U791" s="7"/>
      <c r="V791" s="7"/>
      <c r="W791" s="7"/>
      <c r="X791" s="7"/>
      <c r="Y791" s="7"/>
      <c r="Z791" s="7"/>
    </row>
    <row r="792" spans="1:26" ht="12.75" customHeight="1">
      <c r="A792" s="7"/>
      <c r="B792" s="7"/>
      <c r="C792" s="7"/>
      <c r="D792" s="7"/>
      <c r="E792" s="7"/>
      <c r="F792" s="7"/>
      <c r="G792" s="7"/>
      <c r="H792" s="7"/>
      <c r="I792" s="7"/>
      <c r="J792" s="7"/>
      <c r="K792" s="7"/>
      <c r="L792" s="7"/>
      <c r="M792" s="7"/>
      <c r="N792" s="9"/>
      <c r="O792" s="7"/>
      <c r="P792" s="7"/>
      <c r="Q792" s="7"/>
      <c r="R792" s="7"/>
      <c r="S792" s="7"/>
      <c r="T792" s="7"/>
      <c r="U792" s="7"/>
      <c r="V792" s="7"/>
      <c r="W792" s="7"/>
      <c r="X792" s="7"/>
      <c r="Y792" s="7"/>
      <c r="Z792" s="7"/>
    </row>
    <row r="793" spans="1:26" ht="12.75" customHeight="1">
      <c r="A793" s="7"/>
      <c r="B793" s="7"/>
      <c r="C793" s="7"/>
      <c r="D793" s="7"/>
      <c r="E793" s="7"/>
      <c r="F793" s="7"/>
      <c r="G793" s="7"/>
      <c r="H793" s="7"/>
      <c r="I793" s="7"/>
      <c r="J793" s="7"/>
      <c r="K793" s="7"/>
      <c r="L793" s="7"/>
      <c r="M793" s="7"/>
      <c r="N793" s="9"/>
      <c r="O793" s="7"/>
      <c r="P793" s="7"/>
      <c r="Q793" s="7"/>
      <c r="R793" s="7"/>
      <c r="S793" s="7"/>
      <c r="T793" s="7"/>
      <c r="U793" s="7"/>
      <c r="V793" s="7"/>
      <c r="W793" s="7"/>
      <c r="X793" s="7"/>
      <c r="Y793" s="7"/>
      <c r="Z793" s="7"/>
    </row>
    <row r="794" spans="1:26" ht="12.75" customHeight="1">
      <c r="A794" s="7"/>
      <c r="B794" s="7"/>
      <c r="C794" s="7"/>
      <c r="D794" s="7"/>
      <c r="E794" s="7"/>
      <c r="F794" s="7"/>
      <c r="G794" s="7"/>
      <c r="H794" s="7"/>
      <c r="I794" s="7"/>
      <c r="J794" s="7"/>
      <c r="K794" s="7"/>
      <c r="L794" s="7"/>
      <c r="M794" s="7"/>
      <c r="N794" s="9"/>
      <c r="O794" s="7"/>
      <c r="P794" s="7"/>
      <c r="Q794" s="7"/>
      <c r="R794" s="7"/>
      <c r="S794" s="7"/>
      <c r="T794" s="7"/>
      <c r="U794" s="7"/>
      <c r="V794" s="7"/>
      <c r="W794" s="7"/>
      <c r="X794" s="7"/>
      <c r="Y794" s="7"/>
      <c r="Z794" s="7"/>
    </row>
    <row r="795" spans="1:26" ht="12.75" customHeight="1">
      <c r="A795" s="7"/>
      <c r="B795" s="7"/>
      <c r="C795" s="7"/>
      <c r="D795" s="7"/>
      <c r="E795" s="7"/>
      <c r="F795" s="7"/>
      <c r="G795" s="7"/>
      <c r="H795" s="7"/>
      <c r="I795" s="7"/>
      <c r="J795" s="7"/>
      <c r="K795" s="7"/>
      <c r="L795" s="7"/>
      <c r="M795" s="7"/>
      <c r="N795" s="9"/>
      <c r="O795" s="7"/>
      <c r="P795" s="7"/>
      <c r="Q795" s="7"/>
      <c r="R795" s="7"/>
      <c r="S795" s="7"/>
      <c r="T795" s="7"/>
      <c r="U795" s="7"/>
      <c r="V795" s="7"/>
      <c r="W795" s="7"/>
      <c r="X795" s="7"/>
      <c r="Y795" s="7"/>
      <c r="Z795" s="7"/>
    </row>
    <row r="796" spans="1:26" ht="12.75" customHeight="1">
      <c r="A796" s="7"/>
      <c r="B796" s="7"/>
      <c r="C796" s="7"/>
      <c r="D796" s="7"/>
      <c r="E796" s="7"/>
      <c r="F796" s="7"/>
      <c r="G796" s="7"/>
      <c r="H796" s="7"/>
      <c r="I796" s="7"/>
      <c r="J796" s="7"/>
      <c r="K796" s="7"/>
      <c r="L796" s="7"/>
      <c r="M796" s="7"/>
      <c r="N796" s="9"/>
      <c r="O796" s="7"/>
      <c r="P796" s="7"/>
      <c r="Q796" s="7"/>
      <c r="R796" s="7"/>
      <c r="S796" s="7"/>
      <c r="T796" s="7"/>
      <c r="U796" s="7"/>
      <c r="V796" s="7"/>
      <c r="W796" s="7"/>
      <c r="X796" s="7"/>
      <c r="Y796" s="7"/>
      <c r="Z796" s="7"/>
    </row>
    <row r="797" spans="1:26" ht="12.75" customHeight="1">
      <c r="A797" s="7"/>
      <c r="B797" s="7"/>
      <c r="C797" s="7"/>
      <c r="D797" s="7"/>
      <c r="E797" s="7"/>
      <c r="F797" s="7"/>
      <c r="G797" s="7"/>
      <c r="H797" s="7"/>
      <c r="I797" s="7"/>
      <c r="J797" s="7"/>
      <c r="K797" s="7"/>
      <c r="L797" s="7"/>
      <c r="M797" s="7"/>
      <c r="N797" s="9"/>
      <c r="O797" s="7"/>
      <c r="P797" s="7"/>
      <c r="Q797" s="7"/>
      <c r="R797" s="7"/>
      <c r="S797" s="7"/>
      <c r="T797" s="7"/>
      <c r="U797" s="7"/>
      <c r="V797" s="7"/>
      <c r="W797" s="7"/>
      <c r="X797" s="7"/>
      <c r="Y797" s="7"/>
      <c r="Z797" s="7"/>
    </row>
    <row r="798" spans="1:26" ht="12.75" customHeight="1">
      <c r="A798" s="7"/>
      <c r="B798" s="7"/>
      <c r="C798" s="7"/>
      <c r="D798" s="7"/>
      <c r="E798" s="7"/>
      <c r="F798" s="7"/>
      <c r="G798" s="7"/>
      <c r="H798" s="7"/>
      <c r="I798" s="7"/>
      <c r="J798" s="7"/>
      <c r="K798" s="7"/>
      <c r="L798" s="7"/>
      <c r="M798" s="7"/>
      <c r="N798" s="9"/>
      <c r="O798" s="7"/>
      <c r="P798" s="7"/>
      <c r="Q798" s="7"/>
      <c r="R798" s="7"/>
      <c r="S798" s="7"/>
      <c r="T798" s="7"/>
      <c r="U798" s="7"/>
      <c r="V798" s="7"/>
      <c r="W798" s="7"/>
      <c r="X798" s="7"/>
      <c r="Y798" s="7"/>
      <c r="Z798" s="7"/>
    </row>
    <row r="799" spans="1:26" ht="12.75" customHeight="1">
      <c r="A799" s="7"/>
      <c r="B799" s="7"/>
      <c r="C799" s="7"/>
      <c r="D799" s="7"/>
      <c r="E799" s="7"/>
      <c r="F799" s="7"/>
      <c r="G799" s="7"/>
      <c r="H799" s="7"/>
      <c r="I799" s="7"/>
      <c r="J799" s="7"/>
      <c r="K799" s="7"/>
      <c r="L799" s="7"/>
      <c r="M799" s="7"/>
      <c r="N799" s="9"/>
      <c r="O799" s="7"/>
      <c r="P799" s="7"/>
      <c r="Q799" s="7"/>
      <c r="R799" s="7"/>
      <c r="S799" s="7"/>
      <c r="T799" s="7"/>
      <c r="U799" s="7"/>
      <c r="V799" s="7"/>
      <c r="W799" s="7"/>
      <c r="X799" s="7"/>
      <c r="Y799" s="7"/>
      <c r="Z799" s="7"/>
    </row>
    <row r="800" spans="1:26" ht="12.75" customHeight="1">
      <c r="A800" s="7"/>
      <c r="B800" s="7"/>
      <c r="C800" s="7"/>
      <c r="D800" s="7"/>
      <c r="E800" s="7"/>
      <c r="F800" s="7"/>
      <c r="G800" s="7"/>
      <c r="H800" s="7"/>
      <c r="I800" s="7"/>
      <c r="J800" s="7"/>
      <c r="K800" s="7"/>
      <c r="L800" s="7"/>
      <c r="M800" s="7"/>
      <c r="N800" s="9"/>
      <c r="O800" s="7"/>
      <c r="P800" s="7"/>
      <c r="Q800" s="7"/>
      <c r="R800" s="7"/>
      <c r="S800" s="7"/>
      <c r="T800" s="7"/>
      <c r="U800" s="7"/>
      <c r="V800" s="7"/>
      <c r="W800" s="7"/>
      <c r="X800" s="7"/>
      <c r="Y800" s="7"/>
      <c r="Z800" s="7"/>
    </row>
    <row r="801" spans="1:26" ht="12.75" customHeight="1">
      <c r="A801" s="7"/>
      <c r="B801" s="7"/>
      <c r="C801" s="7"/>
      <c r="D801" s="7"/>
      <c r="E801" s="7"/>
      <c r="F801" s="7"/>
      <c r="G801" s="7"/>
      <c r="H801" s="7"/>
      <c r="I801" s="7"/>
      <c r="J801" s="7"/>
      <c r="K801" s="7"/>
      <c r="L801" s="7"/>
      <c r="M801" s="7"/>
      <c r="N801" s="9"/>
      <c r="O801" s="7"/>
      <c r="P801" s="7"/>
      <c r="Q801" s="7"/>
      <c r="R801" s="7"/>
      <c r="S801" s="7"/>
      <c r="T801" s="7"/>
      <c r="U801" s="7"/>
      <c r="V801" s="7"/>
      <c r="W801" s="7"/>
      <c r="X801" s="7"/>
      <c r="Y801" s="7"/>
      <c r="Z801" s="7"/>
    </row>
    <row r="802" spans="1:26" ht="12.75" customHeight="1">
      <c r="A802" s="7"/>
      <c r="B802" s="7"/>
      <c r="C802" s="7"/>
      <c r="D802" s="7"/>
      <c r="E802" s="7"/>
      <c r="F802" s="7"/>
      <c r="G802" s="7"/>
      <c r="H802" s="7"/>
      <c r="I802" s="7"/>
      <c r="J802" s="7"/>
      <c r="K802" s="7"/>
      <c r="L802" s="7"/>
      <c r="M802" s="7"/>
      <c r="N802" s="9"/>
      <c r="O802" s="7"/>
      <c r="P802" s="7"/>
      <c r="Q802" s="7"/>
      <c r="R802" s="7"/>
      <c r="S802" s="7"/>
      <c r="T802" s="7"/>
      <c r="U802" s="7"/>
      <c r="V802" s="7"/>
      <c r="W802" s="7"/>
      <c r="X802" s="7"/>
      <c r="Y802" s="7"/>
      <c r="Z802" s="7"/>
    </row>
    <row r="803" spans="1:26" ht="12.75" customHeight="1">
      <c r="A803" s="7"/>
      <c r="B803" s="7"/>
      <c r="C803" s="7"/>
      <c r="D803" s="7"/>
      <c r="E803" s="7"/>
      <c r="F803" s="7"/>
      <c r="G803" s="7"/>
      <c r="H803" s="7"/>
      <c r="I803" s="7"/>
      <c r="J803" s="7"/>
      <c r="K803" s="7"/>
      <c r="L803" s="7"/>
      <c r="M803" s="7"/>
      <c r="N803" s="9"/>
      <c r="O803" s="7"/>
      <c r="P803" s="7"/>
      <c r="Q803" s="7"/>
      <c r="R803" s="7"/>
      <c r="S803" s="7"/>
      <c r="T803" s="7"/>
      <c r="U803" s="7"/>
      <c r="V803" s="7"/>
      <c r="W803" s="7"/>
      <c r="X803" s="7"/>
      <c r="Y803" s="7"/>
      <c r="Z803" s="7"/>
    </row>
    <row r="804" spans="1:26" ht="12.75" customHeight="1">
      <c r="A804" s="7"/>
      <c r="B804" s="7"/>
      <c r="C804" s="7"/>
      <c r="D804" s="7"/>
      <c r="E804" s="7"/>
      <c r="F804" s="7"/>
      <c r="G804" s="7"/>
      <c r="H804" s="7"/>
      <c r="I804" s="7"/>
      <c r="J804" s="7"/>
      <c r="K804" s="7"/>
      <c r="L804" s="7"/>
      <c r="M804" s="7"/>
      <c r="N804" s="9"/>
      <c r="O804" s="7"/>
      <c r="P804" s="7"/>
      <c r="Q804" s="7"/>
      <c r="R804" s="7"/>
      <c r="S804" s="7"/>
      <c r="T804" s="7"/>
      <c r="U804" s="7"/>
      <c r="V804" s="7"/>
      <c r="W804" s="7"/>
      <c r="X804" s="7"/>
      <c r="Y804" s="7"/>
      <c r="Z804" s="7"/>
    </row>
    <row r="805" spans="1:26" ht="12.75" customHeight="1">
      <c r="A805" s="7"/>
      <c r="B805" s="7"/>
      <c r="C805" s="7"/>
      <c r="D805" s="7"/>
      <c r="E805" s="7"/>
      <c r="F805" s="7"/>
      <c r="G805" s="7"/>
      <c r="H805" s="7"/>
      <c r="I805" s="7"/>
      <c r="J805" s="7"/>
      <c r="K805" s="7"/>
      <c r="L805" s="7"/>
      <c r="M805" s="7"/>
      <c r="N805" s="9"/>
      <c r="O805" s="7"/>
      <c r="P805" s="7"/>
      <c r="Q805" s="7"/>
      <c r="R805" s="7"/>
      <c r="S805" s="7"/>
      <c r="T805" s="7"/>
      <c r="U805" s="7"/>
      <c r="V805" s="7"/>
      <c r="W805" s="7"/>
      <c r="X805" s="7"/>
      <c r="Y805" s="7"/>
      <c r="Z805" s="7"/>
    </row>
    <row r="806" spans="1:26" ht="12.75" customHeight="1">
      <c r="A806" s="7"/>
      <c r="B806" s="7"/>
      <c r="C806" s="7"/>
      <c r="D806" s="7"/>
      <c r="E806" s="7"/>
      <c r="F806" s="7"/>
      <c r="G806" s="7"/>
      <c r="H806" s="7"/>
      <c r="I806" s="7"/>
      <c r="J806" s="7"/>
      <c r="K806" s="7"/>
      <c r="L806" s="7"/>
      <c r="M806" s="7"/>
      <c r="N806" s="9"/>
      <c r="O806" s="7"/>
      <c r="P806" s="7"/>
      <c r="Q806" s="7"/>
      <c r="R806" s="7"/>
      <c r="S806" s="7"/>
      <c r="T806" s="7"/>
      <c r="U806" s="7"/>
      <c r="V806" s="7"/>
      <c r="W806" s="7"/>
      <c r="X806" s="7"/>
      <c r="Y806" s="7"/>
      <c r="Z806" s="7"/>
    </row>
    <row r="807" spans="1:26" ht="12.75" customHeight="1">
      <c r="A807" s="7"/>
      <c r="B807" s="7"/>
      <c r="C807" s="7"/>
      <c r="D807" s="7"/>
      <c r="E807" s="7"/>
      <c r="F807" s="7"/>
      <c r="G807" s="7"/>
      <c r="H807" s="7"/>
      <c r="I807" s="7"/>
      <c r="J807" s="7"/>
      <c r="K807" s="7"/>
      <c r="L807" s="7"/>
      <c r="M807" s="7"/>
      <c r="N807" s="9"/>
      <c r="O807" s="7"/>
      <c r="P807" s="7"/>
      <c r="Q807" s="7"/>
      <c r="R807" s="7"/>
      <c r="S807" s="7"/>
      <c r="T807" s="7"/>
      <c r="U807" s="7"/>
      <c r="V807" s="7"/>
      <c r="W807" s="7"/>
      <c r="X807" s="7"/>
      <c r="Y807" s="7"/>
      <c r="Z807" s="7"/>
    </row>
    <row r="808" spans="1:26" ht="12.75" customHeight="1">
      <c r="A808" s="7"/>
      <c r="B808" s="7"/>
      <c r="C808" s="7"/>
      <c r="D808" s="7"/>
      <c r="E808" s="7"/>
      <c r="F808" s="7"/>
      <c r="G808" s="7"/>
      <c r="H808" s="7"/>
      <c r="I808" s="7"/>
      <c r="J808" s="7"/>
      <c r="K808" s="7"/>
      <c r="L808" s="7"/>
      <c r="M808" s="7"/>
      <c r="N808" s="9"/>
      <c r="O808" s="7"/>
      <c r="P808" s="7"/>
      <c r="Q808" s="7"/>
      <c r="R808" s="7"/>
      <c r="S808" s="7"/>
      <c r="T808" s="7"/>
      <c r="U808" s="7"/>
      <c r="V808" s="7"/>
      <c r="W808" s="7"/>
      <c r="X808" s="7"/>
      <c r="Y808" s="7"/>
      <c r="Z808" s="7"/>
    </row>
    <row r="809" spans="1:26" ht="12.75" customHeight="1">
      <c r="A809" s="7"/>
      <c r="B809" s="7"/>
      <c r="C809" s="7"/>
      <c r="D809" s="7"/>
      <c r="E809" s="7"/>
      <c r="F809" s="7"/>
      <c r="G809" s="7"/>
      <c r="H809" s="7"/>
      <c r="I809" s="7"/>
      <c r="J809" s="7"/>
      <c r="K809" s="7"/>
      <c r="L809" s="7"/>
      <c r="M809" s="7"/>
      <c r="N809" s="9"/>
      <c r="O809" s="7"/>
      <c r="P809" s="7"/>
      <c r="Q809" s="7"/>
      <c r="R809" s="7"/>
      <c r="S809" s="7"/>
      <c r="T809" s="7"/>
      <c r="U809" s="7"/>
      <c r="V809" s="7"/>
      <c r="W809" s="7"/>
      <c r="X809" s="7"/>
      <c r="Y809" s="7"/>
      <c r="Z809" s="7"/>
    </row>
    <row r="810" spans="1:26" ht="12.75" customHeight="1">
      <c r="A810" s="7"/>
      <c r="B810" s="7"/>
      <c r="C810" s="7"/>
      <c r="D810" s="7"/>
      <c r="E810" s="7"/>
      <c r="F810" s="7"/>
      <c r="G810" s="7"/>
      <c r="H810" s="7"/>
      <c r="I810" s="7"/>
      <c r="J810" s="7"/>
      <c r="K810" s="7"/>
      <c r="L810" s="7"/>
      <c r="M810" s="7"/>
      <c r="N810" s="9"/>
      <c r="O810" s="7"/>
      <c r="P810" s="7"/>
      <c r="Q810" s="7"/>
      <c r="R810" s="7"/>
      <c r="S810" s="7"/>
      <c r="T810" s="7"/>
      <c r="U810" s="7"/>
      <c r="V810" s="7"/>
      <c r="W810" s="7"/>
      <c r="X810" s="7"/>
      <c r="Y810" s="7"/>
      <c r="Z810" s="7"/>
    </row>
    <row r="811" spans="1:26" ht="12.75" customHeight="1">
      <c r="A811" s="7"/>
      <c r="B811" s="7"/>
      <c r="C811" s="7"/>
      <c r="D811" s="7"/>
      <c r="E811" s="7"/>
      <c r="F811" s="7"/>
      <c r="G811" s="7"/>
      <c r="H811" s="7"/>
      <c r="I811" s="7"/>
      <c r="J811" s="7"/>
      <c r="K811" s="7"/>
      <c r="L811" s="7"/>
      <c r="M811" s="7"/>
      <c r="N811" s="9"/>
      <c r="O811" s="7"/>
      <c r="P811" s="7"/>
      <c r="Q811" s="7"/>
      <c r="R811" s="7"/>
      <c r="S811" s="7"/>
      <c r="T811" s="7"/>
      <c r="U811" s="7"/>
      <c r="V811" s="7"/>
      <c r="W811" s="7"/>
      <c r="X811" s="7"/>
      <c r="Y811" s="7"/>
      <c r="Z811" s="7"/>
    </row>
    <row r="812" spans="1:26" ht="12.75" customHeight="1">
      <c r="A812" s="7"/>
      <c r="B812" s="7"/>
      <c r="C812" s="7"/>
      <c r="D812" s="7"/>
      <c r="E812" s="7"/>
      <c r="F812" s="7"/>
      <c r="G812" s="7"/>
      <c r="H812" s="7"/>
      <c r="I812" s="7"/>
      <c r="J812" s="7"/>
      <c r="K812" s="7"/>
      <c r="L812" s="7"/>
      <c r="M812" s="7"/>
      <c r="N812" s="9"/>
      <c r="O812" s="7"/>
      <c r="P812" s="7"/>
      <c r="Q812" s="7"/>
      <c r="R812" s="7"/>
      <c r="S812" s="7"/>
      <c r="T812" s="7"/>
      <c r="U812" s="7"/>
      <c r="V812" s="7"/>
      <c r="W812" s="7"/>
      <c r="X812" s="7"/>
      <c r="Y812" s="7"/>
      <c r="Z812" s="7"/>
    </row>
    <row r="813" spans="1:26" ht="12.75" customHeight="1">
      <c r="A813" s="7"/>
      <c r="B813" s="7"/>
      <c r="C813" s="7"/>
      <c r="D813" s="7"/>
      <c r="E813" s="7"/>
      <c r="F813" s="7"/>
      <c r="G813" s="7"/>
      <c r="H813" s="7"/>
      <c r="I813" s="7"/>
      <c r="J813" s="7"/>
      <c r="K813" s="7"/>
      <c r="L813" s="7"/>
      <c r="M813" s="7"/>
      <c r="N813" s="9"/>
      <c r="O813" s="7"/>
      <c r="P813" s="7"/>
      <c r="Q813" s="7"/>
      <c r="R813" s="7"/>
      <c r="S813" s="7"/>
      <c r="T813" s="7"/>
      <c r="U813" s="7"/>
      <c r="V813" s="7"/>
      <c r="W813" s="7"/>
      <c r="X813" s="7"/>
      <c r="Y813" s="7"/>
      <c r="Z813" s="7"/>
    </row>
    <row r="814" spans="1:26" ht="12.75" customHeight="1">
      <c r="A814" s="7"/>
      <c r="B814" s="7"/>
      <c r="C814" s="7"/>
      <c r="D814" s="7"/>
      <c r="E814" s="7"/>
      <c r="F814" s="7"/>
      <c r="G814" s="7"/>
      <c r="H814" s="7"/>
      <c r="I814" s="7"/>
      <c r="J814" s="7"/>
      <c r="K814" s="7"/>
      <c r="L814" s="7"/>
      <c r="M814" s="7"/>
      <c r="N814" s="9"/>
      <c r="O814" s="7"/>
      <c r="P814" s="7"/>
      <c r="Q814" s="7"/>
      <c r="R814" s="7"/>
      <c r="S814" s="7"/>
      <c r="T814" s="7"/>
      <c r="U814" s="7"/>
      <c r="V814" s="7"/>
      <c r="W814" s="7"/>
      <c r="X814" s="7"/>
      <c r="Y814" s="7"/>
      <c r="Z814" s="7"/>
    </row>
    <row r="815" spans="1:26" ht="12.75" customHeight="1">
      <c r="A815" s="7"/>
      <c r="B815" s="7"/>
      <c r="C815" s="7"/>
      <c r="D815" s="7"/>
      <c r="E815" s="7"/>
      <c r="F815" s="7"/>
      <c r="G815" s="7"/>
      <c r="H815" s="7"/>
      <c r="I815" s="7"/>
      <c r="J815" s="7"/>
      <c r="K815" s="7"/>
      <c r="L815" s="7"/>
      <c r="M815" s="7"/>
      <c r="N815" s="9"/>
      <c r="O815" s="7"/>
      <c r="P815" s="7"/>
      <c r="Q815" s="7"/>
      <c r="R815" s="7"/>
      <c r="S815" s="7"/>
      <c r="T815" s="7"/>
      <c r="U815" s="7"/>
      <c r="V815" s="7"/>
      <c r="W815" s="7"/>
      <c r="X815" s="7"/>
      <c r="Y815" s="7"/>
      <c r="Z815" s="7"/>
    </row>
    <row r="816" spans="1:26" ht="12.75" customHeight="1">
      <c r="A816" s="7"/>
      <c r="B816" s="7"/>
      <c r="C816" s="7"/>
      <c r="D816" s="7"/>
      <c r="E816" s="7"/>
      <c r="F816" s="7"/>
      <c r="G816" s="7"/>
      <c r="H816" s="7"/>
      <c r="I816" s="7"/>
      <c r="J816" s="7"/>
      <c r="K816" s="7"/>
      <c r="L816" s="7"/>
      <c r="M816" s="7"/>
      <c r="N816" s="9"/>
      <c r="O816" s="7"/>
      <c r="P816" s="7"/>
      <c r="Q816" s="7"/>
      <c r="R816" s="7"/>
      <c r="S816" s="7"/>
      <c r="T816" s="7"/>
      <c r="U816" s="7"/>
      <c r="V816" s="7"/>
      <c r="W816" s="7"/>
      <c r="X816" s="7"/>
      <c r="Y816" s="7"/>
      <c r="Z816" s="7"/>
    </row>
    <row r="817" spans="1:26" ht="12.75" customHeight="1">
      <c r="A817" s="7"/>
      <c r="B817" s="7"/>
      <c r="C817" s="7"/>
      <c r="D817" s="7"/>
      <c r="E817" s="7"/>
      <c r="F817" s="7"/>
      <c r="G817" s="7"/>
      <c r="H817" s="7"/>
      <c r="I817" s="7"/>
      <c r="J817" s="7"/>
      <c r="K817" s="7"/>
      <c r="L817" s="7"/>
      <c r="M817" s="7"/>
      <c r="N817" s="9"/>
      <c r="O817" s="7"/>
      <c r="P817" s="7"/>
      <c r="Q817" s="7"/>
      <c r="R817" s="7"/>
      <c r="S817" s="7"/>
      <c r="T817" s="7"/>
      <c r="U817" s="7"/>
      <c r="V817" s="7"/>
      <c r="W817" s="7"/>
      <c r="X817" s="7"/>
      <c r="Y817" s="7"/>
      <c r="Z817" s="7"/>
    </row>
    <row r="818" spans="1:26" ht="12.75" customHeight="1">
      <c r="A818" s="7"/>
      <c r="B818" s="7"/>
      <c r="C818" s="7"/>
      <c r="D818" s="7"/>
      <c r="E818" s="7"/>
      <c r="F818" s="7"/>
      <c r="G818" s="7"/>
      <c r="H818" s="7"/>
      <c r="I818" s="7"/>
      <c r="J818" s="7"/>
      <c r="K818" s="7"/>
      <c r="L818" s="7"/>
      <c r="M818" s="7"/>
      <c r="N818" s="9"/>
      <c r="O818" s="7"/>
      <c r="P818" s="7"/>
      <c r="Q818" s="7"/>
      <c r="R818" s="7"/>
      <c r="S818" s="7"/>
      <c r="T818" s="7"/>
      <c r="U818" s="7"/>
      <c r="V818" s="7"/>
      <c r="W818" s="7"/>
      <c r="X818" s="7"/>
      <c r="Y818" s="7"/>
      <c r="Z818" s="7"/>
    </row>
    <row r="819" spans="1:26" ht="12.75" customHeight="1">
      <c r="A819" s="7"/>
      <c r="B819" s="7"/>
      <c r="C819" s="7"/>
      <c r="D819" s="7"/>
      <c r="E819" s="7"/>
      <c r="F819" s="7"/>
      <c r="G819" s="7"/>
      <c r="H819" s="7"/>
      <c r="I819" s="7"/>
      <c r="J819" s="7"/>
      <c r="K819" s="7"/>
      <c r="L819" s="7"/>
      <c r="M819" s="7"/>
      <c r="N819" s="9"/>
      <c r="O819" s="7"/>
      <c r="P819" s="7"/>
      <c r="Q819" s="7"/>
      <c r="R819" s="7"/>
      <c r="S819" s="7"/>
      <c r="T819" s="7"/>
      <c r="U819" s="7"/>
      <c r="V819" s="7"/>
      <c r="W819" s="7"/>
      <c r="X819" s="7"/>
      <c r="Y819" s="7"/>
      <c r="Z819" s="7"/>
    </row>
    <row r="820" spans="1:26" ht="12.75" customHeight="1">
      <c r="A820" s="7"/>
      <c r="B820" s="7"/>
      <c r="C820" s="7"/>
      <c r="D820" s="7"/>
      <c r="E820" s="7"/>
      <c r="F820" s="7"/>
      <c r="G820" s="7"/>
      <c r="H820" s="7"/>
      <c r="I820" s="7"/>
      <c r="J820" s="7"/>
      <c r="K820" s="7"/>
      <c r="L820" s="7"/>
      <c r="M820" s="7"/>
      <c r="N820" s="9"/>
      <c r="O820" s="7"/>
      <c r="P820" s="7"/>
      <c r="Q820" s="7"/>
      <c r="R820" s="7"/>
      <c r="S820" s="7"/>
      <c r="T820" s="7"/>
      <c r="U820" s="7"/>
      <c r="V820" s="7"/>
      <c r="W820" s="7"/>
      <c r="X820" s="7"/>
      <c r="Y820" s="7"/>
      <c r="Z820" s="7"/>
    </row>
    <row r="821" spans="1:26" ht="12.75" customHeight="1">
      <c r="A821" s="7"/>
      <c r="B821" s="7"/>
      <c r="C821" s="7"/>
      <c r="D821" s="7"/>
      <c r="E821" s="7"/>
      <c r="F821" s="7"/>
      <c r="G821" s="7"/>
      <c r="H821" s="7"/>
      <c r="I821" s="7"/>
      <c r="J821" s="7"/>
      <c r="K821" s="7"/>
      <c r="L821" s="7"/>
      <c r="M821" s="7"/>
      <c r="N821" s="9"/>
      <c r="O821" s="7"/>
      <c r="P821" s="7"/>
      <c r="Q821" s="7"/>
      <c r="R821" s="7"/>
      <c r="S821" s="7"/>
      <c r="T821" s="7"/>
      <c r="U821" s="7"/>
      <c r="V821" s="7"/>
      <c r="W821" s="7"/>
      <c r="X821" s="7"/>
      <c r="Y821" s="7"/>
      <c r="Z821" s="7"/>
    </row>
    <row r="822" spans="1:26" ht="12.75" customHeight="1">
      <c r="A822" s="7"/>
      <c r="B822" s="7"/>
      <c r="C822" s="7"/>
      <c r="D822" s="7"/>
      <c r="E822" s="7"/>
      <c r="F822" s="7"/>
      <c r="G822" s="7"/>
      <c r="H822" s="7"/>
      <c r="I822" s="7"/>
      <c r="J822" s="7"/>
      <c r="K822" s="7"/>
      <c r="L822" s="7"/>
      <c r="M822" s="7"/>
      <c r="N822" s="9"/>
      <c r="O822" s="7"/>
      <c r="P822" s="7"/>
      <c r="Q822" s="7"/>
      <c r="R822" s="7"/>
      <c r="S822" s="7"/>
      <c r="T822" s="7"/>
      <c r="U822" s="7"/>
      <c r="V822" s="7"/>
      <c r="W822" s="7"/>
      <c r="X822" s="7"/>
      <c r="Y822" s="7"/>
      <c r="Z822" s="7"/>
    </row>
    <row r="823" spans="1:26" ht="12.75" customHeight="1">
      <c r="A823" s="7"/>
      <c r="B823" s="7"/>
      <c r="C823" s="7"/>
      <c r="D823" s="7"/>
      <c r="E823" s="7"/>
      <c r="F823" s="7"/>
      <c r="G823" s="7"/>
      <c r="H823" s="7"/>
      <c r="I823" s="7"/>
      <c r="J823" s="7"/>
      <c r="K823" s="7"/>
      <c r="L823" s="7"/>
      <c r="M823" s="7"/>
      <c r="N823" s="9"/>
      <c r="O823" s="7"/>
      <c r="P823" s="7"/>
      <c r="Q823" s="7"/>
      <c r="R823" s="7"/>
      <c r="S823" s="7"/>
      <c r="T823" s="7"/>
      <c r="U823" s="7"/>
      <c r="V823" s="7"/>
      <c r="W823" s="7"/>
      <c r="X823" s="7"/>
      <c r="Y823" s="7"/>
      <c r="Z823" s="7"/>
    </row>
    <row r="824" spans="1:26" ht="12.75" customHeight="1">
      <c r="A824" s="7"/>
      <c r="B824" s="7"/>
      <c r="C824" s="7"/>
      <c r="D824" s="7"/>
      <c r="E824" s="7"/>
      <c r="F824" s="7"/>
      <c r="G824" s="7"/>
      <c r="H824" s="7"/>
      <c r="I824" s="7"/>
      <c r="J824" s="7"/>
      <c r="K824" s="7"/>
      <c r="L824" s="7"/>
      <c r="M824" s="7"/>
      <c r="N824" s="9"/>
      <c r="O824" s="7"/>
      <c r="P824" s="7"/>
      <c r="Q824" s="7"/>
      <c r="R824" s="7"/>
      <c r="S824" s="7"/>
      <c r="T824" s="7"/>
      <c r="U824" s="7"/>
      <c r="V824" s="7"/>
      <c r="W824" s="7"/>
      <c r="X824" s="7"/>
      <c r="Y824" s="7"/>
      <c r="Z824" s="7"/>
    </row>
    <row r="825" spans="1:26" ht="12.75" customHeight="1">
      <c r="A825" s="7"/>
      <c r="B825" s="7"/>
      <c r="C825" s="7"/>
      <c r="D825" s="7"/>
      <c r="E825" s="7"/>
      <c r="F825" s="7"/>
      <c r="G825" s="7"/>
      <c r="H825" s="7"/>
      <c r="I825" s="7"/>
      <c r="J825" s="7"/>
      <c r="K825" s="7"/>
      <c r="L825" s="7"/>
      <c r="M825" s="7"/>
      <c r="N825" s="9"/>
      <c r="O825" s="7"/>
      <c r="P825" s="7"/>
      <c r="Q825" s="7"/>
      <c r="R825" s="7"/>
      <c r="S825" s="7"/>
      <c r="T825" s="7"/>
      <c r="U825" s="7"/>
      <c r="V825" s="7"/>
      <c r="W825" s="7"/>
      <c r="X825" s="7"/>
      <c r="Y825" s="7"/>
      <c r="Z825" s="7"/>
    </row>
    <row r="826" spans="1:26" ht="12.75" customHeight="1">
      <c r="A826" s="7"/>
      <c r="B826" s="7"/>
      <c r="C826" s="7"/>
      <c r="D826" s="7"/>
      <c r="E826" s="7"/>
      <c r="F826" s="7"/>
      <c r="G826" s="7"/>
      <c r="H826" s="7"/>
      <c r="I826" s="7"/>
      <c r="J826" s="7"/>
      <c r="K826" s="7"/>
      <c r="L826" s="7"/>
      <c r="M826" s="7"/>
      <c r="N826" s="9"/>
      <c r="O826" s="7"/>
      <c r="P826" s="7"/>
      <c r="Q826" s="7"/>
      <c r="R826" s="7"/>
      <c r="S826" s="7"/>
      <c r="T826" s="7"/>
      <c r="U826" s="7"/>
      <c r="V826" s="7"/>
      <c r="W826" s="7"/>
      <c r="X826" s="7"/>
      <c r="Y826" s="7"/>
      <c r="Z826" s="7"/>
    </row>
    <row r="827" spans="1:26" ht="12.75" customHeight="1">
      <c r="A827" s="7"/>
      <c r="B827" s="7"/>
      <c r="C827" s="7"/>
      <c r="D827" s="7"/>
      <c r="E827" s="7"/>
      <c r="F827" s="7"/>
      <c r="G827" s="7"/>
      <c r="H827" s="7"/>
      <c r="I827" s="7"/>
      <c r="J827" s="7"/>
      <c r="K827" s="7"/>
      <c r="L827" s="7"/>
      <c r="M827" s="7"/>
      <c r="N827" s="9"/>
      <c r="O827" s="7"/>
      <c r="P827" s="7"/>
      <c r="Q827" s="7"/>
      <c r="R827" s="7"/>
      <c r="S827" s="7"/>
      <c r="T827" s="7"/>
      <c r="U827" s="7"/>
      <c r="V827" s="7"/>
      <c r="W827" s="7"/>
      <c r="X827" s="7"/>
      <c r="Y827" s="7"/>
      <c r="Z827" s="7"/>
    </row>
    <row r="828" spans="1:26" ht="12.75" customHeight="1">
      <c r="A828" s="7"/>
      <c r="B828" s="7"/>
      <c r="C828" s="7"/>
      <c r="D828" s="7"/>
      <c r="E828" s="7"/>
      <c r="F828" s="7"/>
      <c r="G828" s="7"/>
      <c r="H828" s="7"/>
      <c r="I828" s="7"/>
      <c r="J828" s="7"/>
      <c r="K828" s="7"/>
      <c r="L828" s="7"/>
      <c r="M828" s="7"/>
      <c r="N828" s="9"/>
      <c r="O828" s="7"/>
      <c r="P828" s="7"/>
      <c r="Q828" s="7"/>
      <c r="R828" s="7"/>
      <c r="S828" s="7"/>
      <c r="T828" s="7"/>
      <c r="U828" s="7"/>
      <c r="V828" s="7"/>
      <c r="W828" s="7"/>
      <c r="X828" s="7"/>
      <c r="Y828" s="7"/>
      <c r="Z828" s="7"/>
    </row>
    <row r="829" spans="1:26" ht="12.75" customHeight="1">
      <c r="A829" s="7"/>
      <c r="B829" s="7"/>
      <c r="C829" s="7"/>
      <c r="D829" s="7"/>
      <c r="E829" s="7"/>
      <c r="F829" s="7"/>
      <c r="G829" s="7"/>
      <c r="H829" s="7"/>
      <c r="I829" s="7"/>
      <c r="J829" s="7"/>
      <c r="K829" s="7"/>
      <c r="L829" s="7"/>
      <c r="M829" s="7"/>
      <c r="N829" s="9"/>
      <c r="O829" s="7"/>
      <c r="P829" s="7"/>
      <c r="Q829" s="7"/>
      <c r="R829" s="7"/>
      <c r="S829" s="7"/>
      <c r="T829" s="7"/>
      <c r="U829" s="7"/>
      <c r="V829" s="7"/>
      <c r="W829" s="7"/>
      <c r="X829" s="7"/>
      <c r="Y829" s="7"/>
      <c r="Z829" s="7"/>
    </row>
    <row r="830" spans="1:26" ht="12.75" customHeight="1">
      <c r="A830" s="7"/>
      <c r="B830" s="7"/>
      <c r="C830" s="7"/>
      <c r="D830" s="7"/>
      <c r="E830" s="7"/>
      <c r="F830" s="7"/>
      <c r="G830" s="7"/>
      <c r="H830" s="7"/>
      <c r="I830" s="7"/>
      <c r="J830" s="7"/>
      <c r="K830" s="7"/>
      <c r="L830" s="7"/>
      <c r="M830" s="7"/>
      <c r="N830" s="9"/>
      <c r="O830" s="7"/>
      <c r="P830" s="7"/>
      <c r="Q830" s="7"/>
      <c r="R830" s="7"/>
      <c r="S830" s="7"/>
      <c r="T830" s="7"/>
      <c r="U830" s="7"/>
      <c r="V830" s="7"/>
      <c r="W830" s="7"/>
      <c r="X830" s="7"/>
      <c r="Y830" s="7"/>
      <c r="Z830" s="7"/>
    </row>
    <row r="831" spans="1:26" ht="12.75" customHeight="1">
      <c r="A831" s="7"/>
      <c r="B831" s="7"/>
      <c r="C831" s="7"/>
      <c r="D831" s="7"/>
      <c r="E831" s="7"/>
      <c r="F831" s="7"/>
      <c r="G831" s="7"/>
      <c r="H831" s="7"/>
      <c r="I831" s="7"/>
      <c r="J831" s="7"/>
      <c r="K831" s="7"/>
      <c r="L831" s="7"/>
      <c r="M831" s="7"/>
      <c r="N831" s="9"/>
      <c r="O831" s="7"/>
      <c r="P831" s="7"/>
      <c r="Q831" s="7"/>
      <c r="R831" s="7"/>
      <c r="S831" s="7"/>
      <c r="T831" s="7"/>
      <c r="U831" s="7"/>
      <c r="V831" s="7"/>
      <c r="W831" s="7"/>
      <c r="X831" s="7"/>
      <c r="Y831" s="7"/>
      <c r="Z831" s="7"/>
    </row>
    <row r="832" spans="1:26" ht="12.75" customHeight="1">
      <c r="A832" s="7"/>
      <c r="B832" s="7"/>
      <c r="C832" s="7"/>
      <c r="D832" s="7"/>
      <c r="E832" s="7"/>
      <c r="F832" s="7"/>
      <c r="G832" s="7"/>
      <c r="H832" s="7"/>
      <c r="I832" s="7"/>
      <c r="J832" s="7"/>
      <c r="K832" s="7"/>
      <c r="L832" s="7"/>
      <c r="M832" s="7"/>
      <c r="N832" s="9"/>
      <c r="O832" s="7"/>
      <c r="P832" s="7"/>
      <c r="Q832" s="7"/>
      <c r="R832" s="7"/>
      <c r="S832" s="7"/>
      <c r="T832" s="7"/>
      <c r="U832" s="7"/>
      <c r="V832" s="7"/>
      <c r="W832" s="7"/>
      <c r="X832" s="7"/>
      <c r="Y832" s="7"/>
      <c r="Z832" s="7"/>
    </row>
    <row r="833" spans="1:26" ht="12.75" customHeight="1">
      <c r="A833" s="7"/>
      <c r="B833" s="7"/>
      <c r="C833" s="7"/>
      <c r="D833" s="7"/>
      <c r="E833" s="7"/>
      <c r="F833" s="7"/>
      <c r="G833" s="7"/>
      <c r="H833" s="7"/>
      <c r="I833" s="7"/>
      <c r="J833" s="7"/>
      <c r="K833" s="7"/>
      <c r="L833" s="7"/>
      <c r="M833" s="7"/>
      <c r="N833" s="9"/>
      <c r="O833" s="7"/>
      <c r="P833" s="7"/>
      <c r="Q833" s="7"/>
      <c r="R833" s="7"/>
      <c r="S833" s="7"/>
      <c r="T833" s="7"/>
      <c r="U833" s="7"/>
      <c r="V833" s="7"/>
      <c r="W833" s="7"/>
      <c r="X833" s="7"/>
      <c r="Y833" s="7"/>
      <c r="Z833" s="7"/>
    </row>
    <row r="834" spans="1:26" ht="12.75" customHeight="1">
      <c r="A834" s="7"/>
      <c r="B834" s="7"/>
      <c r="C834" s="7"/>
      <c r="D834" s="7"/>
      <c r="E834" s="7"/>
      <c r="F834" s="7"/>
      <c r="G834" s="7"/>
      <c r="H834" s="7"/>
      <c r="I834" s="7"/>
      <c r="J834" s="7"/>
      <c r="K834" s="7"/>
      <c r="L834" s="7"/>
      <c r="M834" s="7"/>
      <c r="N834" s="9"/>
      <c r="O834" s="7"/>
      <c r="P834" s="7"/>
      <c r="Q834" s="7"/>
      <c r="R834" s="7"/>
      <c r="S834" s="7"/>
      <c r="T834" s="7"/>
      <c r="U834" s="7"/>
      <c r="V834" s="7"/>
      <c r="W834" s="7"/>
      <c r="X834" s="7"/>
      <c r="Y834" s="7"/>
      <c r="Z834" s="7"/>
    </row>
    <row r="835" spans="1:26" ht="12.75" customHeight="1">
      <c r="A835" s="7"/>
      <c r="B835" s="7"/>
      <c r="C835" s="7"/>
      <c r="D835" s="7"/>
      <c r="E835" s="7"/>
      <c r="F835" s="7"/>
      <c r="G835" s="7"/>
      <c r="H835" s="7"/>
      <c r="I835" s="7"/>
      <c r="J835" s="7"/>
      <c r="K835" s="7"/>
      <c r="L835" s="7"/>
      <c r="M835" s="7"/>
      <c r="N835" s="9"/>
      <c r="O835" s="7"/>
      <c r="P835" s="7"/>
      <c r="Q835" s="7"/>
      <c r="R835" s="7"/>
      <c r="S835" s="7"/>
      <c r="T835" s="7"/>
      <c r="U835" s="7"/>
      <c r="V835" s="7"/>
      <c r="W835" s="7"/>
      <c r="X835" s="7"/>
      <c r="Y835" s="7"/>
      <c r="Z835" s="7"/>
    </row>
    <row r="836" spans="1:26" ht="12.75" customHeight="1">
      <c r="A836" s="7"/>
      <c r="B836" s="7"/>
      <c r="C836" s="7"/>
      <c r="D836" s="7"/>
      <c r="E836" s="7"/>
      <c r="F836" s="7"/>
      <c r="G836" s="7"/>
      <c r="H836" s="7"/>
      <c r="I836" s="7"/>
      <c r="J836" s="7"/>
      <c r="K836" s="7"/>
      <c r="L836" s="7"/>
      <c r="M836" s="7"/>
      <c r="N836" s="9"/>
      <c r="O836" s="7"/>
      <c r="P836" s="7"/>
      <c r="Q836" s="7"/>
      <c r="R836" s="7"/>
      <c r="S836" s="7"/>
      <c r="T836" s="7"/>
      <c r="U836" s="7"/>
      <c r="V836" s="7"/>
      <c r="W836" s="7"/>
      <c r="X836" s="7"/>
      <c r="Y836" s="7"/>
      <c r="Z836" s="7"/>
    </row>
    <row r="837" spans="1:26" ht="12.75" customHeight="1">
      <c r="A837" s="7"/>
      <c r="B837" s="7"/>
      <c r="C837" s="7"/>
      <c r="D837" s="7"/>
      <c r="E837" s="7"/>
      <c r="F837" s="7"/>
      <c r="G837" s="7"/>
      <c r="H837" s="7"/>
      <c r="I837" s="7"/>
      <c r="J837" s="7"/>
      <c r="K837" s="7"/>
      <c r="L837" s="7"/>
      <c r="M837" s="7"/>
      <c r="N837" s="9"/>
      <c r="O837" s="7"/>
      <c r="P837" s="7"/>
      <c r="Q837" s="7"/>
      <c r="R837" s="7"/>
      <c r="S837" s="7"/>
      <c r="T837" s="7"/>
      <c r="U837" s="7"/>
      <c r="V837" s="7"/>
      <c r="W837" s="7"/>
      <c r="X837" s="7"/>
      <c r="Y837" s="7"/>
      <c r="Z837" s="7"/>
    </row>
    <row r="838" spans="1:26" ht="12.75" customHeight="1">
      <c r="A838" s="7"/>
      <c r="B838" s="7"/>
      <c r="C838" s="7"/>
      <c r="D838" s="7"/>
      <c r="E838" s="7"/>
      <c r="F838" s="7"/>
      <c r="G838" s="7"/>
      <c r="H838" s="7"/>
      <c r="I838" s="7"/>
      <c r="J838" s="7"/>
      <c r="K838" s="7"/>
      <c r="L838" s="7"/>
      <c r="M838" s="7"/>
      <c r="N838" s="9"/>
      <c r="O838" s="7"/>
      <c r="P838" s="7"/>
      <c r="Q838" s="7"/>
      <c r="R838" s="7"/>
      <c r="S838" s="7"/>
      <c r="T838" s="7"/>
      <c r="U838" s="7"/>
      <c r="V838" s="7"/>
      <c r="W838" s="7"/>
      <c r="X838" s="7"/>
      <c r="Y838" s="7"/>
      <c r="Z838" s="7"/>
    </row>
    <row r="839" spans="1:26" ht="12.75" customHeight="1">
      <c r="A839" s="7"/>
      <c r="B839" s="7"/>
      <c r="C839" s="7"/>
      <c r="D839" s="7"/>
      <c r="E839" s="7"/>
      <c r="F839" s="7"/>
      <c r="G839" s="7"/>
      <c r="H839" s="7"/>
      <c r="I839" s="7"/>
      <c r="J839" s="7"/>
      <c r="K839" s="7"/>
      <c r="L839" s="7"/>
      <c r="M839" s="7"/>
      <c r="N839" s="9"/>
      <c r="O839" s="7"/>
      <c r="P839" s="7"/>
      <c r="Q839" s="7"/>
      <c r="R839" s="7"/>
      <c r="S839" s="7"/>
      <c r="T839" s="7"/>
      <c r="U839" s="7"/>
      <c r="V839" s="7"/>
      <c r="W839" s="7"/>
      <c r="X839" s="7"/>
      <c r="Y839" s="7"/>
      <c r="Z839" s="7"/>
    </row>
    <row r="840" spans="1:26" ht="12.75" customHeight="1">
      <c r="A840" s="7"/>
      <c r="B840" s="7"/>
      <c r="C840" s="7"/>
      <c r="D840" s="7"/>
      <c r="E840" s="7"/>
      <c r="F840" s="7"/>
      <c r="G840" s="7"/>
      <c r="H840" s="7"/>
      <c r="I840" s="7"/>
      <c r="J840" s="7"/>
      <c r="K840" s="7"/>
      <c r="L840" s="7"/>
      <c r="M840" s="7"/>
      <c r="N840" s="9"/>
      <c r="O840" s="7"/>
      <c r="P840" s="7"/>
      <c r="Q840" s="7"/>
      <c r="R840" s="7"/>
      <c r="S840" s="7"/>
      <c r="T840" s="7"/>
      <c r="U840" s="7"/>
      <c r="V840" s="7"/>
      <c r="W840" s="7"/>
      <c r="X840" s="7"/>
      <c r="Y840" s="7"/>
      <c r="Z840" s="7"/>
    </row>
    <row r="841" spans="1:26" ht="12.75" customHeight="1">
      <c r="A841" s="7"/>
      <c r="B841" s="7"/>
      <c r="C841" s="7"/>
      <c r="D841" s="7"/>
      <c r="E841" s="7"/>
      <c r="F841" s="7"/>
      <c r="G841" s="7"/>
      <c r="H841" s="7"/>
      <c r="I841" s="7"/>
      <c r="J841" s="7"/>
      <c r="K841" s="7"/>
      <c r="L841" s="7"/>
      <c r="M841" s="7"/>
      <c r="N841" s="9"/>
      <c r="O841" s="7"/>
      <c r="P841" s="7"/>
      <c r="Q841" s="7"/>
      <c r="R841" s="7"/>
      <c r="S841" s="7"/>
      <c r="T841" s="7"/>
      <c r="U841" s="7"/>
      <c r="V841" s="7"/>
      <c r="W841" s="7"/>
      <c r="X841" s="7"/>
      <c r="Y841" s="7"/>
      <c r="Z841" s="7"/>
    </row>
    <row r="842" spans="1:26" ht="12.75" customHeight="1">
      <c r="A842" s="7"/>
      <c r="B842" s="7"/>
      <c r="C842" s="7"/>
      <c r="D842" s="7"/>
      <c r="E842" s="7"/>
      <c r="F842" s="7"/>
      <c r="G842" s="7"/>
      <c r="H842" s="7"/>
      <c r="I842" s="7"/>
      <c r="J842" s="7"/>
      <c r="K842" s="7"/>
      <c r="L842" s="7"/>
      <c r="M842" s="7"/>
      <c r="N842" s="9"/>
      <c r="O842" s="7"/>
      <c r="P842" s="7"/>
      <c r="Q842" s="7"/>
      <c r="R842" s="7"/>
      <c r="S842" s="7"/>
      <c r="T842" s="7"/>
      <c r="U842" s="7"/>
      <c r="V842" s="7"/>
      <c r="W842" s="7"/>
      <c r="X842" s="7"/>
      <c r="Y842" s="7"/>
      <c r="Z842" s="7"/>
    </row>
    <row r="843" spans="1:26" ht="12.75" customHeight="1">
      <c r="A843" s="7"/>
      <c r="B843" s="7"/>
      <c r="C843" s="7"/>
      <c r="D843" s="7"/>
      <c r="E843" s="7"/>
      <c r="F843" s="7"/>
      <c r="G843" s="7"/>
      <c r="H843" s="7"/>
      <c r="I843" s="7"/>
      <c r="J843" s="7"/>
      <c r="K843" s="7"/>
      <c r="L843" s="7"/>
      <c r="M843" s="7"/>
      <c r="N843" s="9"/>
      <c r="O843" s="7"/>
      <c r="P843" s="7"/>
      <c r="Q843" s="7"/>
      <c r="R843" s="7"/>
      <c r="S843" s="7"/>
      <c r="T843" s="7"/>
      <c r="U843" s="7"/>
      <c r="V843" s="7"/>
      <c r="W843" s="7"/>
      <c r="X843" s="7"/>
      <c r="Y843" s="7"/>
      <c r="Z843" s="7"/>
    </row>
    <row r="844" spans="1:26" ht="12.75" customHeight="1">
      <c r="A844" s="7"/>
      <c r="B844" s="7"/>
      <c r="C844" s="7"/>
      <c r="D844" s="7"/>
      <c r="E844" s="7"/>
      <c r="F844" s="7"/>
      <c r="G844" s="7"/>
      <c r="H844" s="7"/>
      <c r="I844" s="7"/>
      <c r="J844" s="7"/>
      <c r="K844" s="7"/>
      <c r="L844" s="7"/>
      <c r="M844" s="7"/>
      <c r="N844" s="9"/>
      <c r="O844" s="7"/>
      <c r="P844" s="7"/>
      <c r="Q844" s="7"/>
      <c r="R844" s="7"/>
      <c r="S844" s="7"/>
      <c r="T844" s="7"/>
      <c r="U844" s="7"/>
      <c r="V844" s="7"/>
      <c r="W844" s="7"/>
      <c r="X844" s="7"/>
      <c r="Y844" s="7"/>
      <c r="Z844" s="7"/>
    </row>
    <row r="845" spans="1:26" ht="12.75" customHeight="1">
      <c r="A845" s="7"/>
      <c r="B845" s="7"/>
      <c r="C845" s="7"/>
      <c r="D845" s="7"/>
      <c r="E845" s="7"/>
      <c r="F845" s="7"/>
      <c r="G845" s="7"/>
      <c r="H845" s="7"/>
      <c r="I845" s="7"/>
      <c r="J845" s="7"/>
      <c r="K845" s="7"/>
      <c r="L845" s="7"/>
      <c r="M845" s="7"/>
      <c r="N845" s="9"/>
      <c r="O845" s="7"/>
      <c r="P845" s="7"/>
      <c r="Q845" s="7"/>
      <c r="R845" s="7"/>
      <c r="S845" s="7"/>
      <c r="T845" s="7"/>
      <c r="U845" s="7"/>
      <c r="V845" s="7"/>
      <c r="W845" s="7"/>
      <c r="X845" s="7"/>
      <c r="Y845" s="7"/>
      <c r="Z845" s="7"/>
    </row>
    <row r="846" spans="1:26" ht="12.75" customHeight="1">
      <c r="A846" s="7"/>
      <c r="B846" s="7"/>
      <c r="C846" s="7"/>
      <c r="D846" s="7"/>
      <c r="E846" s="7"/>
      <c r="F846" s="7"/>
      <c r="G846" s="7"/>
      <c r="H846" s="7"/>
      <c r="I846" s="7"/>
      <c r="J846" s="7"/>
      <c r="K846" s="7"/>
      <c r="L846" s="7"/>
      <c r="M846" s="7"/>
      <c r="N846" s="9"/>
      <c r="O846" s="7"/>
      <c r="P846" s="7"/>
      <c r="Q846" s="7"/>
      <c r="R846" s="7"/>
      <c r="S846" s="7"/>
      <c r="T846" s="7"/>
      <c r="U846" s="7"/>
      <c r="V846" s="7"/>
      <c r="W846" s="7"/>
      <c r="X846" s="7"/>
      <c r="Y846" s="7"/>
      <c r="Z846" s="7"/>
    </row>
    <row r="847" spans="1:26" ht="12.75" customHeight="1">
      <c r="A847" s="7"/>
      <c r="B847" s="7"/>
      <c r="C847" s="7"/>
      <c r="D847" s="7"/>
      <c r="E847" s="7"/>
      <c r="F847" s="7"/>
      <c r="G847" s="7"/>
      <c r="H847" s="7"/>
      <c r="I847" s="7"/>
      <c r="J847" s="7"/>
      <c r="K847" s="7"/>
      <c r="L847" s="7"/>
      <c r="M847" s="7"/>
      <c r="N847" s="9"/>
      <c r="O847" s="7"/>
      <c r="P847" s="7"/>
      <c r="Q847" s="7"/>
      <c r="R847" s="7"/>
      <c r="S847" s="7"/>
      <c r="T847" s="7"/>
      <c r="U847" s="7"/>
      <c r="V847" s="7"/>
      <c r="W847" s="7"/>
      <c r="X847" s="7"/>
      <c r="Y847" s="7"/>
      <c r="Z847" s="7"/>
    </row>
    <row r="848" spans="1:26" ht="12.75" customHeight="1">
      <c r="A848" s="7"/>
      <c r="B848" s="7"/>
      <c r="C848" s="7"/>
      <c r="D848" s="7"/>
      <c r="E848" s="7"/>
      <c r="F848" s="7"/>
      <c r="G848" s="7"/>
      <c r="H848" s="7"/>
      <c r="I848" s="7"/>
      <c r="J848" s="7"/>
      <c r="K848" s="7"/>
      <c r="L848" s="7"/>
      <c r="M848" s="7"/>
      <c r="N848" s="9"/>
      <c r="O848" s="7"/>
      <c r="P848" s="7"/>
      <c r="Q848" s="7"/>
      <c r="R848" s="7"/>
      <c r="S848" s="7"/>
      <c r="T848" s="7"/>
      <c r="U848" s="7"/>
      <c r="V848" s="7"/>
      <c r="W848" s="7"/>
      <c r="X848" s="7"/>
      <c r="Y848" s="7"/>
      <c r="Z848" s="7"/>
    </row>
    <row r="849" spans="1:26" ht="12.75" customHeight="1">
      <c r="A849" s="7"/>
      <c r="B849" s="7"/>
      <c r="C849" s="7"/>
      <c r="D849" s="7"/>
      <c r="E849" s="7"/>
      <c r="F849" s="7"/>
      <c r="G849" s="7"/>
      <c r="H849" s="7"/>
      <c r="I849" s="7"/>
      <c r="J849" s="7"/>
      <c r="K849" s="7"/>
      <c r="L849" s="7"/>
      <c r="M849" s="7"/>
      <c r="N849" s="9"/>
      <c r="O849" s="7"/>
      <c r="P849" s="7"/>
      <c r="Q849" s="7"/>
      <c r="R849" s="7"/>
      <c r="S849" s="7"/>
      <c r="T849" s="7"/>
      <c r="U849" s="7"/>
      <c r="V849" s="7"/>
      <c r="W849" s="7"/>
      <c r="X849" s="7"/>
      <c r="Y849" s="7"/>
      <c r="Z849" s="7"/>
    </row>
    <row r="850" spans="1:26" ht="12.75" customHeight="1">
      <c r="A850" s="7"/>
      <c r="B850" s="7"/>
      <c r="C850" s="7"/>
      <c r="D850" s="7"/>
      <c r="E850" s="7"/>
      <c r="F850" s="7"/>
      <c r="G850" s="7"/>
      <c r="H850" s="7"/>
      <c r="I850" s="7"/>
      <c r="J850" s="7"/>
      <c r="K850" s="7"/>
      <c r="L850" s="7"/>
      <c r="M850" s="7"/>
      <c r="N850" s="9"/>
      <c r="O850" s="7"/>
      <c r="P850" s="7"/>
      <c r="Q850" s="7"/>
      <c r="R850" s="7"/>
      <c r="S850" s="7"/>
      <c r="T850" s="7"/>
      <c r="U850" s="7"/>
      <c r="V850" s="7"/>
      <c r="W850" s="7"/>
      <c r="X850" s="7"/>
      <c r="Y850" s="7"/>
      <c r="Z850" s="7"/>
    </row>
    <row r="851" spans="1:26" ht="12.75" customHeight="1">
      <c r="A851" s="7"/>
      <c r="B851" s="7"/>
      <c r="C851" s="7"/>
      <c r="D851" s="7"/>
      <c r="E851" s="7"/>
      <c r="F851" s="7"/>
      <c r="G851" s="7"/>
      <c r="H851" s="7"/>
      <c r="I851" s="7"/>
      <c r="J851" s="7"/>
      <c r="K851" s="7"/>
      <c r="L851" s="7"/>
      <c r="M851" s="7"/>
      <c r="N851" s="9"/>
      <c r="O851" s="7"/>
      <c r="P851" s="7"/>
      <c r="Q851" s="7"/>
      <c r="R851" s="7"/>
      <c r="S851" s="7"/>
      <c r="T851" s="7"/>
      <c r="U851" s="7"/>
      <c r="V851" s="7"/>
      <c r="W851" s="7"/>
      <c r="X851" s="7"/>
      <c r="Y851" s="7"/>
      <c r="Z851" s="7"/>
    </row>
    <row r="852" spans="1:26" ht="12.75" customHeight="1">
      <c r="A852" s="7"/>
      <c r="B852" s="7"/>
      <c r="C852" s="7"/>
      <c r="D852" s="7"/>
      <c r="E852" s="7"/>
      <c r="F852" s="7"/>
      <c r="G852" s="7"/>
      <c r="H852" s="7"/>
      <c r="I852" s="7"/>
      <c r="J852" s="7"/>
      <c r="K852" s="7"/>
      <c r="L852" s="7"/>
      <c r="M852" s="7"/>
      <c r="N852" s="9"/>
      <c r="O852" s="7"/>
      <c r="P852" s="7"/>
      <c r="Q852" s="7"/>
      <c r="R852" s="7"/>
      <c r="S852" s="7"/>
      <c r="T852" s="7"/>
      <c r="U852" s="7"/>
      <c r="V852" s="7"/>
      <c r="W852" s="7"/>
      <c r="X852" s="7"/>
      <c r="Y852" s="7"/>
      <c r="Z852" s="7"/>
    </row>
    <row r="853" spans="1:26" ht="12.75" customHeight="1">
      <c r="A853" s="7"/>
      <c r="B853" s="7"/>
      <c r="C853" s="7"/>
      <c r="D853" s="7"/>
      <c r="E853" s="7"/>
      <c r="F853" s="7"/>
      <c r="G853" s="7"/>
      <c r="H853" s="7"/>
      <c r="I853" s="7"/>
      <c r="J853" s="7"/>
      <c r="K853" s="7"/>
      <c r="L853" s="7"/>
      <c r="M853" s="7"/>
      <c r="N853" s="9"/>
      <c r="O853" s="7"/>
      <c r="P853" s="7"/>
      <c r="Q853" s="7"/>
      <c r="R853" s="7"/>
      <c r="S853" s="7"/>
      <c r="T853" s="7"/>
      <c r="U853" s="7"/>
      <c r="V853" s="7"/>
      <c r="W853" s="7"/>
      <c r="X853" s="7"/>
      <c r="Y853" s="7"/>
      <c r="Z853" s="7"/>
    </row>
    <row r="854" spans="1:26" ht="12.75" customHeight="1">
      <c r="A854" s="7"/>
      <c r="B854" s="7"/>
      <c r="C854" s="7"/>
      <c r="D854" s="7"/>
      <c r="E854" s="7"/>
      <c r="F854" s="7"/>
      <c r="G854" s="7"/>
      <c r="H854" s="7"/>
      <c r="I854" s="7"/>
      <c r="J854" s="7"/>
      <c r="K854" s="7"/>
      <c r="L854" s="7"/>
      <c r="M854" s="7"/>
      <c r="N854" s="9"/>
      <c r="O854" s="7"/>
      <c r="P854" s="7"/>
      <c r="Q854" s="7"/>
      <c r="R854" s="7"/>
      <c r="S854" s="7"/>
      <c r="T854" s="7"/>
      <c r="U854" s="7"/>
      <c r="V854" s="7"/>
      <c r="W854" s="7"/>
      <c r="X854" s="7"/>
      <c r="Y854" s="7"/>
      <c r="Z854" s="7"/>
    </row>
    <row r="855" spans="1:26" ht="12.75" customHeight="1">
      <c r="A855" s="7"/>
      <c r="B855" s="7"/>
      <c r="C855" s="7"/>
      <c r="D855" s="7"/>
      <c r="E855" s="7"/>
      <c r="F855" s="7"/>
      <c r="G855" s="7"/>
      <c r="H855" s="7"/>
      <c r="I855" s="7"/>
      <c r="J855" s="7"/>
      <c r="K855" s="7"/>
      <c r="L855" s="7"/>
      <c r="M855" s="7"/>
      <c r="N855" s="9"/>
      <c r="O855" s="7"/>
      <c r="P855" s="7"/>
      <c r="Q855" s="7"/>
      <c r="R855" s="7"/>
      <c r="S855" s="7"/>
      <c r="T855" s="7"/>
      <c r="U855" s="7"/>
      <c r="V855" s="7"/>
      <c r="W855" s="7"/>
      <c r="X855" s="7"/>
      <c r="Y855" s="7"/>
      <c r="Z855" s="7"/>
    </row>
    <row r="856" spans="1:26" ht="12.75" customHeight="1">
      <c r="A856" s="7"/>
      <c r="B856" s="7"/>
      <c r="C856" s="7"/>
      <c r="D856" s="7"/>
      <c r="E856" s="7"/>
      <c r="F856" s="7"/>
      <c r="G856" s="7"/>
      <c r="H856" s="7"/>
      <c r="I856" s="7"/>
      <c r="J856" s="7"/>
      <c r="K856" s="7"/>
      <c r="L856" s="7"/>
      <c r="M856" s="7"/>
      <c r="N856" s="9"/>
      <c r="O856" s="7"/>
      <c r="P856" s="7"/>
      <c r="Q856" s="7"/>
      <c r="R856" s="7"/>
      <c r="S856" s="7"/>
      <c r="T856" s="7"/>
      <c r="U856" s="7"/>
      <c r="V856" s="7"/>
      <c r="W856" s="7"/>
      <c r="X856" s="7"/>
      <c r="Y856" s="7"/>
      <c r="Z856" s="7"/>
    </row>
    <row r="857" spans="1:26" ht="12.75" customHeight="1">
      <c r="A857" s="7"/>
      <c r="B857" s="7"/>
      <c r="C857" s="7"/>
      <c r="D857" s="7"/>
      <c r="E857" s="7"/>
      <c r="F857" s="7"/>
      <c r="G857" s="7"/>
      <c r="H857" s="7"/>
      <c r="I857" s="7"/>
      <c r="J857" s="7"/>
      <c r="K857" s="7"/>
      <c r="L857" s="7"/>
      <c r="M857" s="7"/>
      <c r="N857" s="9"/>
      <c r="O857" s="7"/>
      <c r="P857" s="7"/>
      <c r="Q857" s="7"/>
      <c r="R857" s="7"/>
      <c r="S857" s="7"/>
      <c r="T857" s="7"/>
      <c r="U857" s="7"/>
      <c r="V857" s="7"/>
      <c r="W857" s="7"/>
      <c r="X857" s="7"/>
      <c r="Y857" s="7"/>
      <c r="Z857" s="7"/>
    </row>
    <row r="858" spans="1:26" ht="12.75" customHeight="1">
      <c r="A858" s="7"/>
      <c r="B858" s="7"/>
      <c r="C858" s="7"/>
      <c r="D858" s="7"/>
      <c r="E858" s="7"/>
      <c r="F858" s="7"/>
      <c r="G858" s="7"/>
      <c r="H858" s="7"/>
      <c r="I858" s="7"/>
      <c r="J858" s="7"/>
      <c r="K858" s="7"/>
      <c r="L858" s="7"/>
      <c r="M858" s="7"/>
      <c r="N858" s="9"/>
      <c r="O858" s="7"/>
      <c r="P858" s="7"/>
      <c r="Q858" s="7"/>
      <c r="R858" s="7"/>
      <c r="S858" s="7"/>
      <c r="T858" s="7"/>
      <c r="U858" s="7"/>
      <c r="V858" s="7"/>
      <c r="W858" s="7"/>
      <c r="X858" s="7"/>
      <c r="Y858" s="7"/>
      <c r="Z858" s="7"/>
    </row>
    <row r="859" spans="1:26" ht="12.75" customHeight="1">
      <c r="A859" s="7"/>
      <c r="B859" s="7"/>
      <c r="C859" s="7"/>
      <c r="D859" s="7"/>
      <c r="E859" s="7"/>
      <c r="F859" s="7"/>
      <c r="G859" s="7"/>
      <c r="H859" s="7"/>
      <c r="I859" s="7"/>
      <c r="J859" s="7"/>
      <c r="K859" s="7"/>
      <c r="L859" s="7"/>
      <c r="M859" s="7"/>
      <c r="N859" s="9"/>
      <c r="O859" s="7"/>
      <c r="P859" s="7"/>
      <c r="Q859" s="7"/>
      <c r="R859" s="7"/>
      <c r="S859" s="7"/>
      <c r="T859" s="7"/>
      <c r="U859" s="7"/>
      <c r="V859" s="7"/>
      <c r="W859" s="7"/>
      <c r="X859" s="7"/>
      <c r="Y859" s="7"/>
      <c r="Z859" s="7"/>
    </row>
    <row r="860" spans="1:26" ht="12.75" customHeight="1">
      <c r="A860" s="7"/>
      <c r="B860" s="7"/>
      <c r="C860" s="7"/>
      <c r="D860" s="7"/>
      <c r="E860" s="7"/>
      <c r="F860" s="7"/>
      <c r="G860" s="7"/>
      <c r="H860" s="7"/>
      <c r="I860" s="7"/>
      <c r="J860" s="7"/>
      <c r="K860" s="7"/>
      <c r="L860" s="7"/>
      <c r="M860" s="7"/>
      <c r="N860" s="9"/>
      <c r="O860" s="7"/>
      <c r="P860" s="7"/>
      <c r="Q860" s="7"/>
      <c r="R860" s="7"/>
      <c r="S860" s="7"/>
      <c r="T860" s="7"/>
      <c r="U860" s="7"/>
      <c r="V860" s="7"/>
      <c r="W860" s="7"/>
      <c r="X860" s="7"/>
      <c r="Y860" s="7"/>
      <c r="Z860" s="7"/>
    </row>
    <row r="861" spans="1:26" ht="12.75" customHeight="1">
      <c r="A861" s="7"/>
      <c r="B861" s="7"/>
      <c r="C861" s="7"/>
      <c r="D861" s="7"/>
      <c r="E861" s="7"/>
      <c r="F861" s="7"/>
      <c r="G861" s="7"/>
      <c r="H861" s="7"/>
      <c r="I861" s="7"/>
      <c r="J861" s="7"/>
      <c r="K861" s="7"/>
      <c r="L861" s="7"/>
      <c r="M861" s="7"/>
      <c r="N861" s="9"/>
      <c r="O861" s="7"/>
      <c r="P861" s="7"/>
      <c r="Q861" s="7"/>
      <c r="R861" s="7"/>
      <c r="S861" s="7"/>
      <c r="T861" s="7"/>
      <c r="U861" s="7"/>
      <c r="V861" s="7"/>
      <c r="W861" s="7"/>
      <c r="X861" s="7"/>
      <c r="Y861" s="7"/>
      <c r="Z861" s="7"/>
    </row>
    <row r="862" spans="1:26" ht="12.75" customHeight="1">
      <c r="A862" s="7"/>
      <c r="B862" s="7"/>
      <c r="C862" s="7"/>
      <c r="D862" s="7"/>
      <c r="E862" s="7"/>
      <c r="F862" s="7"/>
      <c r="G862" s="7"/>
      <c r="H862" s="7"/>
      <c r="I862" s="7"/>
      <c r="J862" s="7"/>
      <c r="K862" s="7"/>
      <c r="L862" s="7"/>
      <c r="M862" s="7"/>
      <c r="N862" s="9"/>
      <c r="O862" s="7"/>
      <c r="P862" s="7"/>
      <c r="Q862" s="7"/>
      <c r="R862" s="7"/>
      <c r="S862" s="7"/>
      <c r="T862" s="7"/>
      <c r="U862" s="7"/>
      <c r="V862" s="7"/>
      <c r="W862" s="7"/>
      <c r="X862" s="7"/>
      <c r="Y862" s="7"/>
      <c r="Z862" s="7"/>
    </row>
    <row r="863" spans="1:26" ht="12.75" customHeight="1">
      <c r="A863" s="7"/>
      <c r="B863" s="7"/>
      <c r="C863" s="7"/>
      <c r="D863" s="7"/>
      <c r="E863" s="7"/>
      <c r="F863" s="7"/>
      <c r="G863" s="7"/>
      <c r="H863" s="7"/>
      <c r="I863" s="7"/>
      <c r="J863" s="7"/>
      <c r="K863" s="7"/>
      <c r="L863" s="7"/>
      <c r="M863" s="7"/>
      <c r="N863" s="9"/>
      <c r="O863" s="7"/>
      <c r="P863" s="7"/>
      <c r="Q863" s="7"/>
      <c r="R863" s="7"/>
      <c r="S863" s="7"/>
      <c r="T863" s="7"/>
      <c r="U863" s="7"/>
      <c r="V863" s="7"/>
      <c r="W863" s="7"/>
      <c r="X863" s="7"/>
      <c r="Y863" s="7"/>
      <c r="Z863" s="7"/>
    </row>
    <row r="864" spans="1:26" ht="12.75" customHeight="1">
      <c r="A864" s="7"/>
      <c r="B864" s="7"/>
      <c r="C864" s="7"/>
      <c r="D864" s="7"/>
      <c r="E864" s="7"/>
      <c r="F864" s="7"/>
      <c r="G864" s="7"/>
      <c r="H864" s="7"/>
      <c r="I864" s="7"/>
      <c r="J864" s="7"/>
      <c r="K864" s="7"/>
      <c r="L864" s="7"/>
      <c r="M864" s="7"/>
      <c r="N864" s="9"/>
      <c r="O864" s="7"/>
      <c r="P864" s="7"/>
      <c r="Q864" s="7"/>
      <c r="R864" s="7"/>
      <c r="S864" s="7"/>
      <c r="T864" s="7"/>
      <c r="U864" s="7"/>
      <c r="V864" s="7"/>
      <c r="W864" s="7"/>
      <c r="X864" s="7"/>
      <c r="Y864" s="7"/>
      <c r="Z864" s="7"/>
    </row>
    <row r="865" spans="1:26" ht="12.75" customHeight="1">
      <c r="A865" s="7"/>
      <c r="B865" s="7"/>
      <c r="C865" s="7"/>
      <c r="D865" s="7"/>
      <c r="E865" s="7"/>
      <c r="F865" s="7"/>
      <c r="G865" s="7"/>
      <c r="H865" s="7"/>
      <c r="I865" s="7"/>
      <c r="J865" s="7"/>
      <c r="K865" s="7"/>
      <c r="L865" s="7"/>
      <c r="M865" s="7"/>
      <c r="N865" s="9"/>
      <c r="O865" s="7"/>
      <c r="P865" s="7"/>
      <c r="Q865" s="7"/>
      <c r="R865" s="7"/>
      <c r="S865" s="7"/>
      <c r="T865" s="7"/>
      <c r="U865" s="7"/>
      <c r="V865" s="7"/>
      <c r="W865" s="7"/>
      <c r="X865" s="7"/>
      <c r="Y865" s="7"/>
      <c r="Z865" s="7"/>
    </row>
    <row r="866" spans="1:26" ht="12.75" customHeight="1">
      <c r="A866" s="7"/>
      <c r="B866" s="7"/>
      <c r="C866" s="7"/>
      <c r="D866" s="7"/>
      <c r="E866" s="7"/>
      <c r="F866" s="7"/>
      <c r="G866" s="7"/>
      <c r="H866" s="7"/>
      <c r="I866" s="7"/>
      <c r="J866" s="7"/>
      <c r="K866" s="7"/>
      <c r="L866" s="7"/>
      <c r="M866" s="7"/>
      <c r="N866" s="9"/>
      <c r="O866" s="7"/>
      <c r="P866" s="7"/>
      <c r="Q866" s="7"/>
      <c r="R866" s="7"/>
      <c r="S866" s="7"/>
      <c r="T866" s="7"/>
      <c r="U866" s="7"/>
      <c r="V866" s="7"/>
      <c r="W866" s="7"/>
      <c r="X866" s="7"/>
      <c r="Y866" s="7"/>
      <c r="Z866" s="7"/>
    </row>
    <row r="867" spans="1:26" ht="12.75" customHeight="1">
      <c r="A867" s="7"/>
      <c r="B867" s="7"/>
      <c r="C867" s="7"/>
      <c r="D867" s="7"/>
      <c r="E867" s="7"/>
      <c r="F867" s="7"/>
      <c r="G867" s="7"/>
      <c r="H867" s="7"/>
      <c r="I867" s="7"/>
      <c r="J867" s="7"/>
      <c r="K867" s="7"/>
      <c r="L867" s="7"/>
      <c r="M867" s="7"/>
      <c r="N867" s="9"/>
      <c r="O867" s="7"/>
      <c r="P867" s="7"/>
      <c r="Q867" s="7"/>
      <c r="R867" s="7"/>
      <c r="S867" s="7"/>
      <c r="T867" s="7"/>
      <c r="U867" s="7"/>
      <c r="V867" s="7"/>
      <c r="W867" s="7"/>
      <c r="X867" s="7"/>
      <c r="Y867" s="7"/>
      <c r="Z867" s="7"/>
    </row>
    <row r="868" spans="1:26" ht="12.75" customHeight="1">
      <c r="A868" s="7"/>
      <c r="B868" s="7"/>
      <c r="C868" s="7"/>
      <c r="D868" s="7"/>
      <c r="E868" s="7"/>
      <c r="F868" s="7"/>
      <c r="G868" s="7"/>
      <c r="H868" s="7"/>
      <c r="I868" s="7"/>
      <c r="J868" s="7"/>
      <c r="K868" s="7"/>
      <c r="L868" s="7"/>
      <c r="M868" s="7"/>
      <c r="N868" s="9"/>
      <c r="O868" s="7"/>
      <c r="P868" s="7"/>
      <c r="Q868" s="7"/>
      <c r="R868" s="7"/>
      <c r="S868" s="7"/>
      <c r="T868" s="7"/>
      <c r="U868" s="7"/>
      <c r="V868" s="7"/>
      <c r="W868" s="7"/>
      <c r="X868" s="7"/>
      <c r="Y868" s="7"/>
      <c r="Z868" s="7"/>
    </row>
    <row r="869" spans="1:26" ht="12.75" customHeight="1">
      <c r="A869" s="7"/>
      <c r="B869" s="7"/>
      <c r="C869" s="7"/>
      <c r="D869" s="7"/>
      <c r="E869" s="7"/>
      <c r="F869" s="7"/>
      <c r="G869" s="7"/>
      <c r="H869" s="7"/>
      <c r="I869" s="7"/>
      <c r="J869" s="7"/>
      <c r="K869" s="7"/>
      <c r="L869" s="7"/>
      <c r="M869" s="7"/>
      <c r="N869" s="9"/>
      <c r="O869" s="7"/>
      <c r="P869" s="7"/>
      <c r="Q869" s="7"/>
      <c r="R869" s="7"/>
      <c r="S869" s="7"/>
      <c r="T869" s="7"/>
      <c r="U869" s="7"/>
      <c r="V869" s="7"/>
      <c r="W869" s="7"/>
      <c r="X869" s="7"/>
      <c r="Y869" s="7"/>
      <c r="Z869" s="7"/>
    </row>
    <row r="870" spans="1:26" ht="12.75" customHeight="1">
      <c r="A870" s="7"/>
      <c r="B870" s="7"/>
      <c r="C870" s="7"/>
      <c r="D870" s="7"/>
      <c r="E870" s="7"/>
      <c r="F870" s="7"/>
      <c r="G870" s="7"/>
      <c r="H870" s="7"/>
      <c r="I870" s="7"/>
      <c r="J870" s="7"/>
      <c r="K870" s="7"/>
      <c r="L870" s="7"/>
      <c r="M870" s="7"/>
      <c r="N870" s="9"/>
      <c r="O870" s="7"/>
      <c r="P870" s="7"/>
      <c r="Q870" s="7"/>
      <c r="R870" s="7"/>
      <c r="S870" s="7"/>
      <c r="T870" s="7"/>
      <c r="U870" s="7"/>
      <c r="V870" s="7"/>
      <c r="W870" s="7"/>
      <c r="X870" s="7"/>
      <c r="Y870" s="7"/>
      <c r="Z870" s="7"/>
    </row>
    <row r="871" spans="1:26" ht="12.75" customHeight="1">
      <c r="A871" s="7"/>
      <c r="B871" s="7"/>
      <c r="C871" s="7"/>
      <c r="D871" s="7"/>
      <c r="E871" s="7"/>
      <c r="F871" s="7"/>
      <c r="G871" s="7"/>
      <c r="H871" s="7"/>
      <c r="I871" s="7"/>
      <c r="J871" s="7"/>
      <c r="K871" s="7"/>
      <c r="L871" s="7"/>
      <c r="M871" s="7"/>
      <c r="N871" s="9"/>
      <c r="O871" s="7"/>
      <c r="P871" s="7"/>
      <c r="Q871" s="7"/>
      <c r="R871" s="7"/>
      <c r="S871" s="7"/>
      <c r="T871" s="7"/>
      <c r="U871" s="7"/>
      <c r="V871" s="7"/>
      <c r="W871" s="7"/>
      <c r="X871" s="7"/>
      <c r="Y871" s="7"/>
      <c r="Z871" s="7"/>
    </row>
    <row r="872" spans="1:26" ht="12.75" customHeight="1">
      <c r="A872" s="7"/>
      <c r="B872" s="7"/>
      <c r="C872" s="7"/>
      <c r="D872" s="7"/>
      <c r="E872" s="7"/>
      <c r="F872" s="7"/>
      <c r="G872" s="7"/>
      <c r="H872" s="7"/>
      <c r="I872" s="7"/>
      <c r="J872" s="7"/>
      <c r="K872" s="7"/>
      <c r="L872" s="7"/>
      <c r="M872" s="7"/>
      <c r="N872" s="9"/>
      <c r="O872" s="7"/>
      <c r="P872" s="7"/>
      <c r="Q872" s="7"/>
      <c r="R872" s="7"/>
      <c r="S872" s="7"/>
      <c r="T872" s="7"/>
      <c r="U872" s="7"/>
      <c r="V872" s="7"/>
      <c r="W872" s="7"/>
      <c r="X872" s="7"/>
      <c r="Y872" s="7"/>
      <c r="Z872" s="7"/>
    </row>
    <row r="873" spans="1:26" ht="12.75" customHeight="1">
      <c r="A873" s="7"/>
      <c r="B873" s="7"/>
      <c r="C873" s="7"/>
      <c r="D873" s="7"/>
      <c r="E873" s="7"/>
      <c r="F873" s="7"/>
      <c r="G873" s="7"/>
      <c r="H873" s="7"/>
      <c r="I873" s="7"/>
      <c r="J873" s="7"/>
      <c r="K873" s="7"/>
      <c r="L873" s="7"/>
      <c r="M873" s="7"/>
      <c r="N873" s="9"/>
      <c r="O873" s="7"/>
      <c r="P873" s="7"/>
      <c r="Q873" s="7"/>
      <c r="R873" s="7"/>
      <c r="S873" s="7"/>
      <c r="T873" s="7"/>
      <c r="U873" s="7"/>
      <c r="V873" s="7"/>
      <c r="W873" s="7"/>
      <c r="X873" s="7"/>
      <c r="Y873" s="7"/>
      <c r="Z873" s="7"/>
    </row>
    <row r="874" spans="1:26" ht="12.75" customHeight="1">
      <c r="A874" s="7"/>
      <c r="B874" s="7"/>
      <c r="C874" s="7"/>
      <c r="D874" s="7"/>
      <c r="E874" s="7"/>
      <c r="F874" s="7"/>
      <c r="G874" s="7"/>
      <c r="H874" s="7"/>
      <c r="I874" s="7"/>
      <c r="J874" s="7"/>
      <c r="K874" s="7"/>
      <c r="L874" s="7"/>
      <c r="M874" s="7"/>
      <c r="N874" s="9"/>
      <c r="O874" s="7"/>
      <c r="P874" s="7"/>
      <c r="Q874" s="7"/>
      <c r="R874" s="7"/>
      <c r="S874" s="7"/>
      <c r="T874" s="7"/>
      <c r="U874" s="7"/>
      <c r="V874" s="7"/>
      <c r="W874" s="7"/>
      <c r="X874" s="7"/>
      <c r="Y874" s="7"/>
      <c r="Z874" s="7"/>
    </row>
    <row r="875" spans="1:26" ht="12.75" customHeight="1">
      <c r="A875" s="7"/>
      <c r="B875" s="7"/>
      <c r="C875" s="7"/>
      <c r="D875" s="7"/>
      <c r="E875" s="7"/>
      <c r="F875" s="7"/>
      <c r="G875" s="7"/>
      <c r="H875" s="7"/>
      <c r="I875" s="7"/>
      <c r="J875" s="7"/>
      <c r="K875" s="7"/>
      <c r="L875" s="7"/>
      <c r="M875" s="7"/>
      <c r="N875" s="9"/>
      <c r="O875" s="7"/>
      <c r="P875" s="7"/>
      <c r="Q875" s="7"/>
      <c r="R875" s="7"/>
      <c r="S875" s="7"/>
      <c r="T875" s="7"/>
      <c r="U875" s="7"/>
      <c r="V875" s="7"/>
      <c r="W875" s="7"/>
      <c r="X875" s="7"/>
      <c r="Y875" s="7"/>
      <c r="Z875" s="7"/>
    </row>
    <row r="876" spans="1:26" ht="12.75" customHeight="1">
      <c r="A876" s="7"/>
      <c r="B876" s="7"/>
      <c r="C876" s="7"/>
      <c r="D876" s="7"/>
      <c r="E876" s="7"/>
      <c r="F876" s="7"/>
      <c r="G876" s="7"/>
      <c r="H876" s="7"/>
      <c r="I876" s="7"/>
      <c r="J876" s="7"/>
      <c r="K876" s="7"/>
      <c r="L876" s="7"/>
      <c r="M876" s="7"/>
      <c r="N876" s="9"/>
      <c r="O876" s="7"/>
      <c r="P876" s="7"/>
      <c r="Q876" s="7"/>
      <c r="R876" s="7"/>
      <c r="S876" s="7"/>
      <c r="T876" s="7"/>
      <c r="U876" s="7"/>
      <c r="V876" s="7"/>
      <c r="W876" s="7"/>
      <c r="X876" s="7"/>
      <c r="Y876" s="7"/>
      <c r="Z876" s="7"/>
    </row>
    <row r="877" spans="1:26" ht="12.75" customHeight="1">
      <c r="A877" s="7"/>
      <c r="B877" s="7"/>
      <c r="C877" s="7"/>
      <c r="D877" s="7"/>
      <c r="E877" s="7"/>
      <c r="F877" s="7"/>
      <c r="G877" s="7"/>
      <c r="H877" s="7"/>
      <c r="I877" s="7"/>
      <c r="J877" s="7"/>
      <c r="K877" s="7"/>
      <c r="L877" s="7"/>
      <c r="M877" s="7"/>
      <c r="N877" s="9"/>
      <c r="O877" s="7"/>
      <c r="P877" s="7"/>
      <c r="Q877" s="7"/>
      <c r="R877" s="7"/>
      <c r="S877" s="7"/>
      <c r="T877" s="7"/>
      <c r="U877" s="7"/>
      <c r="V877" s="7"/>
      <c r="W877" s="7"/>
      <c r="X877" s="7"/>
      <c r="Y877" s="7"/>
      <c r="Z877" s="7"/>
    </row>
    <row r="878" spans="1:26" ht="12.75" customHeight="1">
      <c r="A878" s="7"/>
      <c r="B878" s="7"/>
      <c r="C878" s="7"/>
      <c r="D878" s="7"/>
      <c r="E878" s="7"/>
      <c r="F878" s="7"/>
      <c r="G878" s="7"/>
      <c r="H878" s="7"/>
      <c r="I878" s="7"/>
      <c r="J878" s="7"/>
      <c r="K878" s="7"/>
      <c r="L878" s="7"/>
      <c r="M878" s="7"/>
      <c r="N878" s="9"/>
      <c r="O878" s="7"/>
      <c r="P878" s="7"/>
      <c r="Q878" s="7"/>
      <c r="R878" s="7"/>
      <c r="S878" s="7"/>
      <c r="T878" s="7"/>
      <c r="U878" s="7"/>
      <c r="V878" s="7"/>
      <c r="W878" s="7"/>
      <c r="X878" s="7"/>
      <c r="Y878" s="7"/>
      <c r="Z878" s="7"/>
    </row>
    <row r="879" spans="1:26" ht="12.75" customHeight="1">
      <c r="A879" s="7"/>
      <c r="B879" s="7"/>
      <c r="C879" s="7"/>
      <c r="D879" s="7"/>
      <c r="E879" s="7"/>
      <c r="F879" s="7"/>
      <c r="G879" s="7"/>
      <c r="H879" s="7"/>
      <c r="I879" s="7"/>
      <c r="J879" s="7"/>
      <c r="K879" s="7"/>
      <c r="L879" s="7"/>
      <c r="M879" s="7"/>
      <c r="N879" s="9"/>
      <c r="O879" s="7"/>
      <c r="P879" s="7"/>
      <c r="Q879" s="7"/>
      <c r="R879" s="7"/>
      <c r="S879" s="7"/>
      <c r="T879" s="7"/>
      <c r="U879" s="7"/>
      <c r="V879" s="7"/>
      <c r="W879" s="7"/>
      <c r="X879" s="7"/>
      <c r="Y879" s="7"/>
      <c r="Z879" s="7"/>
    </row>
    <row r="880" spans="1:26" ht="12.75" customHeight="1">
      <c r="A880" s="7"/>
      <c r="B880" s="7"/>
      <c r="C880" s="7"/>
      <c r="D880" s="7"/>
      <c r="E880" s="7"/>
      <c r="F880" s="7"/>
      <c r="G880" s="7"/>
      <c r="H880" s="7"/>
      <c r="I880" s="7"/>
      <c r="J880" s="7"/>
      <c r="K880" s="7"/>
      <c r="L880" s="7"/>
      <c r="M880" s="7"/>
      <c r="N880" s="9"/>
      <c r="O880" s="7"/>
      <c r="P880" s="7"/>
      <c r="Q880" s="7"/>
      <c r="R880" s="7"/>
      <c r="S880" s="7"/>
      <c r="T880" s="7"/>
      <c r="U880" s="7"/>
      <c r="V880" s="7"/>
      <c r="W880" s="7"/>
      <c r="X880" s="7"/>
      <c r="Y880" s="7"/>
      <c r="Z880" s="7"/>
    </row>
    <row r="881" spans="1:26" ht="12.75" customHeight="1">
      <c r="A881" s="7"/>
      <c r="B881" s="7"/>
      <c r="C881" s="7"/>
      <c r="D881" s="7"/>
      <c r="E881" s="7"/>
      <c r="F881" s="7"/>
      <c r="G881" s="7"/>
      <c r="H881" s="7"/>
      <c r="I881" s="7"/>
      <c r="J881" s="7"/>
      <c r="K881" s="7"/>
      <c r="L881" s="7"/>
      <c r="M881" s="7"/>
      <c r="N881" s="9"/>
      <c r="O881" s="7"/>
      <c r="P881" s="7"/>
      <c r="Q881" s="7"/>
      <c r="R881" s="7"/>
      <c r="S881" s="7"/>
      <c r="T881" s="7"/>
      <c r="U881" s="7"/>
      <c r="V881" s="7"/>
      <c r="W881" s="7"/>
      <c r="X881" s="7"/>
      <c r="Y881" s="7"/>
      <c r="Z881" s="7"/>
    </row>
    <row r="882" spans="1:26" ht="12.75" customHeight="1">
      <c r="A882" s="7"/>
      <c r="B882" s="7"/>
      <c r="C882" s="7"/>
      <c r="D882" s="7"/>
      <c r="E882" s="7"/>
      <c r="F882" s="7"/>
      <c r="G882" s="7"/>
      <c r="H882" s="7"/>
      <c r="I882" s="7"/>
      <c r="J882" s="7"/>
      <c r="K882" s="7"/>
      <c r="L882" s="7"/>
      <c r="M882" s="7"/>
      <c r="N882" s="9"/>
      <c r="O882" s="7"/>
      <c r="P882" s="7"/>
      <c r="Q882" s="7"/>
      <c r="R882" s="7"/>
      <c r="S882" s="7"/>
      <c r="T882" s="7"/>
      <c r="U882" s="7"/>
      <c r="V882" s="7"/>
      <c r="W882" s="7"/>
      <c r="X882" s="7"/>
      <c r="Y882" s="7"/>
      <c r="Z882" s="7"/>
    </row>
    <row r="883" spans="1:26" ht="12.75" customHeight="1">
      <c r="A883" s="7"/>
      <c r="B883" s="7"/>
      <c r="C883" s="7"/>
      <c r="D883" s="7"/>
      <c r="E883" s="7"/>
      <c r="F883" s="7"/>
      <c r="G883" s="7"/>
      <c r="H883" s="7"/>
      <c r="I883" s="7"/>
      <c r="J883" s="7"/>
      <c r="K883" s="7"/>
      <c r="L883" s="7"/>
      <c r="M883" s="7"/>
      <c r="N883" s="9"/>
      <c r="O883" s="7"/>
      <c r="P883" s="7"/>
      <c r="Q883" s="7"/>
      <c r="R883" s="7"/>
      <c r="S883" s="7"/>
      <c r="T883" s="7"/>
      <c r="U883" s="7"/>
      <c r="V883" s="7"/>
      <c r="W883" s="7"/>
      <c r="X883" s="7"/>
      <c r="Y883" s="7"/>
      <c r="Z883" s="7"/>
    </row>
    <row r="884" spans="1:26" ht="12.75" customHeight="1">
      <c r="A884" s="7"/>
      <c r="B884" s="7"/>
      <c r="C884" s="7"/>
      <c r="D884" s="7"/>
      <c r="E884" s="7"/>
      <c r="F884" s="7"/>
      <c r="G884" s="7"/>
      <c r="H884" s="7"/>
      <c r="I884" s="7"/>
      <c r="J884" s="7"/>
      <c r="K884" s="7"/>
      <c r="L884" s="7"/>
      <c r="M884" s="7"/>
      <c r="N884" s="9"/>
      <c r="O884" s="7"/>
      <c r="P884" s="7"/>
      <c r="Q884" s="7"/>
      <c r="R884" s="7"/>
      <c r="S884" s="7"/>
      <c r="T884" s="7"/>
      <c r="U884" s="7"/>
      <c r="V884" s="7"/>
      <c r="W884" s="7"/>
      <c r="X884" s="7"/>
      <c r="Y884" s="7"/>
      <c r="Z884" s="7"/>
    </row>
    <row r="885" spans="1:26" ht="12.75" customHeight="1">
      <c r="A885" s="7"/>
      <c r="B885" s="7"/>
      <c r="C885" s="7"/>
      <c r="D885" s="7"/>
      <c r="E885" s="7"/>
      <c r="F885" s="7"/>
      <c r="G885" s="7"/>
      <c r="H885" s="7"/>
      <c r="I885" s="7"/>
      <c r="J885" s="7"/>
      <c r="K885" s="7"/>
      <c r="L885" s="7"/>
      <c r="M885" s="7"/>
      <c r="N885" s="9"/>
      <c r="O885" s="7"/>
      <c r="P885" s="7"/>
      <c r="Q885" s="7"/>
      <c r="R885" s="7"/>
      <c r="S885" s="7"/>
      <c r="T885" s="7"/>
      <c r="U885" s="7"/>
      <c r="V885" s="7"/>
      <c r="W885" s="7"/>
      <c r="X885" s="7"/>
      <c r="Y885" s="7"/>
      <c r="Z885" s="7"/>
    </row>
    <row r="886" spans="1:26" ht="12.75" customHeight="1">
      <c r="A886" s="7"/>
      <c r="B886" s="7"/>
      <c r="C886" s="7"/>
      <c r="D886" s="7"/>
      <c r="E886" s="7"/>
      <c r="F886" s="7"/>
      <c r="G886" s="7"/>
      <c r="H886" s="7"/>
      <c r="I886" s="7"/>
      <c r="J886" s="7"/>
      <c r="K886" s="7"/>
      <c r="L886" s="7"/>
      <c r="M886" s="7"/>
      <c r="N886" s="9"/>
      <c r="O886" s="7"/>
      <c r="P886" s="7"/>
      <c r="Q886" s="7"/>
      <c r="R886" s="7"/>
      <c r="S886" s="7"/>
      <c r="T886" s="7"/>
      <c r="U886" s="7"/>
      <c r="V886" s="7"/>
      <c r="W886" s="7"/>
      <c r="X886" s="7"/>
      <c r="Y886" s="7"/>
      <c r="Z886" s="7"/>
    </row>
    <row r="887" spans="1:26" ht="12.75" customHeight="1">
      <c r="A887" s="7"/>
      <c r="B887" s="7"/>
      <c r="C887" s="7"/>
      <c r="D887" s="7"/>
      <c r="E887" s="7"/>
      <c r="F887" s="7"/>
      <c r="G887" s="7"/>
      <c r="H887" s="7"/>
      <c r="I887" s="7"/>
      <c r="J887" s="7"/>
      <c r="K887" s="7"/>
      <c r="L887" s="7"/>
      <c r="M887" s="7"/>
      <c r="N887" s="9"/>
      <c r="O887" s="7"/>
      <c r="P887" s="7"/>
      <c r="Q887" s="7"/>
      <c r="R887" s="7"/>
      <c r="S887" s="7"/>
      <c r="T887" s="7"/>
      <c r="U887" s="7"/>
      <c r="V887" s="7"/>
      <c r="W887" s="7"/>
      <c r="X887" s="7"/>
      <c r="Y887" s="7"/>
      <c r="Z887" s="7"/>
    </row>
    <row r="888" spans="1:26" ht="12.75" customHeight="1">
      <c r="A888" s="7"/>
      <c r="B888" s="7"/>
      <c r="C888" s="7"/>
      <c r="D888" s="7"/>
      <c r="E888" s="7"/>
      <c r="F888" s="7"/>
      <c r="G888" s="7"/>
      <c r="H888" s="7"/>
      <c r="I888" s="7"/>
      <c r="J888" s="7"/>
      <c r="K888" s="7"/>
      <c r="L888" s="7"/>
      <c r="M888" s="7"/>
      <c r="N888" s="9"/>
      <c r="O888" s="7"/>
      <c r="P888" s="7"/>
      <c r="Q888" s="7"/>
      <c r="R888" s="7"/>
      <c r="S888" s="7"/>
      <c r="T888" s="7"/>
      <c r="U888" s="7"/>
      <c r="V888" s="7"/>
      <c r="W888" s="7"/>
      <c r="X888" s="7"/>
      <c r="Y888" s="7"/>
      <c r="Z888" s="7"/>
    </row>
    <row r="889" spans="1:26" ht="12.75" customHeight="1">
      <c r="A889" s="7"/>
      <c r="B889" s="7"/>
      <c r="C889" s="7"/>
      <c r="D889" s="7"/>
      <c r="E889" s="7"/>
      <c r="F889" s="7"/>
      <c r="G889" s="7"/>
      <c r="H889" s="7"/>
      <c r="I889" s="7"/>
      <c r="J889" s="7"/>
      <c r="K889" s="7"/>
      <c r="L889" s="7"/>
      <c r="M889" s="7"/>
      <c r="N889" s="9"/>
      <c r="O889" s="7"/>
      <c r="P889" s="7"/>
      <c r="Q889" s="7"/>
      <c r="R889" s="7"/>
      <c r="S889" s="7"/>
      <c r="T889" s="7"/>
      <c r="U889" s="7"/>
      <c r="V889" s="7"/>
      <c r="W889" s="7"/>
      <c r="X889" s="7"/>
      <c r="Y889" s="7"/>
      <c r="Z889" s="7"/>
    </row>
    <row r="890" spans="1:26" ht="12.75" customHeight="1">
      <c r="A890" s="7"/>
      <c r="B890" s="7"/>
      <c r="C890" s="7"/>
      <c r="D890" s="7"/>
      <c r="E890" s="7"/>
      <c r="F890" s="7"/>
      <c r="G890" s="7"/>
      <c r="H890" s="7"/>
      <c r="I890" s="7"/>
      <c r="J890" s="7"/>
      <c r="K890" s="7"/>
      <c r="L890" s="7"/>
      <c r="M890" s="7"/>
      <c r="N890" s="9"/>
      <c r="O890" s="7"/>
      <c r="P890" s="7"/>
      <c r="Q890" s="7"/>
      <c r="R890" s="7"/>
      <c r="S890" s="7"/>
      <c r="T890" s="7"/>
      <c r="U890" s="7"/>
      <c r="V890" s="7"/>
      <c r="W890" s="7"/>
      <c r="X890" s="7"/>
      <c r="Y890" s="7"/>
      <c r="Z890" s="7"/>
    </row>
    <row r="891" spans="1:26" ht="12.75" customHeight="1">
      <c r="A891" s="7"/>
      <c r="B891" s="7"/>
      <c r="C891" s="7"/>
      <c r="D891" s="7"/>
      <c r="E891" s="7"/>
      <c r="F891" s="7"/>
      <c r="G891" s="7"/>
      <c r="H891" s="7"/>
      <c r="I891" s="7"/>
      <c r="J891" s="7"/>
      <c r="K891" s="7"/>
      <c r="L891" s="7"/>
      <c r="M891" s="7"/>
      <c r="N891" s="9"/>
      <c r="O891" s="7"/>
      <c r="P891" s="7"/>
      <c r="Q891" s="7"/>
      <c r="R891" s="7"/>
      <c r="S891" s="7"/>
      <c r="T891" s="7"/>
      <c r="U891" s="7"/>
      <c r="V891" s="7"/>
      <c r="W891" s="7"/>
      <c r="X891" s="7"/>
      <c r="Y891" s="7"/>
      <c r="Z891" s="7"/>
    </row>
    <row r="892" spans="1:26" ht="12.75" customHeight="1">
      <c r="A892" s="7"/>
      <c r="B892" s="7"/>
      <c r="C892" s="7"/>
      <c r="D892" s="7"/>
      <c r="E892" s="7"/>
      <c r="F892" s="7"/>
      <c r="G892" s="7"/>
      <c r="H892" s="7"/>
      <c r="I892" s="7"/>
      <c r="J892" s="7"/>
      <c r="K892" s="7"/>
      <c r="L892" s="7"/>
      <c r="M892" s="7"/>
      <c r="N892" s="9"/>
      <c r="O892" s="7"/>
      <c r="P892" s="7"/>
      <c r="Q892" s="7"/>
      <c r="R892" s="7"/>
      <c r="S892" s="7"/>
      <c r="T892" s="7"/>
      <c r="U892" s="7"/>
      <c r="V892" s="7"/>
      <c r="W892" s="7"/>
      <c r="X892" s="7"/>
      <c r="Y892" s="7"/>
      <c r="Z892" s="7"/>
    </row>
    <row r="893" spans="1:26" ht="12.75" customHeight="1">
      <c r="A893" s="7"/>
      <c r="B893" s="7"/>
      <c r="C893" s="7"/>
      <c r="D893" s="7"/>
      <c r="E893" s="7"/>
      <c r="F893" s="7"/>
      <c r="G893" s="7"/>
      <c r="H893" s="7"/>
      <c r="I893" s="7"/>
      <c r="J893" s="7"/>
      <c r="K893" s="7"/>
      <c r="L893" s="7"/>
      <c r="M893" s="7"/>
      <c r="N893" s="9"/>
      <c r="O893" s="7"/>
      <c r="P893" s="7"/>
      <c r="Q893" s="7"/>
      <c r="R893" s="7"/>
      <c r="S893" s="7"/>
      <c r="T893" s="7"/>
      <c r="U893" s="7"/>
      <c r="V893" s="7"/>
      <c r="W893" s="7"/>
      <c r="X893" s="7"/>
      <c r="Y893" s="7"/>
      <c r="Z893" s="7"/>
    </row>
    <row r="894" spans="1:26" ht="12.75" customHeight="1">
      <c r="A894" s="7"/>
      <c r="B894" s="7"/>
      <c r="C894" s="7"/>
      <c r="D894" s="7"/>
      <c r="E894" s="7"/>
      <c r="F894" s="7"/>
      <c r="G894" s="7"/>
      <c r="H894" s="7"/>
      <c r="I894" s="7"/>
      <c r="J894" s="7"/>
      <c r="K894" s="7"/>
      <c r="L894" s="7"/>
      <c r="M894" s="7"/>
      <c r="N894" s="9"/>
      <c r="O894" s="7"/>
      <c r="P894" s="7"/>
      <c r="Q894" s="7"/>
      <c r="R894" s="7"/>
      <c r="S894" s="7"/>
      <c r="T894" s="7"/>
      <c r="U894" s="7"/>
      <c r="V894" s="7"/>
      <c r="W894" s="7"/>
      <c r="X894" s="7"/>
      <c r="Y894" s="7"/>
      <c r="Z894" s="7"/>
    </row>
    <row r="895" spans="1:26" ht="12.75" customHeight="1">
      <c r="A895" s="7"/>
      <c r="B895" s="7"/>
      <c r="C895" s="7"/>
      <c r="D895" s="7"/>
      <c r="E895" s="7"/>
      <c r="F895" s="7"/>
      <c r="G895" s="7"/>
      <c r="H895" s="7"/>
      <c r="I895" s="7"/>
      <c r="J895" s="7"/>
      <c r="K895" s="7"/>
      <c r="L895" s="7"/>
      <c r="M895" s="7"/>
      <c r="N895" s="9"/>
      <c r="O895" s="7"/>
      <c r="P895" s="7"/>
      <c r="Q895" s="7"/>
      <c r="R895" s="7"/>
      <c r="S895" s="7"/>
      <c r="T895" s="7"/>
      <c r="U895" s="7"/>
      <c r="V895" s="7"/>
      <c r="W895" s="7"/>
      <c r="X895" s="7"/>
      <c r="Y895" s="7"/>
      <c r="Z895" s="7"/>
    </row>
    <row r="896" spans="1:26" ht="12.75" customHeight="1">
      <c r="A896" s="7"/>
      <c r="B896" s="7"/>
      <c r="C896" s="7"/>
      <c r="D896" s="7"/>
      <c r="E896" s="7"/>
      <c r="F896" s="7"/>
      <c r="G896" s="7"/>
      <c r="H896" s="7"/>
      <c r="I896" s="7"/>
      <c r="J896" s="7"/>
      <c r="K896" s="7"/>
      <c r="L896" s="7"/>
      <c r="M896" s="7"/>
      <c r="N896" s="9"/>
      <c r="O896" s="7"/>
      <c r="P896" s="7"/>
      <c r="Q896" s="7"/>
      <c r="R896" s="7"/>
      <c r="S896" s="7"/>
      <c r="T896" s="7"/>
      <c r="U896" s="7"/>
      <c r="V896" s="7"/>
      <c r="W896" s="7"/>
      <c r="X896" s="7"/>
      <c r="Y896" s="7"/>
      <c r="Z896" s="7"/>
    </row>
    <row r="897" spans="1:26" ht="12.75" customHeight="1">
      <c r="A897" s="7"/>
      <c r="B897" s="7"/>
      <c r="C897" s="7"/>
      <c r="D897" s="7"/>
      <c r="E897" s="7"/>
      <c r="F897" s="7"/>
      <c r="G897" s="7"/>
      <c r="H897" s="7"/>
      <c r="I897" s="7"/>
      <c r="J897" s="7"/>
      <c r="K897" s="7"/>
      <c r="L897" s="7"/>
      <c r="M897" s="7"/>
      <c r="N897" s="9"/>
      <c r="O897" s="7"/>
      <c r="P897" s="7"/>
      <c r="Q897" s="7"/>
      <c r="R897" s="7"/>
      <c r="S897" s="7"/>
      <c r="T897" s="7"/>
      <c r="U897" s="7"/>
      <c r="V897" s="7"/>
      <c r="W897" s="7"/>
      <c r="X897" s="7"/>
      <c r="Y897" s="7"/>
      <c r="Z897" s="7"/>
    </row>
    <row r="898" spans="1:26" ht="12.75" customHeight="1">
      <c r="A898" s="7"/>
      <c r="B898" s="7"/>
      <c r="C898" s="7"/>
      <c r="D898" s="7"/>
      <c r="E898" s="7"/>
      <c r="F898" s="7"/>
      <c r="G898" s="7"/>
      <c r="H898" s="7"/>
      <c r="I898" s="7"/>
      <c r="J898" s="7"/>
      <c r="K898" s="7"/>
      <c r="L898" s="7"/>
      <c r="M898" s="7"/>
      <c r="N898" s="9"/>
      <c r="O898" s="7"/>
      <c r="P898" s="7"/>
      <c r="Q898" s="7"/>
      <c r="R898" s="7"/>
      <c r="S898" s="7"/>
      <c r="T898" s="7"/>
      <c r="U898" s="7"/>
      <c r="V898" s="7"/>
      <c r="W898" s="7"/>
      <c r="X898" s="7"/>
      <c r="Y898" s="7"/>
      <c r="Z898" s="7"/>
    </row>
    <row r="899" spans="1:26" ht="12.75" customHeight="1">
      <c r="A899" s="7"/>
      <c r="B899" s="7"/>
      <c r="C899" s="7"/>
      <c r="D899" s="7"/>
      <c r="E899" s="7"/>
      <c r="F899" s="7"/>
      <c r="G899" s="7"/>
      <c r="H899" s="7"/>
      <c r="I899" s="7"/>
      <c r="J899" s="7"/>
      <c r="K899" s="7"/>
      <c r="L899" s="7"/>
      <c r="M899" s="7"/>
      <c r="N899" s="9"/>
      <c r="O899" s="7"/>
      <c r="P899" s="7"/>
      <c r="Q899" s="7"/>
      <c r="R899" s="7"/>
      <c r="S899" s="7"/>
      <c r="T899" s="7"/>
      <c r="U899" s="7"/>
      <c r="V899" s="7"/>
      <c r="W899" s="7"/>
      <c r="X899" s="7"/>
      <c r="Y899" s="7"/>
      <c r="Z899" s="7"/>
    </row>
    <row r="900" spans="1:26" ht="12.75" customHeight="1">
      <c r="A900" s="7"/>
      <c r="B900" s="7"/>
      <c r="C900" s="7"/>
      <c r="D900" s="7"/>
      <c r="E900" s="7"/>
      <c r="F900" s="7"/>
      <c r="G900" s="7"/>
      <c r="H900" s="7"/>
      <c r="I900" s="7"/>
      <c r="J900" s="7"/>
      <c r="K900" s="7"/>
      <c r="L900" s="7"/>
      <c r="M900" s="7"/>
      <c r="N900" s="9"/>
      <c r="O900" s="7"/>
      <c r="P900" s="7"/>
      <c r="Q900" s="7"/>
      <c r="R900" s="7"/>
      <c r="S900" s="7"/>
      <c r="T900" s="7"/>
      <c r="U900" s="7"/>
      <c r="V900" s="7"/>
      <c r="W900" s="7"/>
      <c r="X900" s="7"/>
      <c r="Y900" s="7"/>
      <c r="Z900" s="7"/>
    </row>
    <row r="901" spans="1:26" ht="12.75" customHeight="1">
      <c r="A901" s="7"/>
      <c r="B901" s="7"/>
      <c r="C901" s="7"/>
      <c r="D901" s="7"/>
      <c r="E901" s="7"/>
      <c r="F901" s="7"/>
      <c r="G901" s="7"/>
      <c r="H901" s="7"/>
      <c r="I901" s="7"/>
      <c r="J901" s="7"/>
      <c r="K901" s="7"/>
      <c r="L901" s="7"/>
      <c r="M901" s="7"/>
      <c r="N901" s="9"/>
      <c r="O901" s="7"/>
      <c r="P901" s="7"/>
      <c r="Q901" s="7"/>
      <c r="R901" s="7"/>
      <c r="S901" s="7"/>
      <c r="T901" s="7"/>
      <c r="U901" s="7"/>
      <c r="V901" s="7"/>
      <c r="W901" s="7"/>
      <c r="X901" s="7"/>
      <c r="Y901" s="7"/>
      <c r="Z901" s="7"/>
    </row>
    <row r="902" spans="1:26" ht="12.75" customHeight="1">
      <c r="A902" s="7"/>
      <c r="B902" s="7"/>
      <c r="C902" s="7"/>
      <c r="D902" s="7"/>
      <c r="E902" s="7"/>
      <c r="F902" s="7"/>
      <c r="G902" s="7"/>
      <c r="H902" s="7"/>
      <c r="I902" s="7"/>
      <c r="J902" s="7"/>
      <c r="K902" s="7"/>
      <c r="L902" s="7"/>
      <c r="M902" s="7"/>
      <c r="N902" s="9"/>
      <c r="O902" s="7"/>
      <c r="P902" s="7"/>
      <c r="Q902" s="7"/>
      <c r="R902" s="7"/>
      <c r="S902" s="7"/>
      <c r="T902" s="7"/>
      <c r="U902" s="7"/>
      <c r="V902" s="7"/>
      <c r="W902" s="7"/>
      <c r="X902" s="7"/>
      <c r="Y902" s="7"/>
      <c r="Z902" s="7"/>
    </row>
    <row r="903" spans="1:26" ht="12.75" customHeight="1">
      <c r="A903" s="7"/>
      <c r="B903" s="7"/>
      <c r="C903" s="7"/>
      <c r="D903" s="7"/>
      <c r="E903" s="7"/>
      <c r="F903" s="7"/>
      <c r="G903" s="7"/>
      <c r="H903" s="7"/>
      <c r="I903" s="7"/>
      <c r="J903" s="7"/>
      <c r="K903" s="7"/>
      <c r="L903" s="7"/>
      <c r="M903" s="7"/>
      <c r="N903" s="9"/>
      <c r="O903" s="7"/>
      <c r="P903" s="7"/>
      <c r="Q903" s="7"/>
      <c r="R903" s="7"/>
      <c r="S903" s="7"/>
      <c r="T903" s="7"/>
      <c r="U903" s="7"/>
      <c r="V903" s="7"/>
      <c r="W903" s="7"/>
      <c r="X903" s="7"/>
      <c r="Y903" s="7"/>
      <c r="Z903" s="7"/>
    </row>
    <row r="904" spans="1:26" ht="12.75" customHeight="1">
      <c r="A904" s="7"/>
      <c r="B904" s="7"/>
      <c r="C904" s="7"/>
      <c r="D904" s="7"/>
      <c r="E904" s="7"/>
      <c r="F904" s="7"/>
      <c r="G904" s="7"/>
      <c r="H904" s="7"/>
      <c r="I904" s="7"/>
      <c r="J904" s="7"/>
      <c r="K904" s="7"/>
      <c r="L904" s="7"/>
      <c r="M904" s="7"/>
      <c r="N904" s="9"/>
      <c r="O904" s="7"/>
      <c r="P904" s="7"/>
      <c r="Q904" s="7"/>
      <c r="R904" s="7"/>
      <c r="S904" s="7"/>
      <c r="T904" s="7"/>
      <c r="U904" s="7"/>
      <c r="V904" s="7"/>
      <c r="W904" s="7"/>
      <c r="X904" s="7"/>
      <c r="Y904" s="7"/>
      <c r="Z904" s="7"/>
    </row>
    <row r="905" spans="1:26" ht="12.75" customHeight="1">
      <c r="A905" s="7"/>
      <c r="B905" s="7"/>
      <c r="C905" s="7"/>
      <c r="D905" s="7"/>
      <c r="E905" s="7"/>
      <c r="F905" s="7"/>
      <c r="G905" s="7"/>
      <c r="H905" s="7"/>
      <c r="I905" s="7"/>
      <c r="J905" s="7"/>
      <c r="K905" s="7"/>
      <c r="L905" s="7"/>
      <c r="M905" s="7"/>
      <c r="N905" s="9"/>
      <c r="O905" s="7"/>
      <c r="P905" s="7"/>
      <c r="Q905" s="7"/>
      <c r="R905" s="7"/>
      <c r="S905" s="7"/>
      <c r="T905" s="7"/>
      <c r="U905" s="7"/>
      <c r="V905" s="7"/>
      <c r="W905" s="7"/>
      <c r="X905" s="7"/>
      <c r="Y905" s="7"/>
      <c r="Z905" s="7"/>
    </row>
    <row r="906" spans="1:26" ht="12.75" customHeight="1">
      <c r="A906" s="7"/>
      <c r="B906" s="7"/>
      <c r="C906" s="7"/>
      <c r="D906" s="7"/>
      <c r="E906" s="7"/>
      <c r="F906" s="7"/>
      <c r="G906" s="7"/>
      <c r="H906" s="7"/>
      <c r="I906" s="7"/>
      <c r="J906" s="7"/>
      <c r="K906" s="7"/>
      <c r="L906" s="7"/>
      <c r="M906" s="7"/>
      <c r="N906" s="9"/>
      <c r="O906" s="7"/>
      <c r="P906" s="7"/>
      <c r="Q906" s="7"/>
      <c r="R906" s="7"/>
      <c r="S906" s="7"/>
      <c r="T906" s="7"/>
      <c r="U906" s="7"/>
      <c r="V906" s="7"/>
      <c r="W906" s="7"/>
      <c r="X906" s="7"/>
      <c r="Y906" s="7"/>
      <c r="Z906" s="7"/>
    </row>
    <row r="907" spans="1:26" ht="12.75" customHeight="1">
      <c r="A907" s="7"/>
      <c r="B907" s="7"/>
      <c r="C907" s="7"/>
      <c r="D907" s="7"/>
      <c r="E907" s="7"/>
      <c r="F907" s="7"/>
      <c r="G907" s="7"/>
      <c r="H907" s="7"/>
      <c r="I907" s="7"/>
      <c r="J907" s="7"/>
      <c r="K907" s="7"/>
      <c r="L907" s="7"/>
      <c r="M907" s="7"/>
      <c r="N907" s="9"/>
      <c r="O907" s="7"/>
      <c r="P907" s="7"/>
      <c r="Q907" s="7"/>
      <c r="R907" s="7"/>
      <c r="S907" s="7"/>
      <c r="T907" s="7"/>
      <c r="U907" s="7"/>
      <c r="V907" s="7"/>
      <c r="W907" s="7"/>
      <c r="X907" s="7"/>
      <c r="Y907" s="7"/>
      <c r="Z907" s="7"/>
    </row>
    <row r="908" spans="1:26" ht="12.75" customHeight="1">
      <c r="A908" s="7"/>
      <c r="B908" s="7"/>
      <c r="C908" s="7"/>
      <c r="D908" s="7"/>
      <c r="E908" s="7"/>
      <c r="F908" s="7"/>
      <c r="G908" s="7"/>
      <c r="H908" s="7"/>
      <c r="I908" s="7"/>
      <c r="J908" s="7"/>
      <c r="K908" s="7"/>
      <c r="L908" s="7"/>
      <c r="M908" s="7"/>
      <c r="N908" s="9"/>
      <c r="O908" s="7"/>
      <c r="P908" s="7"/>
      <c r="Q908" s="7"/>
      <c r="R908" s="7"/>
      <c r="S908" s="7"/>
      <c r="T908" s="7"/>
      <c r="U908" s="7"/>
      <c r="V908" s="7"/>
      <c r="W908" s="7"/>
      <c r="X908" s="7"/>
      <c r="Y908" s="7"/>
      <c r="Z908" s="7"/>
    </row>
    <row r="909" spans="1:26" ht="12.75" customHeight="1">
      <c r="A909" s="7"/>
      <c r="B909" s="7"/>
      <c r="C909" s="7"/>
      <c r="D909" s="7"/>
      <c r="E909" s="7"/>
      <c r="F909" s="7"/>
      <c r="G909" s="7"/>
      <c r="H909" s="7"/>
      <c r="I909" s="7"/>
      <c r="J909" s="7"/>
      <c r="K909" s="7"/>
      <c r="L909" s="7"/>
      <c r="M909" s="7"/>
      <c r="N909" s="9"/>
      <c r="O909" s="7"/>
      <c r="P909" s="7"/>
      <c r="Q909" s="7"/>
      <c r="R909" s="7"/>
      <c r="S909" s="7"/>
      <c r="T909" s="7"/>
      <c r="U909" s="7"/>
      <c r="V909" s="7"/>
      <c r="W909" s="7"/>
      <c r="X909" s="7"/>
      <c r="Y909" s="7"/>
      <c r="Z909" s="7"/>
    </row>
    <row r="910" spans="1:26" ht="12.75" customHeight="1">
      <c r="A910" s="7"/>
      <c r="B910" s="7"/>
      <c r="C910" s="7"/>
      <c r="D910" s="7"/>
      <c r="E910" s="7"/>
      <c r="F910" s="7"/>
      <c r="G910" s="7"/>
      <c r="H910" s="7"/>
      <c r="I910" s="7"/>
      <c r="J910" s="7"/>
      <c r="K910" s="7"/>
      <c r="L910" s="7"/>
      <c r="M910" s="7"/>
      <c r="N910" s="9"/>
      <c r="O910" s="7"/>
      <c r="P910" s="7"/>
      <c r="Q910" s="7"/>
      <c r="R910" s="7"/>
      <c r="S910" s="7"/>
      <c r="T910" s="7"/>
      <c r="U910" s="7"/>
      <c r="V910" s="7"/>
      <c r="W910" s="7"/>
      <c r="X910" s="7"/>
      <c r="Y910" s="7"/>
      <c r="Z910" s="7"/>
    </row>
    <row r="911" spans="1:26" ht="12.75" customHeight="1">
      <c r="A911" s="7"/>
      <c r="B911" s="7"/>
      <c r="C911" s="7"/>
      <c r="D911" s="7"/>
      <c r="E911" s="7"/>
      <c r="F911" s="7"/>
      <c r="G911" s="7"/>
      <c r="H911" s="7"/>
      <c r="I911" s="7"/>
      <c r="J911" s="7"/>
      <c r="K911" s="7"/>
      <c r="L911" s="7"/>
      <c r="M911" s="7"/>
      <c r="N911" s="9"/>
      <c r="O911" s="7"/>
      <c r="P911" s="7"/>
      <c r="Q911" s="7"/>
      <c r="R911" s="7"/>
      <c r="S911" s="7"/>
      <c r="T911" s="7"/>
      <c r="U911" s="7"/>
      <c r="V911" s="7"/>
      <c r="W911" s="7"/>
      <c r="X911" s="7"/>
      <c r="Y911" s="7"/>
      <c r="Z911" s="7"/>
    </row>
    <row r="912" spans="1:26" ht="12.75" customHeight="1">
      <c r="A912" s="7"/>
      <c r="B912" s="7"/>
      <c r="C912" s="7"/>
      <c r="D912" s="7"/>
      <c r="E912" s="7"/>
      <c r="F912" s="7"/>
      <c r="G912" s="7"/>
      <c r="H912" s="7"/>
      <c r="I912" s="7"/>
      <c r="J912" s="7"/>
      <c r="K912" s="7"/>
      <c r="L912" s="7"/>
      <c r="M912" s="7"/>
      <c r="N912" s="9"/>
      <c r="O912" s="7"/>
      <c r="P912" s="7"/>
      <c r="Q912" s="7"/>
      <c r="R912" s="7"/>
      <c r="S912" s="7"/>
      <c r="T912" s="7"/>
      <c r="U912" s="7"/>
      <c r="V912" s="7"/>
      <c r="W912" s="7"/>
      <c r="X912" s="7"/>
      <c r="Y912" s="7"/>
      <c r="Z912" s="7"/>
    </row>
    <row r="913" spans="1:26" ht="12.75" customHeight="1">
      <c r="A913" s="7"/>
      <c r="B913" s="7"/>
      <c r="C913" s="7"/>
      <c r="D913" s="7"/>
      <c r="E913" s="7"/>
      <c r="F913" s="7"/>
      <c r="G913" s="7"/>
      <c r="H913" s="7"/>
      <c r="I913" s="7"/>
      <c r="J913" s="7"/>
      <c r="K913" s="7"/>
      <c r="L913" s="7"/>
      <c r="M913" s="7"/>
      <c r="N913" s="9"/>
      <c r="O913" s="7"/>
      <c r="P913" s="7"/>
      <c r="Q913" s="7"/>
      <c r="R913" s="7"/>
      <c r="S913" s="7"/>
      <c r="T913" s="7"/>
      <c r="U913" s="7"/>
      <c r="V913" s="7"/>
      <c r="W913" s="7"/>
      <c r="X913" s="7"/>
      <c r="Y913" s="7"/>
      <c r="Z913" s="7"/>
    </row>
    <row r="914" spans="1:26" ht="12.75" customHeight="1">
      <c r="A914" s="7"/>
      <c r="B914" s="7"/>
      <c r="C914" s="7"/>
      <c r="D914" s="7"/>
      <c r="E914" s="7"/>
      <c r="F914" s="7"/>
      <c r="G914" s="7"/>
      <c r="H914" s="7"/>
      <c r="I914" s="7"/>
      <c r="J914" s="7"/>
      <c r="K914" s="7"/>
      <c r="L914" s="7"/>
      <c r="M914" s="7"/>
      <c r="N914" s="9"/>
      <c r="O914" s="7"/>
      <c r="P914" s="7"/>
      <c r="Q914" s="7"/>
      <c r="R914" s="7"/>
      <c r="S914" s="7"/>
      <c r="T914" s="7"/>
      <c r="U914" s="7"/>
      <c r="V914" s="7"/>
      <c r="W914" s="7"/>
      <c r="X914" s="7"/>
      <c r="Y914" s="7"/>
      <c r="Z914" s="7"/>
    </row>
    <row r="915" spans="1:26" ht="12.75" customHeight="1">
      <c r="A915" s="7"/>
      <c r="B915" s="7"/>
      <c r="C915" s="7"/>
      <c r="D915" s="7"/>
      <c r="E915" s="7"/>
      <c r="F915" s="7"/>
      <c r="G915" s="7"/>
      <c r="H915" s="7"/>
      <c r="I915" s="7"/>
      <c r="J915" s="7"/>
      <c r="K915" s="7"/>
      <c r="L915" s="7"/>
      <c r="M915" s="7"/>
      <c r="N915" s="9"/>
      <c r="O915" s="7"/>
      <c r="P915" s="7"/>
      <c r="Q915" s="7"/>
      <c r="R915" s="7"/>
      <c r="S915" s="7"/>
      <c r="T915" s="7"/>
      <c r="U915" s="7"/>
      <c r="V915" s="7"/>
      <c r="W915" s="7"/>
      <c r="X915" s="7"/>
      <c r="Y915" s="7"/>
      <c r="Z915" s="7"/>
    </row>
    <row r="916" spans="1:26" ht="12.75" customHeight="1">
      <c r="A916" s="7"/>
      <c r="B916" s="7"/>
      <c r="C916" s="7"/>
      <c r="D916" s="7"/>
      <c r="E916" s="7"/>
      <c r="F916" s="7"/>
      <c r="G916" s="7"/>
      <c r="H916" s="7"/>
      <c r="I916" s="7"/>
      <c r="J916" s="7"/>
      <c r="K916" s="7"/>
      <c r="L916" s="7"/>
      <c r="M916" s="7"/>
      <c r="N916" s="9"/>
      <c r="O916" s="7"/>
      <c r="P916" s="7"/>
      <c r="Q916" s="7"/>
      <c r="R916" s="7"/>
      <c r="S916" s="7"/>
      <c r="T916" s="7"/>
      <c r="U916" s="7"/>
      <c r="V916" s="7"/>
      <c r="W916" s="7"/>
      <c r="X916" s="7"/>
      <c r="Y916" s="7"/>
      <c r="Z916" s="7"/>
    </row>
    <row r="917" spans="1:26" ht="12.75" customHeight="1">
      <c r="A917" s="7"/>
      <c r="B917" s="7"/>
      <c r="C917" s="7"/>
      <c r="D917" s="7"/>
      <c r="E917" s="7"/>
      <c r="F917" s="7"/>
      <c r="G917" s="7"/>
      <c r="H917" s="7"/>
      <c r="I917" s="7"/>
      <c r="J917" s="7"/>
      <c r="K917" s="7"/>
      <c r="L917" s="7"/>
      <c r="M917" s="7"/>
      <c r="N917" s="9"/>
      <c r="O917" s="7"/>
      <c r="P917" s="7"/>
      <c r="Q917" s="7"/>
      <c r="R917" s="7"/>
      <c r="S917" s="7"/>
      <c r="T917" s="7"/>
      <c r="U917" s="7"/>
      <c r="V917" s="7"/>
      <c r="W917" s="7"/>
      <c r="X917" s="7"/>
      <c r="Y917" s="7"/>
      <c r="Z917" s="7"/>
    </row>
    <row r="918" spans="1:26" ht="12.75" customHeight="1">
      <c r="A918" s="7"/>
      <c r="B918" s="7"/>
      <c r="C918" s="7"/>
      <c r="D918" s="7"/>
      <c r="E918" s="7"/>
      <c r="F918" s="7"/>
      <c r="G918" s="7"/>
      <c r="H918" s="7"/>
      <c r="I918" s="7"/>
      <c r="J918" s="7"/>
      <c r="K918" s="7"/>
      <c r="L918" s="7"/>
      <c r="M918" s="7"/>
      <c r="N918" s="9"/>
      <c r="O918" s="7"/>
      <c r="P918" s="7"/>
      <c r="Q918" s="7"/>
      <c r="R918" s="7"/>
      <c r="S918" s="7"/>
      <c r="T918" s="7"/>
      <c r="U918" s="7"/>
      <c r="V918" s="7"/>
      <c r="W918" s="7"/>
      <c r="X918" s="7"/>
      <c r="Y918" s="7"/>
      <c r="Z918" s="7"/>
    </row>
    <row r="919" spans="1:26" ht="12.75" customHeight="1">
      <c r="A919" s="7"/>
      <c r="B919" s="7"/>
      <c r="C919" s="7"/>
      <c r="D919" s="7"/>
      <c r="E919" s="7"/>
      <c r="F919" s="7"/>
      <c r="G919" s="7"/>
      <c r="H919" s="7"/>
      <c r="I919" s="7"/>
      <c r="J919" s="7"/>
      <c r="K919" s="7"/>
      <c r="L919" s="7"/>
      <c r="M919" s="7"/>
      <c r="N919" s="9"/>
      <c r="O919" s="7"/>
      <c r="P919" s="7"/>
      <c r="Q919" s="7"/>
      <c r="R919" s="7"/>
      <c r="S919" s="7"/>
      <c r="T919" s="7"/>
      <c r="U919" s="7"/>
      <c r="V919" s="7"/>
      <c r="W919" s="7"/>
      <c r="X919" s="7"/>
      <c r="Y919" s="7"/>
      <c r="Z919" s="7"/>
    </row>
    <row r="920" spans="1:26" ht="12.75" customHeight="1">
      <c r="A920" s="7"/>
      <c r="B920" s="7"/>
      <c r="C920" s="7"/>
      <c r="D920" s="7"/>
      <c r="E920" s="7"/>
      <c r="F920" s="7"/>
      <c r="G920" s="7"/>
      <c r="H920" s="7"/>
      <c r="I920" s="7"/>
      <c r="J920" s="7"/>
      <c r="K920" s="7"/>
      <c r="L920" s="7"/>
      <c r="M920" s="7"/>
      <c r="N920" s="9"/>
      <c r="O920" s="7"/>
      <c r="P920" s="7"/>
      <c r="Q920" s="7"/>
      <c r="R920" s="7"/>
      <c r="S920" s="7"/>
      <c r="T920" s="7"/>
      <c r="U920" s="7"/>
      <c r="V920" s="7"/>
      <c r="W920" s="7"/>
      <c r="X920" s="7"/>
      <c r="Y920" s="7"/>
      <c r="Z920" s="7"/>
    </row>
    <row r="921" spans="1:26" ht="12.75" customHeight="1">
      <c r="A921" s="7"/>
      <c r="B921" s="7"/>
      <c r="C921" s="7"/>
      <c r="D921" s="7"/>
      <c r="E921" s="7"/>
      <c r="F921" s="7"/>
      <c r="G921" s="7"/>
      <c r="H921" s="7"/>
      <c r="I921" s="7"/>
      <c r="J921" s="7"/>
      <c r="K921" s="7"/>
      <c r="L921" s="7"/>
      <c r="M921" s="7"/>
      <c r="N921" s="9"/>
      <c r="O921" s="7"/>
      <c r="P921" s="7"/>
      <c r="Q921" s="7"/>
      <c r="R921" s="7"/>
      <c r="S921" s="7"/>
      <c r="T921" s="7"/>
      <c r="U921" s="7"/>
      <c r="V921" s="7"/>
      <c r="W921" s="7"/>
      <c r="X921" s="7"/>
      <c r="Y921" s="7"/>
      <c r="Z921" s="7"/>
    </row>
    <row r="922" spans="1:26" ht="12.75" customHeight="1">
      <c r="A922" s="7"/>
      <c r="B922" s="7"/>
      <c r="C922" s="7"/>
      <c r="D922" s="7"/>
      <c r="E922" s="7"/>
      <c r="F922" s="7"/>
      <c r="G922" s="7"/>
      <c r="H922" s="7"/>
      <c r="I922" s="7"/>
      <c r="J922" s="7"/>
      <c r="K922" s="7"/>
      <c r="L922" s="7"/>
      <c r="M922" s="7"/>
      <c r="N922" s="9"/>
      <c r="O922" s="7"/>
      <c r="P922" s="7"/>
      <c r="Q922" s="7"/>
      <c r="R922" s="7"/>
      <c r="S922" s="7"/>
      <c r="T922" s="7"/>
      <c r="U922" s="7"/>
      <c r="V922" s="7"/>
      <c r="W922" s="7"/>
      <c r="X922" s="7"/>
      <c r="Y922" s="7"/>
      <c r="Z922" s="7"/>
    </row>
    <row r="923" spans="1:26" ht="12.75" customHeight="1">
      <c r="A923" s="7"/>
      <c r="B923" s="7"/>
      <c r="C923" s="7"/>
      <c r="D923" s="7"/>
      <c r="E923" s="7"/>
      <c r="F923" s="7"/>
      <c r="G923" s="7"/>
      <c r="H923" s="7"/>
      <c r="I923" s="7"/>
      <c r="J923" s="7"/>
      <c r="K923" s="7"/>
      <c r="L923" s="7"/>
      <c r="M923" s="7"/>
      <c r="N923" s="9"/>
      <c r="O923" s="7"/>
      <c r="P923" s="7"/>
      <c r="Q923" s="7"/>
      <c r="R923" s="7"/>
      <c r="S923" s="7"/>
      <c r="T923" s="7"/>
      <c r="U923" s="7"/>
      <c r="V923" s="7"/>
      <c r="W923" s="7"/>
      <c r="X923" s="7"/>
      <c r="Y923" s="7"/>
      <c r="Z923" s="7"/>
    </row>
    <row r="924" spans="1:26" ht="12.75" customHeight="1">
      <c r="A924" s="7"/>
      <c r="B924" s="7"/>
      <c r="C924" s="7"/>
      <c r="D924" s="7"/>
      <c r="E924" s="7"/>
      <c r="F924" s="7"/>
      <c r="G924" s="7"/>
      <c r="H924" s="7"/>
      <c r="I924" s="7"/>
      <c r="J924" s="7"/>
      <c r="K924" s="7"/>
      <c r="L924" s="7"/>
      <c r="M924" s="7"/>
      <c r="N924" s="9"/>
      <c r="O924" s="7"/>
      <c r="P924" s="7"/>
      <c r="Q924" s="7"/>
      <c r="R924" s="7"/>
      <c r="S924" s="7"/>
      <c r="T924" s="7"/>
      <c r="U924" s="7"/>
      <c r="V924" s="7"/>
      <c r="W924" s="7"/>
      <c r="X924" s="7"/>
      <c r="Y924" s="7"/>
      <c r="Z924" s="7"/>
    </row>
    <row r="925" spans="1:26" ht="12.75" customHeight="1">
      <c r="A925" s="7"/>
      <c r="B925" s="7"/>
      <c r="C925" s="7"/>
      <c r="D925" s="7"/>
      <c r="E925" s="7"/>
      <c r="F925" s="7"/>
      <c r="G925" s="7"/>
      <c r="H925" s="7"/>
      <c r="I925" s="7"/>
      <c r="J925" s="7"/>
      <c r="K925" s="7"/>
      <c r="L925" s="7"/>
      <c r="M925" s="7"/>
      <c r="N925" s="9"/>
      <c r="O925" s="7"/>
      <c r="P925" s="7"/>
      <c r="Q925" s="7"/>
      <c r="R925" s="7"/>
      <c r="S925" s="7"/>
      <c r="T925" s="7"/>
      <c r="U925" s="7"/>
      <c r="V925" s="7"/>
      <c r="W925" s="7"/>
      <c r="X925" s="7"/>
      <c r="Y925" s="7"/>
      <c r="Z925" s="7"/>
    </row>
    <row r="926" spans="1:26" ht="12.75" customHeight="1">
      <c r="A926" s="7"/>
      <c r="B926" s="7"/>
      <c r="C926" s="7"/>
      <c r="D926" s="7"/>
      <c r="E926" s="7"/>
      <c r="F926" s="7"/>
      <c r="G926" s="7"/>
      <c r="H926" s="7"/>
      <c r="I926" s="7"/>
      <c r="J926" s="7"/>
      <c r="K926" s="7"/>
      <c r="L926" s="7"/>
      <c r="M926" s="7"/>
      <c r="N926" s="9"/>
      <c r="O926" s="7"/>
      <c r="P926" s="7"/>
      <c r="Q926" s="7"/>
      <c r="R926" s="7"/>
      <c r="S926" s="7"/>
      <c r="T926" s="7"/>
      <c r="U926" s="7"/>
      <c r="V926" s="7"/>
      <c r="W926" s="7"/>
      <c r="X926" s="7"/>
      <c r="Y926" s="7"/>
      <c r="Z926" s="7"/>
    </row>
    <row r="927" spans="1:26" ht="12.75" customHeight="1">
      <c r="A927" s="7"/>
      <c r="B927" s="7"/>
      <c r="C927" s="7"/>
      <c r="D927" s="7"/>
      <c r="E927" s="7"/>
      <c r="F927" s="7"/>
      <c r="G927" s="7"/>
      <c r="H927" s="7"/>
      <c r="I927" s="7"/>
      <c r="J927" s="7"/>
      <c r="K927" s="7"/>
      <c r="L927" s="7"/>
      <c r="M927" s="7"/>
      <c r="N927" s="9"/>
      <c r="O927" s="7"/>
      <c r="P927" s="7"/>
      <c r="Q927" s="7"/>
      <c r="R927" s="7"/>
      <c r="S927" s="7"/>
      <c r="T927" s="7"/>
      <c r="U927" s="7"/>
      <c r="V927" s="7"/>
      <c r="W927" s="7"/>
      <c r="X927" s="7"/>
      <c r="Y927" s="7"/>
      <c r="Z927" s="7"/>
    </row>
    <row r="928" spans="1:26" ht="12.75" customHeight="1">
      <c r="A928" s="7"/>
      <c r="B928" s="7"/>
      <c r="C928" s="7"/>
      <c r="D928" s="7"/>
      <c r="E928" s="7"/>
      <c r="F928" s="7"/>
      <c r="G928" s="7"/>
      <c r="H928" s="7"/>
      <c r="I928" s="7"/>
      <c r="J928" s="7"/>
      <c r="K928" s="7"/>
      <c r="L928" s="7"/>
      <c r="M928" s="7"/>
      <c r="N928" s="9"/>
      <c r="O928" s="7"/>
      <c r="P928" s="7"/>
      <c r="Q928" s="7"/>
      <c r="R928" s="7"/>
      <c r="S928" s="7"/>
      <c r="T928" s="7"/>
      <c r="U928" s="7"/>
      <c r="V928" s="7"/>
      <c r="W928" s="7"/>
      <c r="X928" s="7"/>
      <c r="Y928" s="7"/>
      <c r="Z928" s="7"/>
    </row>
    <row r="929" spans="1:26" ht="12.75" customHeight="1">
      <c r="A929" s="7"/>
      <c r="B929" s="7"/>
      <c r="C929" s="7"/>
      <c r="D929" s="7"/>
      <c r="E929" s="7"/>
      <c r="F929" s="7"/>
      <c r="G929" s="7"/>
      <c r="H929" s="7"/>
      <c r="I929" s="7"/>
      <c r="J929" s="7"/>
      <c r="K929" s="7"/>
      <c r="L929" s="7"/>
      <c r="M929" s="7"/>
      <c r="N929" s="9"/>
      <c r="O929" s="7"/>
      <c r="P929" s="7"/>
      <c r="Q929" s="7"/>
      <c r="R929" s="7"/>
      <c r="S929" s="7"/>
      <c r="T929" s="7"/>
      <c r="U929" s="7"/>
      <c r="V929" s="7"/>
      <c r="W929" s="7"/>
      <c r="X929" s="7"/>
      <c r="Y929" s="7"/>
      <c r="Z929" s="7"/>
    </row>
    <row r="930" spans="1:26" ht="12.75" customHeight="1">
      <c r="A930" s="7"/>
      <c r="B930" s="7"/>
      <c r="C930" s="7"/>
      <c r="D930" s="7"/>
      <c r="E930" s="7"/>
      <c r="F930" s="7"/>
      <c r="G930" s="7"/>
      <c r="H930" s="7"/>
      <c r="I930" s="7"/>
      <c r="J930" s="7"/>
      <c r="K930" s="7"/>
      <c r="L930" s="7"/>
      <c r="M930" s="7"/>
      <c r="N930" s="9"/>
      <c r="O930" s="7"/>
      <c r="P930" s="7"/>
      <c r="Q930" s="7"/>
      <c r="R930" s="7"/>
      <c r="S930" s="7"/>
      <c r="T930" s="7"/>
      <c r="U930" s="7"/>
      <c r="V930" s="7"/>
      <c r="W930" s="7"/>
      <c r="X930" s="7"/>
      <c r="Y930" s="7"/>
      <c r="Z930" s="7"/>
    </row>
    <row r="931" spans="1:26" ht="12.75" customHeight="1">
      <c r="A931" s="7"/>
      <c r="B931" s="7"/>
      <c r="C931" s="7"/>
      <c r="D931" s="7"/>
      <c r="E931" s="7"/>
      <c r="F931" s="7"/>
      <c r="G931" s="7"/>
      <c r="H931" s="7"/>
      <c r="I931" s="7"/>
      <c r="J931" s="7"/>
      <c r="K931" s="7"/>
      <c r="L931" s="7"/>
      <c r="M931" s="7"/>
      <c r="N931" s="9"/>
      <c r="O931" s="7"/>
      <c r="P931" s="7"/>
      <c r="Q931" s="7"/>
      <c r="R931" s="7"/>
      <c r="S931" s="7"/>
      <c r="T931" s="7"/>
      <c r="U931" s="7"/>
      <c r="V931" s="7"/>
      <c r="W931" s="7"/>
      <c r="X931" s="7"/>
      <c r="Y931" s="7"/>
      <c r="Z931" s="7"/>
    </row>
    <row r="932" spans="1:26" ht="12.75" customHeight="1">
      <c r="A932" s="7"/>
      <c r="B932" s="7"/>
      <c r="C932" s="7"/>
      <c r="D932" s="7"/>
      <c r="E932" s="7"/>
      <c r="F932" s="7"/>
      <c r="G932" s="7"/>
      <c r="H932" s="7"/>
      <c r="I932" s="7"/>
      <c r="J932" s="7"/>
      <c r="K932" s="7"/>
      <c r="L932" s="7"/>
      <c r="M932" s="7"/>
      <c r="N932" s="9"/>
      <c r="O932" s="7"/>
      <c r="P932" s="7"/>
      <c r="Q932" s="7"/>
      <c r="R932" s="7"/>
      <c r="S932" s="7"/>
      <c r="T932" s="7"/>
      <c r="U932" s="7"/>
      <c r="V932" s="7"/>
      <c r="W932" s="7"/>
      <c r="X932" s="7"/>
      <c r="Y932" s="7"/>
      <c r="Z932" s="7"/>
    </row>
    <row r="933" spans="1:26" ht="12.75" customHeight="1">
      <c r="A933" s="7"/>
      <c r="B933" s="7"/>
      <c r="C933" s="7"/>
      <c r="D933" s="7"/>
      <c r="E933" s="7"/>
      <c r="F933" s="7"/>
      <c r="G933" s="7"/>
      <c r="H933" s="7"/>
      <c r="I933" s="7"/>
      <c r="J933" s="7"/>
      <c r="K933" s="7"/>
      <c r="L933" s="7"/>
      <c r="M933" s="7"/>
      <c r="N933" s="9"/>
      <c r="O933" s="7"/>
      <c r="P933" s="7"/>
      <c r="Q933" s="7"/>
      <c r="R933" s="7"/>
      <c r="S933" s="7"/>
      <c r="T933" s="7"/>
      <c r="U933" s="7"/>
      <c r="V933" s="7"/>
      <c r="W933" s="7"/>
      <c r="X933" s="7"/>
      <c r="Y933" s="7"/>
      <c r="Z933" s="7"/>
    </row>
    <row r="934" spans="1:26" ht="12.75" customHeight="1">
      <c r="A934" s="7"/>
      <c r="B934" s="7"/>
      <c r="C934" s="7"/>
      <c r="D934" s="7"/>
      <c r="E934" s="7"/>
      <c r="F934" s="7"/>
      <c r="G934" s="7"/>
      <c r="H934" s="7"/>
      <c r="I934" s="7"/>
      <c r="J934" s="7"/>
      <c r="K934" s="7"/>
      <c r="L934" s="7"/>
      <c r="M934" s="7"/>
      <c r="N934" s="9"/>
      <c r="O934" s="7"/>
      <c r="P934" s="7"/>
      <c r="Q934" s="7"/>
      <c r="R934" s="7"/>
      <c r="S934" s="7"/>
      <c r="T934" s="7"/>
      <c r="U934" s="7"/>
      <c r="V934" s="7"/>
      <c r="W934" s="7"/>
      <c r="X934" s="7"/>
      <c r="Y934" s="7"/>
      <c r="Z934" s="7"/>
    </row>
    <row r="935" spans="1:26" ht="12.75" customHeight="1">
      <c r="A935" s="7"/>
      <c r="B935" s="7"/>
      <c r="C935" s="7"/>
      <c r="D935" s="7"/>
      <c r="E935" s="7"/>
      <c r="F935" s="7"/>
      <c r="G935" s="7"/>
      <c r="H935" s="7"/>
      <c r="I935" s="7"/>
      <c r="J935" s="7"/>
      <c r="K935" s="7"/>
      <c r="L935" s="7"/>
      <c r="M935" s="7"/>
      <c r="N935" s="9"/>
      <c r="O935" s="7"/>
      <c r="P935" s="7"/>
      <c r="Q935" s="7"/>
      <c r="R935" s="7"/>
      <c r="S935" s="7"/>
      <c r="T935" s="7"/>
      <c r="U935" s="7"/>
      <c r="V935" s="7"/>
      <c r="W935" s="7"/>
      <c r="X935" s="7"/>
      <c r="Y935" s="7"/>
      <c r="Z935" s="7"/>
    </row>
    <row r="936" spans="1:26" ht="12.75" customHeight="1">
      <c r="A936" s="7"/>
      <c r="B936" s="7"/>
      <c r="C936" s="7"/>
      <c r="D936" s="7"/>
      <c r="E936" s="7"/>
      <c r="F936" s="7"/>
      <c r="G936" s="7"/>
      <c r="H936" s="7"/>
      <c r="I936" s="7"/>
      <c r="J936" s="7"/>
      <c r="K936" s="7"/>
      <c r="L936" s="7"/>
      <c r="M936" s="7"/>
      <c r="N936" s="9"/>
      <c r="O936" s="7"/>
      <c r="P936" s="7"/>
      <c r="Q936" s="7"/>
      <c r="R936" s="7"/>
      <c r="S936" s="7"/>
      <c r="T936" s="7"/>
      <c r="U936" s="7"/>
      <c r="V936" s="7"/>
      <c r="W936" s="7"/>
      <c r="X936" s="7"/>
      <c r="Y936" s="7"/>
      <c r="Z936" s="7"/>
    </row>
    <row r="937" spans="1:26" ht="12.75" customHeight="1">
      <c r="A937" s="7"/>
      <c r="B937" s="7"/>
      <c r="C937" s="7"/>
      <c r="D937" s="7"/>
      <c r="E937" s="7"/>
      <c r="F937" s="7"/>
      <c r="G937" s="7"/>
      <c r="H937" s="7"/>
      <c r="I937" s="7"/>
      <c r="J937" s="7"/>
      <c r="K937" s="7"/>
      <c r="L937" s="7"/>
      <c r="M937" s="7"/>
      <c r="N937" s="9"/>
      <c r="O937" s="7"/>
      <c r="P937" s="7"/>
      <c r="Q937" s="7"/>
      <c r="R937" s="7"/>
      <c r="S937" s="7"/>
      <c r="T937" s="7"/>
      <c r="U937" s="7"/>
      <c r="V937" s="7"/>
      <c r="W937" s="7"/>
      <c r="X937" s="7"/>
      <c r="Y937" s="7"/>
      <c r="Z937" s="7"/>
    </row>
    <row r="938" spans="1:26" ht="12.75" customHeight="1">
      <c r="A938" s="7"/>
      <c r="B938" s="7"/>
      <c r="C938" s="7"/>
      <c r="D938" s="7"/>
      <c r="E938" s="7"/>
      <c r="F938" s="7"/>
      <c r="G938" s="7"/>
      <c r="H938" s="7"/>
      <c r="I938" s="7"/>
      <c r="J938" s="7"/>
      <c r="K938" s="7"/>
      <c r="L938" s="7"/>
      <c r="M938" s="7"/>
      <c r="N938" s="9"/>
      <c r="O938" s="7"/>
      <c r="P938" s="7"/>
      <c r="Q938" s="7"/>
      <c r="R938" s="7"/>
      <c r="S938" s="7"/>
      <c r="T938" s="7"/>
      <c r="U938" s="7"/>
      <c r="V938" s="7"/>
      <c r="W938" s="7"/>
      <c r="X938" s="7"/>
      <c r="Y938" s="7"/>
      <c r="Z938" s="7"/>
    </row>
    <row r="939" spans="1:26" ht="12.75" customHeight="1">
      <c r="A939" s="7"/>
      <c r="B939" s="7"/>
      <c r="C939" s="7"/>
      <c r="D939" s="7"/>
      <c r="E939" s="7"/>
      <c r="F939" s="7"/>
      <c r="G939" s="7"/>
      <c r="H939" s="7"/>
      <c r="I939" s="7"/>
      <c r="J939" s="7"/>
      <c r="K939" s="7"/>
      <c r="L939" s="7"/>
      <c r="M939" s="7"/>
      <c r="N939" s="9"/>
      <c r="O939" s="7"/>
      <c r="P939" s="7"/>
      <c r="Q939" s="7"/>
      <c r="R939" s="7"/>
      <c r="S939" s="7"/>
      <c r="T939" s="7"/>
      <c r="U939" s="7"/>
      <c r="V939" s="7"/>
      <c r="W939" s="7"/>
      <c r="X939" s="7"/>
      <c r="Y939" s="7"/>
      <c r="Z939" s="7"/>
    </row>
    <row r="940" spans="1:26" ht="12.75" customHeight="1">
      <c r="A940" s="7"/>
      <c r="B940" s="7"/>
      <c r="C940" s="7"/>
      <c r="D940" s="7"/>
      <c r="E940" s="7"/>
      <c r="F940" s="7"/>
      <c r="G940" s="7"/>
      <c r="H940" s="7"/>
      <c r="I940" s="7"/>
      <c r="J940" s="7"/>
      <c r="K940" s="7"/>
      <c r="L940" s="7"/>
      <c r="M940" s="7"/>
      <c r="N940" s="9"/>
      <c r="O940" s="7"/>
      <c r="P940" s="7"/>
      <c r="Q940" s="7"/>
      <c r="R940" s="7"/>
      <c r="S940" s="7"/>
      <c r="T940" s="7"/>
      <c r="U940" s="7"/>
      <c r="V940" s="7"/>
      <c r="W940" s="7"/>
      <c r="X940" s="7"/>
      <c r="Y940" s="7"/>
      <c r="Z940" s="7"/>
    </row>
    <row r="941" spans="1:26" ht="12.75" customHeight="1">
      <c r="A941" s="7"/>
      <c r="B941" s="7"/>
      <c r="C941" s="7"/>
      <c r="D941" s="7"/>
      <c r="E941" s="7"/>
      <c r="F941" s="7"/>
      <c r="G941" s="7"/>
      <c r="H941" s="7"/>
      <c r="I941" s="7"/>
      <c r="J941" s="7"/>
      <c r="K941" s="7"/>
      <c r="L941" s="7"/>
      <c r="M941" s="7"/>
      <c r="N941" s="9"/>
      <c r="O941" s="7"/>
      <c r="P941" s="7"/>
      <c r="Q941" s="7"/>
      <c r="R941" s="7"/>
      <c r="S941" s="7"/>
      <c r="T941" s="7"/>
      <c r="U941" s="7"/>
      <c r="V941" s="7"/>
      <c r="W941" s="7"/>
      <c r="X941" s="7"/>
      <c r="Y941" s="7"/>
      <c r="Z941" s="7"/>
    </row>
    <row r="942" spans="1:26" ht="12.75" customHeight="1">
      <c r="A942" s="7"/>
      <c r="B942" s="7"/>
      <c r="C942" s="7"/>
      <c r="D942" s="7"/>
      <c r="E942" s="7"/>
      <c r="F942" s="7"/>
      <c r="G942" s="7"/>
      <c r="H942" s="7"/>
      <c r="I942" s="7"/>
      <c r="J942" s="7"/>
      <c r="K942" s="7"/>
      <c r="L942" s="7"/>
      <c r="M942" s="7"/>
      <c r="N942" s="9"/>
      <c r="O942" s="7"/>
      <c r="P942" s="7"/>
      <c r="Q942" s="7"/>
      <c r="R942" s="7"/>
      <c r="S942" s="7"/>
      <c r="T942" s="7"/>
      <c r="U942" s="7"/>
      <c r="V942" s="7"/>
      <c r="W942" s="7"/>
      <c r="X942" s="7"/>
      <c r="Y942" s="7"/>
      <c r="Z942" s="7"/>
    </row>
    <row r="943" spans="1:26" ht="12.75" customHeight="1">
      <c r="A943" s="7"/>
      <c r="B943" s="7"/>
      <c r="C943" s="7"/>
      <c r="D943" s="7"/>
      <c r="E943" s="7"/>
      <c r="F943" s="7"/>
      <c r="G943" s="7"/>
      <c r="H943" s="7"/>
      <c r="I943" s="7"/>
      <c r="J943" s="7"/>
      <c r="K943" s="7"/>
      <c r="L943" s="7"/>
      <c r="M943" s="7"/>
      <c r="N943" s="9"/>
      <c r="O943" s="7"/>
      <c r="P943" s="7"/>
      <c r="Q943" s="7"/>
      <c r="R943" s="7"/>
      <c r="S943" s="7"/>
      <c r="T943" s="7"/>
      <c r="U943" s="7"/>
      <c r="V943" s="7"/>
      <c r="W943" s="7"/>
      <c r="X943" s="7"/>
      <c r="Y943" s="7"/>
      <c r="Z943" s="7"/>
    </row>
    <row r="944" spans="1:26" ht="12.75" customHeight="1">
      <c r="A944" s="7"/>
      <c r="B944" s="7"/>
      <c r="C944" s="7"/>
      <c r="D944" s="7"/>
      <c r="E944" s="7"/>
      <c r="F944" s="7"/>
      <c r="G944" s="7"/>
      <c r="H944" s="7"/>
      <c r="I944" s="7"/>
      <c r="J944" s="7"/>
      <c r="K944" s="7"/>
      <c r="L944" s="7"/>
      <c r="M944" s="7"/>
      <c r="N944" s="9"/>
      <c r="O944" s="7"/>
      <c r="P944" s="7"/>
      <c r="Q944" s="7"/>
      <c r="R944" s="7"/>
      <c r="S944" s="7"/>
      <c r="T944" s="7"/>
      <c r="U944" s="7"/>
      <c r="V944" s="7"/>
      <c r="W944" s="7"/>
      <c r="X944" s="7"/>
      <c r="Y944" s="7"/>
      <c r="Z944" s="7"/>
    </row>
    <row r="945" spans="1:26" ht="12.75" customHeight="1">
      <c r="A945" s="7"/>
      <c r="B945" s="7"/>
      <c r="C945" s="7"/>
      <c r="D945" s="7"/>
      <c r="E945" s="7"/>
      <c r="F945" s="7"/>
      <c r="G945" s="7"/>
      <c r="H945" s="7"/>
      <c r="I945" s="7"/>
      <c r="J945" s="7"/>
      <c r="K945" s="7"/>
      <c r="L945" s="7"/>
      <c r="M945" s="7"/>
      <c r="N945" s="9"/>
      <c r="O945" s="7"/>
      <c r="P945" s="7"/>
      <c r="Q945" s="7"/>
      <c r="R945" s="7"/>
      <c r="S945" s="7"/>
      <c r="T945" s="7"/>
      <c r="U945" s="7"/>
      <c r="V945" s="7"/>
      <c r="W945" s="7"/>
      <c r="X945" s="7"/>
      <c r="Y945" s="7"/>
      <c r="Z945" s="7"/>
    </row>
    <row r="946" spans="1:26" ht="12.75" customHeight="1">
      <c r="A946" s="7"/>
      <c r="B946" s="7"/>
      <c r="C946" s="7"/>
      <c r="D946" s="7"/>
      <c r="E946" s="7"/>
      <c r="F946" s="7"/>
      <c r="G946" s="7"/>
      <c r="H946" s="7"/>
      <c r="I946" s="7"/>
      <c r="J946" s="7"/>
      <c r="K946" s="7"/>
      <c r="L946" s="7"/>
      <c r="M946" s="7"/>
      <c r="N946" s="9"/>
      <c r="O946" s="7"/>
      <c r="P946" s="7"/>
      <c r="Q946" s="7"/>
      <c r="R946" s="7"/>
      <c r="S946" s="7"/>
      <c r="T946" s="7"/>
      <c r="U946" s="7"/>
      <c r="V946" s="7"/>
      <c r="W946" s="7"/>
      <c r="X946" s="7"/>
      <c r="Y946" s="7"/>
      <c r="Z946" s="7"/>
    </row>
    <row r="947" spans="1:26" ht="12.75" customHeight="1">
      <c r="A947" s="7"/>
      <c r="B947" s="7"/>
      <c r="C947" s="7"/>
      <c r="D947" s="7"/>
      <c r="E947" s="7"/>
      <c r="F947" s="7"/>
      <c r="G947" s="7"/>
      <c r="H947" s="7"/>
      <c r="I947" s="7"/>
      <c r="J947" s="7"/>
      <c r="K947" s="7"/>
      <c r="L947" s="7"/>
      <c r="M947" s="7"/>
      <c r="N947" s="9"/>
      <c r="O947" s="7"/>
      <c r="P947" s="7"/>
      <c r="Q947" s="7"/>
      <c r="R947" s="7"/>
      <c r="S947" s="7"/>
      <c r="T947" s="7"/>
      <c r="U947" s="7"/>
      <c r="V947" s="7"/>
      <c r="W947" s="7"/>
      <c r="X947" s="7"/>
      <c r="Y947" s="7"/>
      <c r="Z947" s="7"/>
    </row>
    <row r="948" spans="1:26" ht="12.75" customHeight="1">
      <c r="A948" s="7"/>
      <c r="B948" s="7"/>
      <c r="C948" s="7"/>
      <c r="D948" s="7"/>
      <c r="E948" s="7"/>
      <c r="F948" s="7"/>
      <c r="G948" s="7"/>
      <c r="H948" s="7"/>
      <c r="I948" s="7"/>
      <c r="J948" s="7"/>
      <c r="K948" s="7"/>
      <c r="L948" s="7"/>
      <c r="M948" s="7"/>
      <c r="N948" s="9"/>
      <c r="O948" s="7"/>
      <c r="P948" s="7"/>
      <c r="Q948" s="7"/>
      <c r="R948" s="7"/>
      <c r="S948" s="7"/>
      <c r="T948" s="7"/>
      <c r="U948" s="7"/>
      <c r="V948" s="7"/>
      <c r="W948" s="7"/>
      <c r="X948" s="7"/>
      <c r="Y948" s="7"/>
      <c r="Z948" s="7"/>
    </row>
    <row r="949" spans="1:26" ht="12.75" customHeight="1">
      <c r="A949" s="7"/>
      <c r="B949" s="7"/>
      <c r="C949" s="7"/>
      <c r="D949" s="7"/>
      <c r="E949" s="7"/>
      <c r="F949" s="7"/>
      <c r="G949" s="7"/>
      <c r="H949" s="7"/>
      <c r="I949" s="7"/>
      <c r="J949" s="7"/>
      <c r="K949" s="7"/>
      <c r="L949" s="7"/>
      <c r="M949" s="7"/>
      <c r="N949" s="9"/>
      <c r="O949" s="7"/>
      <c r="P949" s="7"/>
      <c r="Q949" s="7"/>
      <c r="R949" s="7"/>
      <c r="S949" s="7"/>
      <c r="T949" s="7"/>
      <c r="U949" s="7"/>
      <c r="V949" s="7"/>
      <c r="W949" s="7"/>
      <c r="X949" s="7"/>
      <c r="Y949" s="7"/>
      <c r="Z949" s="7"/>
    </row>
    <row r="950" spans="1:26" ht="12.75" customHeight="1">
      <c r="A950" s="7"/>
      <c r="B950" s="7"/>
      <c r="C950" s="7"/>
      <c r="D950" s="7"/>
      <c r="E950" s="7"/>
      <c r="F950" s="7"/>
      <c r="G950" s="7"/>
      <c r="H950" s="7"/>
      <c r="I950" s="7"/>
      <c r="J950" s="7"/>
      <c r="K950" s="7"/>
      <c r="L950" s="7"/>
      <c r="M950" s="7"/>
      <c r="N950" s="9"/>
      <c r="O950" s="7"/>
      <c r="P950" s="7"/>
      <c r="Q950" s="7"/>
      <c r="R950" s="7"/>
      <c r="S950" s="7"/>
      <c r="T950" s="7"/>
      <c r="U950" s="7"/>
      <c r="V950" s="7"/>
      <c r="W950" s="7"/>
      <c r="X950" s="7"/>
      <c r="Y950" s="7"/>
      <c r="Z950" s="7"/>
    </row>
    <row r="951" spans="1:26" ht="12.75" customHeight="1">
      <c r="A951" s="7"/>
      <c r="B951" s="7"/>
      <c r="C951" s="7"/>
      <c r="D951" s="7"/>
      <c r="E951" s="7"/>
      <c r="F951" s="7"/>
      <c r="G951" s="7"/>
      <c r="H951" s="7"/>
      <c r="I951" s="7"/>
      <c r="J951" s="7"/>
      <c r="K951" s="7"/>
      <c r="L951" s="7"/>
      <c r="M951" s="7"/>
      <c r="N951" s="9"/>
      <c r="O951" s="7"/>
      <c r="P951" s="7"/>
      <c r="Q951" s="7"/>
      <c r="R951" s="7"/>
      <c r="S951" s="7"/>
      <c r="T951" s="7"/>
      <c r="U951" s="7"/>
      <c r="V951" s="7"/>
      <c r="W951" s="7"/>
      <c r="X951" s="7"/>
      <c r="Y951" s="7"/>
      <c r="Z951" s="7"/>
    </row>
    <row r="952" spans="1:26" ht="12.75" customHeight="1">
      <c r="A952" s="7"/>
      <c r="B952" s="7"/>
      <c r="C952" s="7"/>
      <c r="D952" s="7"/>
      <c r="E952" s="7"/>
      <c r="F952" s="7"/>
      <c r="G952" s="7"/>
      <c r="H952" s="7"/>
      <c r="I952" s="7"/>
      <c r="J952" s="7"/>
      <c r="K952" s="7"/>
      <c r="L952" s="7"/>
      <c r="M952" s="7"/>
      <c r="N952" s="9"/>
      <c r="O952" s="7"/>
      <c r="P952" s="7"/>
      <c r="Q952" s="7"/>
      <c r="R952" s="7"/>
      <c r="S952" s="7"/>
      <c r="T952" s="7"/>
      <c r="U952" s="7"/>
      <c r="V952" s="7"/>
      <c r="W952" s="7"/>
      <c r="X952" s="7"/>
      <c r="Y952" s="7"/>
      <c r="Z952" s="7"/>
    </row>
    <row r="953" spans="1:26" ht="12.75" customHeight="1">
      <c r="A953" s="7"/>
      <c r="B953" s="7"/>
      <c r="C953" s="7"/>
      <c r="D953" s="7"/>
      <c r="E953" s="7"/>
      <c r="F953" s="7"/>
      <c r="G953" s="7"/>
      <c r="H953" s="7"/>
      <c r="I953" s="7"/>
      <c r="J953" s="7"/>
      <c r="K953" s="7"/>
      <c r="L953" s="7"/>
      <c r="M953" s="7"/>
      <c r="N953" s="9"/>
      <c r="O953" s="7"/>
      <c r="P953" s="7"/>
      <c r="Q953" s="7"/>
      <c r="R953" s="7"/>
      <c r="S953" s="7"/>
      <c r="T953" s="7"/>
      <c r="U953" s="7"/>
      <c r="V953" s="7"/>
      <c r="W953" s="7"/>
      <c r="X953" s="7"/>
      <c r="Y953" s="7"/>
      <c r="Z953" s="7"/>
    </row>
    <row r="954" spans="1:26" ht="12.75" customHeight="1">
      <c r="A954" s="7"/>
      <c r="B954" s="7"/>
      <c r="C954" s="7"/>
      <c r="D954" s="7"/>
      <c r="E954" s="7"/>
      <c r="F954" s="7"/>
      <c r="G954" s="7"/>
      <c r="H954" s="7"/>
      <c r="I954" s="7"/>
      <c r="J954" s="7"/>
      <c r="K954" s="7"/>
      <c r="L954" s="7"/>
      <c r="M954" s="7"/>
      <c r="N954" s="9"/>
      <c r="O954" s="7"/>
      <c r="P954" s="7"/>
      <c r="Q954" s="7"/>
      <c r="R954" s="7"/>
      <c r="S954" s="7"/>
      <c r="T954" s="7"/>
      <c r="U954" s="7"/>
      <c r="V954" s="7"/>
      <c r="W954" s="7"/>
      <c r="X954" s="7"/>
      <c r="Y954" s="7"/>
      <c r="Z954" s="7"/>
    </row>
    <row r="955" spans="1:26" ht="12.75" customHeight="1">
      <c r="A955" s="7"/>
      <c r="B955" s="7"/>
      <c r="C955" s="7"/>
      <c r="D955" s="7"/>
      <c r="E955" s="7"/>
      <c r="F955" s="7"/>
      <c r="G955" s="7"/>
      <c r="H955" s="7"/>
      <c r="I955" s="7"/>
      <c r="J955" s="7"/>
      <c r="K955" s="7"/>
      <c r="L955" s="7"/>
      <c r="M955" s="7"/>
      <c r="N955" s="9"/>
      <c r="O955" s="7"/>
      <c r="P955" s="7"/>
      <c r="Q955" s="7"/>
      <c r="R955" s="7"/>
      <c r="S955" s="7"/>
      <c r="T955" s="7"/>
      <c r="U955" s="7"/>
      <c r="V955" s="7"/>
      <c r="W955" s="7"/>
      <c r="X955" s="7"/>
      <c r="Y955" s="7"/>
      <c r="Z955" s="7"/>
    </row>
    <row r="956" spans="1:26" ht="12.75" customHeight="1">
      <c r="A956" s="7"/>
      <c r="B956" s="7"/>
      <c r="C956" s="7"/>
      <c r="D956" s="7"/>
      <c r="E956" s="7"/>
      <c r="F956" s="7"/>
      <c r="G956" s="7"/>
      <c r="H956" s="7"/>
      <c r="I956" s="7"/>
      <c r="J956" s="7"/>
      <c r="K956" s="7"/>
      <c r="L956" s="7"/>
      <c r="M956" s="7"/>
      <c r="N956" s="9"/>
      <c r="O956" s="7"/>
      <c r="P956" s="7"/>
      <c r="Q956" s="7"/>
      <c r="R956" s="7"/>
      <c r="S956" s="7"/>
      <c r="T956" s="7"/>
      <c r="U956" s="7"/>
      <c r="V956" s="7"/>
      <c r="W956" s="7"/>
      <c r="X956" s="7"/>
      <c r="Y956" s="7"/>
      <c r="Z956" s="7"/>
    </row>
    <row r="957" spans="1:26" ht="12.75" customHeight="1">
      <c r="A957" s="7"/>
      <c r="B957" s="7"/>
      <c r="C957" s="7"/>
      <c r="D957" s="7"/>
      <c r="E957" s="7"/>
      <c r="F957" s="7"/>
      <c r="G957" s="7"/>
      <c r="H957" s="7"/>
      <c r="I957" s="7"/>
      <c r="J957" s="7"/>
      <c r="K957" s="7"/>
      <c r="L957" s="7"/>
      <c r="M957" s="7"/>
      <c r="N957" s="9"/>
      <c r="O957" s="7"/>
      <c r="P957" s="7"/>
      <c r="Q957" s="7"/>
      <c r="R957" s="7"/>
      <c r="S957" s="7"/>
      <c r="T957" s="7"/>
      <c r="U957" s="7"/>
      <c r="V957" s="7"/>
      <c r="W957" s="7"/>
      <c r="X957" s="7"/>
      <c r="Y957" s="7"/>
      <c r="Z957" s="7"/>
    </row>
    <row r="958" spans="1:26" ht="12.75" customHeight="1">
      <c r="A958" s="7"/>
      <c r="B958" s="7"/>
      <c r="C958" s="7"/>
      <c r="D958" s="7"/>
      <c r="E958" s="7"/>
      <c r="F958" s="7"/>
      <c r="G958" s="7"/>
      <c r="H958" s="7"/>
      <c r="I958" s="7"/>
      <c r="J958" s="7"/>
      <c r="K958" s="7"/>
      <c r="L958" s="7"/>
      <c r="M958" s="7"/>
      <c r="N958" s="9"/>
      <c r="O958" s="7"/>
      <c r="P958" s="7"/>
      <c r="Q958" s="7"/>
      <c r="R958" s="7"/>
      <c r="S958" s="7"/>
      <c r="T958" s="7"/>
      <c r="U958" s="7"/>
      <c r="V958" s="7"/>
      <c r="W958" s="7"/>
      <c r="X958" s="7"/>
      <c r="Y958" s="7"/>
      <c r="Z958" s="7"/>
    </row>
    <row r="959" spans="1:26" ht="12.75" customHeight="1">
      <c r="A959" s="7"/>
      <c r="B959" s="7"/>
      <c r="C959" s="7"/>
      <c r="D959" s="7"/>
      <c r="E959" s="7"/>
      <c r="F959" s="7"/>
      <c r="G959" s="7"/>
      <c r="H959" s="7"/>
      <c r="I959" s="7"/>
      <c r="J959" s="7"/>
      <c r="K959" s="7"/>
      <c r="L959" s="7"/>
      <c r="M959" s="7"/>
      <c r="N959" s="9"/>
      <c r="O959" s="7"/>
      <c r="P959" s="7"/>
      <c r="Q959" s="7"/>
      <c r="R959" s="7"/>
      <c r="S959" s="7"/>
      <c r="T959" s="7"/>
      <c r="U959" s="7"/>
      <c r="V959" s="7"/>
      <c r="W959" s="7"/>
      <c r="X959" s="7"/>
      <c r="Y959" s="7"/>
      <c r="Z959" s="7"/>
    </row>
    <row r="960" spans="1:26" ht="12.75" customHeight="1">
      <c r="A960" s="7"/>
      <c r="B960" s="7"/>
      <c r="C960" s="7"/>
      <c r="D960" s="7"/>
      <c r="E960" s="7"/>
      <c r="F960" s="7"/>
      <c r="G960" s="7"/>
      <c r="H960" s="7"/>
      <c r="I960" s="7"/>
      <c r="J960" s="7"/>
      <c r="K960" s="7"/>
      <c r="L960" s="7"/>
      <c r="M960" s="7"/>
      <c r="N960" s="9"/>
      <c r="O960" s="7"/>
      <c r="P960" s="7"/>
      <c r="Q960" s="7"/>
      <c r="R960" s="7"/>
      <c r="S960" s="7"/>
      <c r="T960" s="7"/>
      <c r="U960" s="7"/>
      <c r="V960" s="7"/>
      <c r="W960" s="7"/>
      <c r="X960" s="7"/>
      <c r="Y960" s="7"/>
      <c r="Z960" s="7"/>
    </row>
    <row r="961" spans="1:26" ht="12.75" customHeight="1">
      <c r="A961" s="7"/>
      <c r="B961" s="7"/>
      <c r="C961" s="7"/>
      <c r="D961" s="7"/>
      <c r="E961" s="7"/>
      <c r="F961" s="7"/>
      <c r="G961" s="7"/>
      <c r="H961" s="7"/>
      <c r="I961" s="7"/>
      <c r="J961" s="7"/>
      <c r="K961" s="7"/>
      <c r="L961" s="7"/>
      <c r="M961" s="7"/>
      <c r="N961" s="9"/>
      <c r="O961" s="7"/>
      <c r="P961" s="7"/>
      <c r="Q961" s="7"/>
      <c r="R961" s="7"/>
      <c r="S961" s="7"/>
      <c r="T961" s="7"/>
      <c r="U961" s="7"/>
      <c r="V961" s="7"/>
      <c r="W961" s="7"/>
      <c r="X961" s="7"/>
      <c r="Y961" s="7"/>
      <c r="Z961" s="7"/>
    </row>
    <row r="962" spans="1:26" ht="12.75" customHeight="1">
      <c r="A962" s="7"/>
      <c r="B962" s="7"/>
      <c r="C962" s="7"/>
      <c r="D962" s="7"/>
      <c r="E962" s="7"/>
      <c r="F962" s="7"/>
      <c r="G962" s="7"/>
      <c r="H962" s="7"/>
      <c r="I962" s="7"/>
      <c r="J962" s="7"/>
      <c r="K962" s="7"/>
      <c r="L962" s="7"/>
      <c r="M962" s="7"/>
      <c r="N962" s="9"/>
      <c r="O962" s="7"/>
      <c r="P962" s="7"/>
      <c r="Q962" s="7"/>
      <c r="R962" s="7"/>
      <c r="S962" s="7"/>
      <c r="T962" s="7"/>
      <c r="U962" s="7"/>
      <c r="V962" s="7"/>
      <c r="W962" s="7"/>
      <c r="X962" s="7"/>
      <c r="Y962" s="7"/>
      <c r="Z962" s="7"/>
    </row>
    <row r="963" spans="1:26" ht="12.75" customHeight="1">
      <c r="A963" s="7"/>
      <c r="B963" s="7"/>
      <c r="C963" s="7"/>
      <c r="D963" s="7"/>
      <c r="E963" s="7"/>
      <c r="F963" s="7"/>
      <c r="G963" s="7"/>
      <c r="H963" s="7"/>
      <c r="I963" s="7"/>
      <c r="J963" s="7"/>
      <c r="K963" s="7"/>
      <c r="L963" s="7"/>
      <c r="M963" s="7"/>
      <c r="N963" s="9"/>
      <c r="O963" s="7"/>
      <c r="P963" s="7"/>
      <c r="Q963" s="7"/>
      <c r="R963" s="7"/>
      <c r="S963" s="7"/>
      <c r="T963" s="7"/>
      <c r="U963" s="7"/>
      <c r="V963" s="7"/>
      <c r="W963" s="7"/>
      <c r="X963" s="7"/>
      <c r="Y963" s="7"/>
      <c r="Z963" s="7"/>
    </row>
    <row r="964" spans="1:26" ht="12.75" customHeight="1">
      <c r="A964" s="7"/>
      <c r="B964" s="7"/>
      <c r="C964" s="7"/>
      <c r="D964" s="7"/>
      <c r="E964" s="7"/>
      <c r="F964" s="7"/>
      <c r="G964" s="7"/>
      <c r="H964" s="7"/>
      <c r="I964" s="7"/>
      <c r="J964" s="7"/>
      <c r="K964" s="7"/>
      <c r="L964" s="7"/>
      <c r="M964" s="7"/>
      <c r="N964" s="9"/>
      <c r="O964" s="7"/>
      <c r="P964" s="7"/>
      <c r="Q964" s="7"/>
      <c r="R964" s="7"/>
      <c r="S964" s="7"/>
      <c r="T964" s="7"/>
      <c r="U964" s="7"/>
      <c r="V964" s="7"/>
      <c r="W964" s="7"/>
      <c r="X964" s="7"/>
      <c r="Y964" s="7"/>
      <c r="Z964" s="7"/>
    </row>
    <row r="965" spans="1:26" ht="12.75" customHeight="1">
      <c r="A965" s="7"/>
      <c r="B965" s="7"/>
      <c r="C965" s="7"/>
      <c r="D965" s="7"/>
      <c r="E965" s="7"/>
      <c r="F965" s="7"/>
      <c r="G965" s="7"/>
      <c r="H965" s="7"/>
      <c r="I965" s="7"/>
      <c r="J965" s="7"/>
      <c r="K965" s="7"/>
      <c r="L965" s="7"/>
      <c r="M965" s="7"/>
      <c r="N965" s="9"/>
      <c r="O965" s="7"/>
      <c r="P965" s="7"/>
      <c r="Q965" s="7"/>
      <c r="R965" s="7"/>
      <c r="S965" s="7"/>
      <c r="T965" s="7"/>
      <c r="U965" s="7"/>
      <c r="V965" s="7"/>
      <c r="W965" s="7"/>
      <c r="X965" s="7"/>
      <c r="Y965" s="7"/>
      <c r="Z965" s="7"/>
    </row>
    <row r="966" spans="1:26" ht="12.75" customHeight="1">
      <c r="A966" s="7"/>
      <c r="B966" s="7"/>
      <c r="C966" s="7"/>
      <c r="D966" s="7"/>
      <c r="E966" s="7"/>
      <c r="F966" s="7"/>
      <c r="G966" s="7"/>
      <c r="H966" s="7"/>
      <c r="I966" s="7"/>
      <c r="J966" s="7"/>
      <c r="K966" s="7"/>
      <c r="L966" s="7"/>
      <c r="M966" s="7"/>
      <c r="N966" s="9"/>
      <c r="O966" s="7"/>
      <c r="P966" s="7"/>
      <c r="Q966" s="7"/>
      <c r="R966" s="7"/>
      <c r="S966" s="7"/>
      <c r="T966" s="7"/>
      <c r="U966" s="7"/>
      <c r="V966" s="7"/>
      <c r="W966" s="7"/>
      <c r="X966" s="7"/>
      <c r="Y966" s="7"/>
      <c r="Z966" s="7"/>
    </row>
    <row r="967" spans="1:26" ht="12.75" customHeight="1">
      <c r="A967" s="7"/>
      <c r="B967" s="7"/>
      <c r="C967" s="7"/>
      <c r="D967" s="7"/>
      <c r="E967" s="7"/>
      <c r="F967" s="7"/>
      <c r="G967" s="7"/>
      <c r="H967" s="7"/>
      <c r="I967" s="7"/>
      <c r="J967" s="7"/>
      <c r="K967" s="7"/>
      <c r="L967" s="7"/>
      <c r="M967" s="7"/>
      <c r="N967" s="9"/>
      <c r="O967" s="7"/>
      <c r="P967" s="7"/>
      <c r="Q967" s="7"/>
      <c r="R967" s="7"/>
      <c r="S967" s="7"/>
      <c r="T967" s="7"/>
      <c r="U967" s="7"/>
      <c r="V967" s="7"/>
      <c r="W967" s="7"/>
      <c r="X967" s="7"/>
      <c r="Y967" s="7"/>
      <c r="Z967" s="7"/>
    </row>
    <row r="968" spans="1:26" ht="12.75" customHeight="1">
      <c r="A968" s="7"/>
      <c r="B968" s="7"/>
      <c r="C968" s="7"/>
      <c r="D968" s="7"/>
      <c r="E968" s="7"/>
      <c r="F968" s="7"/>
      <c r="G968" s="7"/>
      <c r="H968" s="7"/>
      <c r="I968" s="7"/>
      <c r="J968" s="7"/>
      <c r="K968" s="7"/>
      <c r="L968" s="7"/>
      <c r="M968" s="7"/>
      <c r="N968" s="9"/>
      <c r="O968" s="7"/>
      <c r="P968" s="7"/>
      <c r="Q968" s="7"/>
      <c r="R968" s="7"/>
      <c r="S968" s="7"/>
      <c r="T968" s="7"/>
      <c r="U968" s="7"/>
      <c r="V968" s="7"/>
      <c r="W968" s="7"/>
      <c r="X968" s="7"/>
      <c r="Y968" s="7"/>
      <c r="Z968" s="7"/>
    </row>
    <row r="969" spans="1:26" ht="12.75" customHeight="1">
      <c r="A969" s="7"/>
      <c r="B969" s="7"/>
      <c r="C969" s="7"/>
      <c r="D969" s="7"/>
      <c r="E969" s="7"/>
      <c r="F969" s="7"/>
      <c r="G969" s="7"/>
      <c r="H969" s="7"/>
      <c r="I969" s="7"/>
      <c r="J969" s="7"/>
      <c r="K969" s="7"/>
      <c r="L969" s="7"/>
      <c r="M969" s="7"/>
      <c r="N969" s="9"/>
      <c r="O969" s="7"/>
      <c r="P969" s="7"/>
      <c r="Q969" s="7"/>
      <c r="R969" s="7"/>
      <c r="S969" s="7"/>
      <c r="T969" s="7"/>
      <c r="U969" s="7"/>
      <c r="V969" s="7"/>
      <c r="W969" s="7"/>
      <c r="X969" s="7"/>
      <c r="Y969" s="7"/>
      <c r="Z969" s="7"/>
    </row>
    <row r="970" spans="1:26" ht="12.75" customHeight="1">
      <c r="A970" s="7"/>
      <c r="B970" s="7"/>
      <c r="C970" s="7"/>
      <c r="D970" s="7"/>
      <c r="E970" s="7"/>
      <c r="F970" s="7"/>
      <c r="G970" s="7"/>
      <c r="H970" s="7"/>
      <c r="I970" s="7"/>
      <c r="J970" s="7"/>
      <c r="K970" s="7"/>
      <c r="L970" s="7"/>
      <c r="M970" s="7"/>
      <c r="N970" s="9"/>
      <c r="O970" s="7"/>
      <c r="P970" s="7"/>
      <c r="Q970" s="7"/>
      <c r="R970" s="7"/>
      <c r="S970" s="7"/>
      <c r="T970" s="7"/>
      <c r="U970" s="7"/>
      <c r="V970" s="7"/>
      <c r="W970" s="7"/>
      <c r="X970" s="7"/>
      <c r="Y970" s="7"/>
      <c r="Z970" s="7"/>
    </row>
    <row r="971" spans="1:26" ht="12.75" customHeight="1">
      <c r="A971" s="7"/>
      <c r="B971" s="7"/>
      <c r="C971" s="7"/>
      <c r="D971" s="7"/>
      <c r="E971" s="7"/>
      <c r="F971" s="7"/>
      <c r="G971" s="7"/>
      <c r="H971" s="7"/>
      <c r="I971" s="7"/>
      <c r="J971" s="7"/>
      <c r="K971" s="7"/>
      <c r="L971" s="7"/>
      <c r="M971" s="7"/>
      <c r="N971" s="9"/>
      <c r="O971" s="7"/>
      <c r="P971" s="7"/>
      <c r="Q971" s="7"/>
      <c r="R971" s="7"/>
      <c r="S971" s="7"/>
      <c r="T971" s="7"/>
      <c r="U971" s="7"/>
      <c r="V971" s="7"/>
      <c r="W971" s="7"/>
      <c r="X971" s="7"/>
      <c r="Y971" s="7"/>
      <c r="Z971" s="7"/>
    </row>
    <row r="972" spans="1:26" ht="12.75" customHeight="1">
      <c r="A972" s="7"/>
      <c r="B972" s="7"/>
      <c r="C972" s="7"/>
      <c r="D972" s="7"/>
      <c r="E972" s="7"/>
      <c r="F972" s="7"/>
      <c r="G972" s="7"/>
      <c r="H972" s="7"/>
      <c r="I972" s="7"/>
      <c r="J972" s="7"/>
      <c r="K972" s="7"/>
      <c r="L972" s="7"/>
      <c r="M972" s="7"/>
      <c r="N972" s="9"/>
      <c r="O972" s="7"/>
      <c r="P972" s="7"/>
      <c r="Q972" s="7"/>
      <c r="R972" s="7"/>
      <c r="S972" s="7"/>
      <c r="T972" s="7"/>
      <c r="U972" s="7"/>
      <c r="V972" s="7"/>
      <c r="W972" s="7"/>
      <c r="X972" s="7"/>
      <c r="Y972" s="7"/>
      <c r="Z972" s="7"/>
    </row>
    <row r="973" spans="1:26" ht="12.75" customHeight="1">
      <c r="A973" s="7"/>
      <c r="B973" s="7"/>
      <c r="C973" s="7"/>
      <c r="D973" s="7"/>
      <c r="E973" s="7"/>
      <c r="F973" s="7"/>
      <c r="G973" s="7"/>
      <c r="H973" s="7"/>
      <c r="I973" s="7"/>
      <c r="J973" s="7"/>
      <c r="K973" s="7"/>
      <c r="L973" s="7"/>
      <c r="M973" s="7"/>
      <c r="N973" s="9"/>
      <c r="O973" s="7"/>
      <c r="P973" s="7"/>
      <c r="Q973" s="7"/>
      <c r="R973" s="7"/>
      <c r="S973" s="7"/>
      <c r="T973" s="7"/>
      <c r="U973" s="7"/>
      <c r="V973" s="7"/>
      <c r="W973" s="7"/>
      <c r="X973" s="7"/>
      <c r="Y973" s="7"/>
      <c r="Z973" s="7"/>
    </row>
    <row r="974" spans="1:26" ht="12.75" customHeight="1">
      <c r="A974" s="7"/>
      <c r="B974" s="7"/>
      <c r="C974" s="7"/>
      <c r="D974" s="7"/>
      <c r="E974" s="7"/>
      <c r="F974" s="7"/>
      <c r="G974" s="7"/>
      <c r="H974" s="7"/>
      <c r="I974" s="7"/>
      <c r="J974" s="7"/>
      <c r="K974" s="7"/>
      <c r="L974" s="7"/>
      <c r="M974" s="7"/>
      <c r="N974" s="9"/>
      <c r="O974" s="7"/>
      <c r="P974" s="7"/>
      <c r="Q974" s="7"/>
      <c r="R974" s="7"/>
      <c r="S974" s="7"/>
      <c r="T974" s="7"/>
      <c r="U974" s="7"/>
      <c r="V974" s="7"/>
      <c r="W974" s="7"/>
      <c r="X974" s="7"/>
      <c r="Y974" s="7"/>
      <c r="Z974" s="7"/>
    </row>
    <row r="975" spans="1:26" ht="12.75" customHeight="1">
      <c r="A975" s="7"/>
      <c r="B975" s="7"/>
      <c r="C975" s="7"/>
      <c r="D975" s="7"/>
      <c r="E975" s="7"/>
      <c r="F975" s="7"/>
      <c r="G975" s="7"/>
      <c r="H975" s="7"/>
      <c r="I975" s="7"/>
      <c r="J975" s="7"/>
      <c r="K975" s="7"/>
      <c r="L975" s="7"/>
      <c r="M975" s="7"/>
      <c r="N975" s="9"/>
      <c r="O975" s="7"/>
      <c r="P975" s="7"/>
      <c r="Q975" s="7"/>
      <c r="R975" s="7"/>
      <c r="S975" s="7"/>
      <c r="T975" s="7"/>
      <c r="U975" s="7"/>
      <c r="V975" s="7"/>
      <c r="W975" s="7"/>
      <c r="X975" s="7"/>
      <c r="Y975" s="7"/>
      <c r="Z975" s="7"/>
    </row>
    <row r="976" spans="1:26" ht="12.75" customHeight="1">
      <c r="A976" s="7"/>
      <c r="B976" s="7"/>
      <c r="C976" s="7"/>
      <c r="D976" s="7"/>
      <c r="E976" s="7"/>
      <c r="F976" s="7"/>
      <c r="G976" s="7"/>
      <c r="H976" s="7"/>
      <c r="I976" s="7"/>
      <c r="J976" s="7"/>
      <c r="K976" s="7"/>
      <c r="L976" s="7"/>
      <c r="M976" s="7"/>
      <c r="N976" s="9"/>
      <c r="O976" s="7"/>
      <c r="P976" s="7"/>
      <c r="Q976" s="7"/>
      <c r="R976" s="7"/>
      <c r="S976" s="7"/>
      <c r="T976" s="7"/>
      <c r="U976" s="7"/>
      <c r="V976" s="7"/>
      <c r="W976" s="7"/>
      <c r="X976" s="7"/>
      <c r="Y976" s="7"/>
      <c r="Z976" s="7"/>
    </row>
    <row r="977" spans="1:26" ht="12.75" customHeight="1">
      <c r="A977" s="7"/>
      <c r="B977" s="7"/>
      <c r="C977" s="7"/>
      <c r="D977" s="7"/>
      <c r="E977" s="7"/>
      <c r="F977" s="7"/>
      <c r="G977" s="7"/>
      <c r="H977" s="7"/>
      <c r="I977" s="7"/>
      <c r="J977" s="7"/>
      <c r="K977" s="7"/>
      <c r="L977" s="7"/>
      <c r="M977" s="7"/>
      <c r="N977" s="9"/>
      <c r="O977" s="7"/>
      <c r="P977" s="7"/>
      <c r="Q977" s="7"/>
      <c r="R977" s="7"/>
      <c r="S977" s="7"/>
      <c r="T977" s="7"/>
      <c r="U977" s="7"/>
      <c r="V977" s="7"/>
      <c r="W977" s="7"/>
      <c r="X977" s="7"/>
      <c r="Y977" s="7"/>
      <c r="Z977" s="7"/>
    </row>
    <row r="978" spans="1:26" ht="12.75" customHeight="1">
      <c r="A978" s="7"/>
      <c r="B978" s="7"/>
      <c r="C978" s="7"/>
      <c r="D978" s="7"/>
      <c r="E978" s="7"/>
      <c r="F978" s="7"/>
      <c r="G978" s="7"/>
      <c r="H978" s="7"/>
      <c r="I978" s="7"/>
      <c r="J978" s="7"/>
      <c r="K978" s="7"/>
      <c r="L978" s="7"/>
      <c r="M978" s="7"/>
      <c r="N978" s="9"/>
      <c r="O978" s="7"/>
      <c r="P978" s="7"/>
      <c r="Q978" s="7"/>
      <c r="R978" s="7"/>
      <c r="S978" s="7"/>
      <c r="T978" s="7"/>
      <c r="U978" s="7"/>
      <c r="V978" s="7"/>
      <c r="W978" s="7"/>
      <c r="X978" s="7"/>
      <c r="Y978" s="7"/>
      <c r="Z978" s="7"/>
    </row>
    <row r="979" spans="1:26" ht="12.75" customHeight="1">
      <c r="A979" s="7"/>
      <c r="B979" s="7"/>
      <c r="C979" s="7"/>
      <c r="D979" s="7"/>
      <c r="E979" s="7"/>
      <c r="F979" s="7"/>
      <c r="G979" s="7"/>
      <c r="H979" s="7"/>
      <c r="I979" s="7"/>
      <c r="J979" s="7"/>
      <c r="K979" s="7"/>
      <c r="L979" s="7"/>
      <c r="M979" s="7"/>
      <c r="N979" s="9"/>
      <c r="O979" s="7"/>
      <c r="P979" s="7"/>
      <c r="Q979" s="7"/>
      <c r="R979" s="7"/>
      <c r="S979" s="7"/>
      <c r="T979" s="7"/>
      <c r="U979" s="7"/>
      <c r="V979" s="7"/>
      <c r="W979" s="7"/>
      <c r="X979" s="7"/>
      <c r="Y979" s="7"/>
      <c r="Z979" s="7"/>
    </row>
    <row r="980" spans="1:26" ht="12.75" customHeight="1">
      <c r="A980" s="7"/>
      <c r="B980" s="7"/>
      <c r="C980" s="7"/>
      <c r="D980" s="7"/>
      <c r="E980" s="7"/>
      <c r="F980" s="7"/>
      <c r="G980" s="7"/>
      <c r="H980" s="7"/>
      <c r="I980" s="7"/>
      <c r="J980" s="7"/>
      <c r="K980" s="7"/>
      <c r="L980" s="7"/>
      <c r="M980" s="7"/>
      <c r="N980" s="9"/>
      <c r="O980" s="7"/>
      <c r="P980" s="7"/>
      <c r="Q980" s="7"/>
      <c r="R980" s="7"/>
      <c r="S980" s="7"/>
      <c r="T980" s="7"/>
      <c r="U980" s="7"/>
      <c r="V980" s="7"/>
      <c r="W980" s="7"/>
      <c r="X980" s="7"/>
      <c r="Y980" s="7"/>
      <c r="Z980" s="7"/>
    </row>
    <row r="981" spans="1:26" ht="12.75" customHeight="1">
      <c r="A981" s="7"/>
      <c r="B981" s="7"/>
      <c r="C981" s="7"/>
      <c r="D981" s="7"/>
      <c r="E981" s="7"/>
      <c r="F981" s="7"/>
      <c r="G981" s="7"/>
      <c r="H981" s="7"/>
      <c r="I981" s="7"/>
      <c r="J981" s="7"/>
      <c r="K981" s="7"/>
      <c r="L981" s="7"/>
      <c r="M981" s="7"/>
      <c r="N981" s="9"/>
      <c r="O981" s="7"/>
      <c r="P981" s="7"/>
      <c r="Q981" s="7"/>
      <c r="R981" s="7"/>
      <c r="S981" s="7"/>
      <c r="T981" s="7"/>
      <c r="U981" s="7"/>
      <c r="V981" s="7"/>
      <c r="W981" s="7"/>
      <c r="X981" s="7"/>
      <c r="Y981" s="7"/>
      <c r="Z981" s="7"/>
    </row>
    <row r="982" spans="1:26" ht="12.75" customHeight="1">
      <c r="A982" s="7"/>
      <c r="B982" s="7"/>
      <c r="C982" s="7"/>
      <c r="D982" s="7"/>
      <c r="E982" s="7"/>
      <c r="F982" s="7"/>
      <c r="G982" s="7"/>
      <c r="H982" s="7"/>
      <c r="I982" s="7"/>
      <c r="J982" s="7"/>
      <c r="K982" s="7"/>
      <c r="L982" s="7"/>
      <c r="M982" s="7"/>
      <c r="N982" s="9"/>
      <c r="O982" s="7"/>
      <c r="P982" s="7"/>
      <c r="Q982" s="7"/>
      <c r="R982" s="7"/>
      <c r="S982" s="7"/>
      <c r="T982" s="7"/>
      <c r="U982" s="7"/>
      <c r="V982" s="7"/>
      <c r="W982" s="7"/>
      <c r="X982" s="7"/>
      <c r="Y982" s="7"/>
      <c r="Z982" s="7"/>
    </row>
    <row r="983" spans="1:26" ht="12.75" customHeight="1">
      <c r="A983" s="7"/>
      <c r="B983" s="7"/>
      <c r="C983" s="7"/>
      <c r="D983" s="7"/>
      <c r="E983" s="7"/>
      <c r="F983" s="7"/>
      <c r="G983" s="7"/>
      <c r="H983" s="7"/>
      <c r="I983" s="7"/>
      <c r="J983" s="7"/>
      <c r="K983" s="7"/>
      <c r="L983" s="7"/>
      <c r="M983" s="7"/>
      <c r="N983" s="9"/>
      <c r="O983" s="7"/>
      <c r="P983" s="7"/>
      <c r="Q983" s="7"/>
      <c r="R983" s="7"/>
      <c r="S983" s="7"/>
      <c r="T983" s="7"/>
      <c r="U983" s="7"/>
      <c r="V983" s="7"/>
      <c r="W983" s="7"/>
      <c r="X983" s="7"/>
      <c r="Y983" s="7"/>
      <c r="Z983" s="7"/>
    </row>
    <row r="984" spans="1:26" ht="12.75" customHeight="1">
      <c r="A984" s="7"/>
      <c r="B984" s="7"/>
      <c r="C984" s="7"/>
      <c r="D984" s="7"/>
      <c r="E984" s="7"/>
      <c r="F984" s="7"/>
      <c r="G984" s="7"/>
      <c r="H984" s="7"/>
      <c r="I984" s="7"/>
      <c r="J984" s="7"/>
      <c r="K984" s="7"/>
      <c r="L984" s="7"/>
      <c r="M984" s="7"/>
      <c r="N984" s="9"/>
      <c r="O984" s="7"/>
      <c r="P984" s="7"/>
      <c r="Q984" s="7"/>
      <c r="R984" s="7"/>
      <c r="S984" s="7"/>
      <c r="T984" s="7"/>
      <c r="U984" s="7"/>
      <c r="V984" s="7"/>
      <c r="W984" s="7"/>
      <c r="X984" s="7"/>
      <c r="Y984" s="7"/>
      <c r="Z984" s="7"/>
    </row>
    <row r="985" spans="1:26" ht="12.75" customHeight="1">
      <c r="A985" s="7"/>
      <c r="B985" s="7"/>
      <c r="C985" s="7"/>
      <c r="D985" s="7"/>
      <c r="E985" s="7"/>
      <c r="F985" s="7"/>
      <c r="G985" s="7"/>
      <c r="H985" s="7"/>
      <c r="I985" s="7"/>
      <c r="J985" s="7"/>
      <c r="K985" s="7"/>
      <c r="L985" s="7"/>
      <c r="M985" s="7"/>
      <c r="N985" s="9"/>
      <c r="O985" s="7"/>
      <c r="P985" s="7"/>
      <c r="Q985" s="7"/>
      <c r="R985" s="7"/>
      <c r="S985" s="7"/>
      <c r="T985" s="7"/>
      <c r="U985" s="7"/>
      <c r="V985" s="7"/>
      <c r="W985" s="7"/>
      <c r="X985" s="7"/>
      <c r="Y985" s="7"/>
      <c r="Z985" s="7"/>
    </row>
    <row r="986" spans="1:26" ht="12.75" customHeight="1">
      <c r="A986" s="7"/>
      <c r="B986" s="7"/>
      <c r="C986" s="7"/>
      <c r="D986" s="7"/>
      <c r="E986" s="7"/>
      <c r="F986" s="7"/>
      <c r="G986" s="7"/>
      <c r="H986" s="7"/>
      <c r="I986" s="7"/>
      <c r="J986" s="7"/>
      <c r="K986" s="7"/>
      <c r="L986" s="7"/>
      <c r="M986" s="7"/>
      <c r="N986" s="9"/>
      <c r="O986" s="7"/>
      <c r="P986" s="7"/>
      <c r="Q986" s="7"/>
      <c r="R986" s="7"/>
      <c r="S986" s="7"/>
      <c r="T986" s="7"/>
      <c r="U986" s="7"/>
      <c r="V986" s="7"/>
      <c r="W986" s="7"/>
      <c r="X986" s="7"/>
      <c r="Y986" s="7"/>
      <c r="Z986" s="7"/>
    </row>
    <row r="987" spans="1:26" ht="12.75" customHeight="1">
      <c r="A987" s="7"/>
      <c r="B987" s="7"/>
      <c r="C987" s="7"/>
      <c r="D987" s="7"/>
      <c r="E987" s="7"/>
      <c r="F987" s="7"/>
      <c r="G987" s="7"/>
      <c r="H987" s="7"/>
      <c r="I987" s="7"/>
      <c r="J987" s="7"/>
      <c r="K987" s="7"/>
      <c r="L987" s="7"/>
      <c r="M987" s="7"/>
      <c r="N987" s="9"/>
      <c r="O987" s="7"/>
      <c r="P987" s="7"/>
      <c r="Q987" s="7"/>
      <c r="R987" s="7"/>
      <c r="S987" s="7"/>
      <c r="T987" s="7"/>
      <c r="U987" s="7"/>
      <c r="V987" s="7"/>
      <c r="W987" s="7"/>
      <c r="X987" s="7"/>
      <c r="Y987" s="7"/>
      <c r="Z987" s="7"/>
    </row>
    <row r="988" spans="1:26" ht="12.75" customHeight="1">
      <c r="A988" s="7"/>
      <c r="B988" s="7"/>
      <c r="C988" s="7"/>
      <c r="D988" s="7"/>
      <c r="E988" s="7"/>
      <c r="F988" s="7"/>
      <c r="G988" s="7"/>
      <c r="H988" s="7"/>
      <c r="I988" s="7"/>
      <c r="J988" s="7"/>
      <c r="K988" s="7"/>
      <c r="L988" s="7"/>
      <c r="M988" s="7"/>
      <c r="N988" s="9"/>
      <c r="O988" s="7"/>
      <c r="P988" s="7"/>
      <c r="Q988" s="7"/>
      <c r="R988" s="7"/>
      <c r="S988" s="7"/>
      <c r="T988" s="7"/>
      <c r="U988" s="7"/>
      <c r="V988" s="7"/>
      <c r="W988" s="7"/>
      <c r="X988" s="7"/>
      <c r="Y988" s="7"/>
      <c r="Z988" s="7"/>
    </row>
    <row r="989" spans="1:26" ht="12.75" customHeight="1">
      <c r="A989" s="7"/>
      <c r="B989" s="7"/>
      <c r="C989" s="7"/>
      <c r="D989" s="7"/>
      <c r="E989" s="7"/>
      <c r="F989" s="7"/>
      <c r="G989" s="7"/>
      <c r="H989" s="7"/>
      <c r="I989" s="7"/>
      <c r="J989" s="7"/>
      <c r="K989" s="7"/>
      <c r="L989" s="7"/>
      <c r="M989" s="7"/>
      <c r="N989" s="9"/>
      <c r="O989" s="7"/>
      <c r="P989" s="7"/>
      <c r="Q989" s="7"/>
      <c r="R989" s="7"/>
      <c r="S989" s="7"/>
      <c r="T989" s="7"/>
      <c r="U989" s="7"/>
      <c r="V989" s="7"/>
      <c r="W989" s="7"/>
      <c r="X989" s="7"/>
      <c r="Y989" s="7"/>
      <c r="Z989" s="7"/>
    </row>
    <row r="990" spans="1:26" ht="12.75" customHeight="1">
      <c r="A990" s="7"/>
      <c r="B990" s="7"/>
      <c r="C990" s="7"/>
      <c r="D990" s="7"/>
      <c r="E990" s="7"/>
      <c r="F990" s="7"/>
      <c r="G990" s="7"/>
      <c r="H990" s="7"/>
      <c r="I990" s="7"/>
      <c r="J990" s="7"/>
      <c r="K990" s="7"/>
      <c r="L990" s="7"/>
      <c r="M990" s="7"/>
      <c r="N990" s="9"/>
      <c r="O990" s="7"/>
      <c r="P990" s="7"/>
      <c r="Q990" s="7"/>
      <c r="R990" s="7"/>
      <c r="S990" s="7"/>
      <c r="T990" s="7"/>
      <c r="U990" s="7"/>
      <c r="V990" s="7"/>
      <c r="W990" s="7"/>
      <c r="X990" s="7"/>
      <c r="Y990" s="7"/>
      <c r="Z990" s="7"/>
    </row>
    <row r="991" spans="1:26" ht="12.75" customHeight="1">
      <c r="A991" s="7"/>
      <c r="B991" s="7"/>
      <c r="C991" s="7"/>
      <c r="D991" s="7"/>
      <c r="E991" s="7"/>
      <c r="F991" s="7"/>
      <c r="G991" s="7"/>
      <c r="H991" s="7"/>
      <c r="I991" s="7"/>
      <c r="J991" s="7"/>
      <c r="K991" s="7"/>
      <c r="L991" s="7"/>
      <c r="M991" s="7"/>
      <c r="N991" s="9"/>
      <c r="O991" s="7"/>
      <c r="P991" s="7"/>
      <c r="Q991" s="7"/>
      <c r="R991" s="7"/>
      <c r="S991" s="7"/>
      <c r="T991" s="7"/>
      <c r="U991" s="7"/>
      <c r="V991" s="7"/>
      <c r="W991" s="7"/>
      <c r="X991" s="7"/>
      <c r="Y991" s="7"/>
      <c r="Z991" s="7"/>
    </row>
    <row r="992" spans="1:26" ht="12.75" customHeight="1">
      <c r="A992" s="7"/>
      <c r="B992" s="7"/>
      <c r="C992" s="7"/>
      <c r="D992" s="7"/>
      <c r="E992" s="7"/>
      <c r="F992" s="7"/>
      <c r="G992" s="7"/>
      <c r="H992" s="7"/>
      <c r="I992" s="7"/>
      <c r="J992" s="7"/>
      <c r="K992" s="7"/>
      <c r="L992" s="7"/>
      <c r="M992" s="7"/>
      <c r="N992" s="9"/>
      <c r="O992" s="7"/>
      <c r="P992" s="7"/>
      <c r="Q992" s="7"/>
      <c r="R992" s="7"/>
      <c r="S992" s="7"/>
      <c r="T992" s="7"/>
      <c r="U992" s="7"/>
      <c r="V992" s="7"/>
      <c r="W992" s="7"/>
      <c r="X992" s="7"/>
      <c r="Y992" s="7"/>
      <c r="Z992" s="7"/>
    </row>
    <row r="993" spans="1:26" ht="12.75" customHeight="1">
      <c r="A993" s="7"/>
      <c r="B993" s="7"/>
      <c r="C993" s="7"/>
      <c r="D993" s="7"/>
      <c r="E993" s="7"/>
      <c r="F993" s="7"/>
      <c r="G993" s="7"/>
      <c r="H993" s="7"/>
      <c r="I993" s="7"/>
      <c r="J993" s="7"/>
      <c r="K993" s="7"/>
      <c r="L993" s="7"/>
      <c r="M993" s="7"/>
      <c r="N993" s="9"/>
      <c r="O993" s="7"/>
      <c r="P993" s="7"/>
      <c r="Q993" s="7"/>
      <c r="R993" s="7"/>
      <c r="S993" s="7"/>
      <c r="T993" s="7"/>
      <c r="U993" s="7"/>
      <c r="V993" s="7"/>
      <c r="W993" s="7"/>
      <c r="X993" s="7"/>
      <c r="Y993" s="7"/>
      <c r="Z993" s="7"/>
    </row>
    <row r="994" spans="1:26" ht="12.75" customHeight="1">
      <c r="A994" s="7"/>
      <c r="B994" s="7"/>
      <c r="C994" s="7"/>
      <c r="D994" s="7"/>
      <c r="E994" s="7"/>
      <c r="F994" s="7"/>
      <c r="G994" s="7"/>
      <c r="H994" s="7"/>
      <c r="I994" s="7"/>
      <c r="J994" s="7"/>
      <c r="K994" s="7"/>
      <c r="L994" s="7"/>
      <c r="M994" s="7"/>
      <c r="N994" s="9"/>
      <c r="O994" s="7"/>
      <c r="P994" s="7"/>
      <c r="Q994" s="7"/>
      <c r="R994" s="7"/>
      <c r="S994" s="7"/>
      <c r="T994" s="7"/>
      <c r="U994" s="7"/>
      <c r="V994" s="7"/>
      <c r="W994" s="7"/>
      <c r="X994" s="7"/>
      <c r="Y994" s="7"/>
      <c r="Z994" s="7"/>
    </row>
    <row r="995" spans="1:26" ht="12.75" customHeight="1">
      <c r="A995" s="7"/>
      <c r="B995" s="7"/>
      <c r="C995" s="7"/>
      <c r="D995" s="7"/>
      <c r="E995" s="7"/>
      <c r="F995" s="7"/>
      <c r="G995" s="7"/>
      <c r="H995" s="7"/>
      <c r="I995" s="7"/>
      <c r="J995" s="7"/>
      <c r="K995" s="7"/>
      <c r="L995" s="7"/>
      <c r="M995" s="7"/>
      <c r="N995" s="9"/>
      <c r="O995" s="7"/>
      <c r="P995" s="7"/>
      <c r="Q995" s="7"/>
      <c r="R995" s="7"/>
      <c r="S995" s="7"/>
      <c r="T995" s="7"/>
      <c r="U995" s="7"/>
      <c r="V995" s="7"/>
      <c r="W995" s="7"/>
      <c r="X995" s="7"/>
      <c r="Y995" s="7"/>
      <c r="Z995" s="7"/>
    </row>
    <row r="996" spans="1:26" ht="12.75" customHeight="1">
      <c r="A996" s="7"/>
      <c r="B996" s="7"/>
      <c r="C996" s="7"/>
      <c r="D996" s="7"/>
      <c r="E996" s="7"/>
      <c r="F996" s="7"/>
      <c r="G996" s="7"/>
      <c r="H996" s="7"/>
      <c r="I996" s="7"/>
      <c r="J996" s="7"/>
      <c r="K996" s="7"/>
      <c r="L996" s="7"/>
      <c r="M996" s="7"/>
      <c r="N996" s="9"/>
      <c r="O996" s="7"/>
      <c r="P996" s="7"/>
      <c r="Q996" s="7"/>
      <c r="R996" s="7"/>
      <c r="S996" s="7"/>
      <c r="T996" s="7"/>
      <c r="U996" s="7"/>
      <c r="V996" s="7"/>
      <c r="W996" s="7"/>
      <c r="X996" s="7"/>
      <c r="Y996" s="7"/>
      <c r="Z996" s="7"/>
    </row>
    <row r="997" spans="1:26" ht="12.75" customHeight="1">
      <c r="A997" s="7"/>
      <c r="B997" s="7"/>
      <c r="C997" s="7"/>
      <c r="D997" s="7"/>
      <c r="E997" s="7"/>
      <c r="F997" s="7"/>
      <c r="G997" s="7"/>
      <c r="H997" s="7"/>
      <c r="I997" s="7"/>
      <c r="J997" s="7"/>
      <c r="K997" s="7"/>
      <c r="L997" s="7"/>
      <c r="M997" s="7"/>
      <c r="N997" s="9"/>
      <c r="O997" s="7"/>
      <c r="P997" s="7"/>
      <c r="Q997" s="7"/>
      <c r="R997" s="7"/>
      <c r="S997" s="7"/>
      <c r="T997" s="7"/>
      <c r="U997" s="7"/>
      <c r="V997" s="7"/>
      <c r="W997" s="7"/>
      <c r="X997" s="7"/>
      <c r="Y997" s="7"/>
      <c r="Z997" s="7"/>
    </row>
    <row r="998" spans="1:26" ht="12.75" customHeight="1">
      <c r="A998" s="7"/>
      <c r="B998" s="7"/>
      <c r="C998" s="7"/>
      <c r="D998" s="7"/>
      <c r="E998" s="7"/>
      <c r="F998" s="7"/>
      <c r="G998" s="7"/>
      <c r="H998" s="7"/>
      <c r="I998" s="7"/>
      <c r="J998" s="7"/>
      <c r="K998" s="7"/>
      <c r="L998" s="7"/>
      <c r="M998" s="7"/>
      <c r="N998" s="9"/>
      <c r="O998" s="7"/>
      <c r="P998" s="7"/>
      <c r="Q998" s="7"/>
      <c r="R998" s="7"/>
      <c r="S998" s="7"/>
      <c r="T998" s="7"/>
      <c r="U998" s="7"/>
      <c r="V998" s="7"/>
      <c r="W998" s="7"/>
      <c r="X998" s="7"/>
      <c r="Y998" s="7"/>
      <c r="Z998" s="7"/>
    </row>
    <row r="999" spans="1:26" ht="12.75" customHeight="1">
      <c r="A999" s="7"/>
      <c r="B999" s="7"/>
      <c r="C999" s="7"/>
      <c r="D999" s="7"/>
      <c r="E999" s="7"/>
      <c r="F999" s="7"/>
      <c r="G999" s="7"/>
      <c r="H999" s="7"/>
      <c r="I999" s="7"/>
      <c r="J999" s="7"/>
      <c r="K999" s="7"/>
      <c r="L999" s="7"/>
      <c r="M999" s="7"/>
      <c r="N999" s="9"/>
      <c r="O999" s="7"/>
      <c r="P999" s="7"/>
      <c r="Q999" s="7"/>
      <c r="R999" s="7"/>
      <c r="S999" s="7"/>
      <c r="T999" s="7"/>
      <c r="U999" s="7"/>
      <c r="V999" s="7"/>
      <c r="W999" s="7"/>
      <c r="X999" s="7"/>
      <c r="Y999" s="7"/>
      <c r="Z999" s="7"/>
    </row>
    <row r="1000" spans="1:26" ht="12.75" customHeight="1">
      <c r="A1000" s="7"/>
      <c r="B1000" s="7"/>
      <c r="C1000" s="7"/>
      <c r="D1000" s="7"/>
      <c r="E1000" s="7"/>
      <c r="F1000" s="7"/>
      <c r="G1000" s="7"/>
      <c r="H1000" s="7"/>
      <c r="I1000" s="7"/>
      <c r="J1000" s="7"/>
      <c r="K1000" s="7"/>
      <c r="L1000" s="7"/>
      <c r="M1000" s="7"/>
      <c r="N1000" s="9"/>
      <c r="O1000" s="7"/>
      <c r="P1000" s="7"/>
      <c r="Q1000" s="7"/>
      <c r="R1000" s="7"/>
      <c r="S1000" s="7"/>
      <c r="T1000" s="7"/>
      <c r="U1000" s="7"/>
      <c r="V1000" s="7"/>
      <c r="W1000" s="7"/>
      <c r="X1000" s="7"/>
      <c r="Y1000" s="7"/>
      <c r="Z1000" s="7"/>
    </row>
  </sheetData>
  <pageMargins left="0.70866141732283472" right="0.70866141732283472" top="0.74803149606299213" bottom="0.74803149606299213" header="0.31496062992125984" footer="0.31496062992125984"/>
  <pageSetup paperSize="9" scale="75" orientation="portrait" horizontalDpi="300" verticalDpi="300" r:id="rId1"/>
</worksheet>
</file>

<file path=xl/worksheets/sheet20.xml><?xml version="1.0" encoding="utf-8"?>
<worksheet xmlns="http://schemas.openxmlformats.org/spreadsheetml/2006/main" xmlns:r="http://schemas.openxmlformats.org/officeDocument/2006/relationships">
  <dimension ref="A1:T97"/>
  <sheetViews>
    <sheetView showGridLines="0" topLeftCell="A26" zoomScale="85" zoomScaleNormal="85" workbookViewId="0">
      <selection activeCell="U50" sqref="U50"/>
    </sheetView>
  </sheetViews>
  <sheetFormatPr baseColWidth="10" defaultColWidth="9.140625" defaultRowHeight="12.75"/>
  <cols>
    <col min="1" max="1" width="3.7109375" style="277" customWidth="1"/>
    <col min="2" max="2" width="16" style="277" customWidth="1"/>
    <col min="3" max="3" width="9.7109375" style="277" customWidth="1"/>
    <col min="4" max="4" width="7.7109375" style="277" customWidth="1"/>
    <col min="5" max="5" width="9.7109375" style="277" customWidth="1"/>
    <col min="6" max="6" width="4.42578125" style="277" customWidth="1"/>
    <col min="7" max="8" width="2.7109375" style="277" customWidth="1"/>
    <col min="9" max="16384" width="9.140625" style="277"/>
  </cols>
  <sheetData>
    <row r="1" spans="2:7" ht="15" customHeight="1">
      <c r="E1" s="343" t="s">
        <v>727</v>
      </c>
    </row>
    <row r="2" spans="2:7">
      <c r="B2" s="343" t="s">
        <v>728</v>
      </c>
      <c r="C2" s="397" t="s">
        <v>729</v>
      </c>
      <c r="D2" s="397"/>
    </row>
    <row r="3" spans="2:7">
      <c r="B3" s="343"/>
      <c r="F3" s="344"/>
      <c r="G3" s="344"/>
    </row>
    <row r="4" spans="2:7">
      <c r="C4" s="398">
        <v>1994</v>
      </c>
      <c r="D4" s="398"/>
      <c r="E4" s="398"/>
      <c r="F4" s="343"/>
      <c r="G4" s="343"/>
    </row>
    <row r="5" spans="2:7">
      <c r="C5" s="345"/>
      <c r="D5" s="346" t="s">
        <v>730</v>
      </c>
      <c r="E5" s="347"/>
      <c r="F5" s="345"/>
      <c r="G5" s="346"/>
    </row>
    <row r="6" spans="2:7">
      <c r="B6" s="278" t="s">
        <v>731</v>
      </c>
      <c r="C6" s="277">
        <v>-1614</v>
      </c>
      <c r="D6" s="279"/>
      <c r="E6" s="280">
        <v>1560</v>
      </c>
      <c r="G6" s="279"/>
    </row>
    <row r="7" spans="2:7">
      <c r="B7" s="281" t="s">
        <v>732</v>
      </c>
      <c r="C7" s="277">
        <v>-1657</v>
      </c>
      <c r="D7" s="279"/>
      <c r="E7" s="280">
        <v>1599</v>
      </c>
      <c r="G7" s="279"/>
    </row>
    <row r="8" spans="2:7">
      <c r="B8" s="282" t="s">
        <v>733</v>
      </c>
      <c r="C8" s="277">
        <v>-1617</v>
      </c>
      <c r="D8" s="279"/>
      <c r="E8" s="280">
        <v>1589</v>
      </c>
      <c r="G8" s="279"/>
    </row>
    <row r="9" spans="2:7">
      <c r="B9" s="282" t="s">
        <v>734</v>
      </c>
      <c r="C9" s="277">
        <v>-1409</v>
      </c>
      <c r="D9" s="279"/>
      <c r="E9" s="280">
        <v>1433</v>
      </c>
      <c r="G9" s="279"/>
    </row>
    <row r="10" spans="2:7">
      <c r="B10" s="282" t="s">
        <v>735</v>
      </c>
      <c r="C10" s="277">
        <v>-1248</v>
      </c>
      <c r="D10" s="279"/>
      <c r="E10" s="280">
        <v>1287</v>
      </c>
      <c r="G10" s="279"/>
    </row>
    <row r="11" spans="2:7">
      <c r="B11" s="282" t="s">
        <v>736</v>
      </c>
      <c r="C11" s="277">
        <v>-980</v>
      </c>
      <c r="D11" s="279"/>
      <c r="E11" s="280">
        <v>1069</v>
      </c>
      <c r="G11" s="279"/>
    </row>
    <row r="12" spans="2:7">
      <c r="B12" s="282" t="s">
        <v>737</v>
      </c>
      <c r="C12" s="277">
        <v>-923</v>
      </c>
      <c r="D12" s="279"/>
      <c r="E12" s="280">
        <v>1013</v>
      </c>
      <c r="G12" s="279"/>
    </row>
    <row r="13" spans="2:7">
      <c r="B13" s="282" t="s">
        <v>738</v>
      </c>
      <c r="C13" s="277">
        <v>-804</v>
      </c>
      <c r="D13" s="279"/>
      <c r="E13" s="280">
        <v>771</v>
      </c>
      <c r="G13" s="279"/>
    </row>
    <row r="14" spans="2:7">
      <c r="B14" s="282" t="s">
        <v>739</v>
      </c>
      <c r="C14" s="277">
        <v>-657</v>
      </c>
      <c r="D14" s="279"/>
      <c r="E14" s="280">
        <v>631</v>
      </c>
      <c r="G14" s="279"/>
    </row>
    <row r="15" spans="2:7">
      <c r="B15" s="282" t="s">
        <v>740</v>
      </c>
      <c r="C15" s="277">
        <v>-406</v>
      </c>
      <c r="D15" s="279"/>
      <c r="E15" s="280">
        <v>425</v>
      </c>
      <c r="G15" s="279"/>
    </row>
    <row r="16" spans="2:7">
      <c r="B16" s="282" t="s">
        <v>741</v>
      </c>
      <c r="C16" s="277">
        <v>-375</v>
      </c>
      <c r="D16" s="279"/>
      <c r="E16" s="280">
        <v>451</v>
      </c>
      <c r="G16" s="279"/>
    </row>
    <row r="17" spans="2:20">
      <c r="B17" s="282" t="s">
        <v>742</v>
      </c>
      <c r="C17" s="277">
        <v>-329</v>
      </c>
      <c r="D17" s="279"/>
      <c r="E17" s="280">
        <v>330</v>
      </c>
      <c r="G17" s="279"/>
    </row>
    <row r="18" spans="2:20">
      <c r="B18" s="282" t="s">
        <v>743</v>
      </c>
      <c r="C18" s="277">
        <v>-329</v>
      </c>
      <c r="D18" s="279"/>
      <c r="E18" s="280">
        <v>350</v>
      </c>
      <c r="G18" s="279"/>
    </row>
    <row r="19" spans="2:20">
      <c r="B19" s="282" t="s">
        <v>744</v>
      </c>
      <c r="C19" s="277">
        <v>-205</v>
      </c>
      <c r="D19" s="279"/>
      <c r="E19" s="280">
        <v>182</v>
      </c>
      <c r="G19" s="279"/>
    </row>
    <row r="20" spans="2:20">
      <c r="B20" s="282" t="s">
        <v>745</v>
      </c>
      <c r="C20" s="277">
        <v>-180</v>
      </c>
      <c r="D20" s="279"/>
      <c r="E20" s="280">
        <v>196</v>
      </c>
      <c r="G20" s="279"/>
    </row>
    <row r="21" spans="2:20">
      <c r="B21" s="283" t="s">
        <v>746</v>
      </c>
      <c r="C21" s="277">
        <v>-105</v>
      </c>
      <c r="D21" s="279"/>
      <c r="E21" s="284">
        <v>94</v>
      </c>
      <c r="G21" s="279"/>
    </row>
    <row r="23" spans="2:20">
      <c r="B23" s="285"/>
      <c r="C23" s="280"/>
    </row>
    <row r="24" spans="2:20">
      <c r="C24" s="348" t="s">
        <v>263</v>
      </c>
      <c r="D24" s="348">
        <v>2018</v>
      </c>
      <c r="E24" s="348" t="s">
        <v>262</v>
      </c>
      <c r="G24" s="286"/>
    </row>
    <row r="25" spans="2:20">
      <c r="C25" s="349"/>
      <c r="D25" s="349"/>
      <c r="E25" s="349"/>
      <c r="G25" s="287"/>
    </row>
    <row r="26" spans="2:20">
      <c r="B26" s="278" t="s">
        <v>731</v>
      </c>
      <c r="C26" s="350">
        <v>-1567.6559999999999</v>
      </c>
      <c r="D26" s="351"/>
      <c r="E26" s="290">
        <v>1500.943</v>
      </c>
      <c r="G26" s="287"/>
    </row>
    <row r="27" spans="2:20">
      <c r="B27" s="281" t="s">
        <v>732</v>
      </c>
      <c r="C27" s="350">
        <v>-1688.1949999999999</v>
      </c>
      <c r="D27" s="351"/>
      <c r="E27" s="290">
        <v>1614.1379999999999</v>
      </c>
      <c r="G27" s="287"/>
      <c r="T27" s="288"/>
    </row>
    <row r="28" spans="2:20">
      <c r="B28" s="282" t="s">
        <v>733</v>
      </c>
      <c r="C28" s="350">
        <v>-1536.104</v>
      </c>
      <c r="D28" s="351"/>
      <c r="E28" s="290">
        <v>1475.1880000000001</v>
      </c>
      <c r="G28" s="287"/>
      <c r="T28" s="288"/>
    </row>
    <row r="29" spans="2:20">
      <c r="B29" s="282" t="s">
        <v>734</v>
      </c>
      <c r="C29" s="350">
        <v>-1542.8340000000001</v>
      </c>
      <c r="D29" s="351"/>
      <c r="E29" s="290">
        <v>1485.1859999999999</v>
      </c>
      <c r="G29" s="287"/>
      <c r="T29" s="288"/>
    </row>
    <row r="30" spans="2:20">
      <c r="B30" s="282" t="s">
        <v>735</v>
      </c>
      <c r="C30" s="350">
        <v>-1487.0609999999999</v>
      </c>
      <c r="D30" s="351"/>
      <c r="E30" s="290">
        <v>1487.4179999999999</v>
      </c>
      <c r="G30" s="287"/>
      <c r="T30" s="288"/>
    </row>
    <row r="31" spans="2:20">
      <c r="B31" s="282" t="s">
        <v>736</v>
      </c>
      <c r="C31" s="350">
        <v>-1475.78</v>
      </c>
      <c r="D31" s="351"/>
      <c r="E31" s="290">
        <v>1511.5609999999999</v>
      </c>
      <c r="G31" s="287"/>
      <c r="T31" s="288"/>
    </row>
    <row r="32" spans="2:20">
      <c r="B32" s="282" t="s">
        <v>737</v>
      </c>
      <c r="C32" s="350">
        <v>-1339.915</v>
      </c>
      <c r="D32" s="351"/>
      <c r="E32" s="290">
        <v>1391.444</v>
      </c>
      <c r="G32" s="287"/>
      <c r="T32" s="288"/>
    </row>
    <row r="33" spans="2:20">
      <c r="B33" s="282" t="s">
        <v>738</v>
      </c>
      <c r="C33" s="350">
        <v>-1248.5989999999999</v>
      </c>
      <c r="D33" s="351"/>
      <c r="E33" s="290">
        <v>1308.6890000000001</v>
      </c>
      <c r="G33" s="287"/>
      <c r="T33" s="288"/>
    </row>
    <row r="34" spans="2:20">
      <c r="B34" s="282" t="s">
        <v>739</v>
      </c>
      <c r="C34" s="350">
        <v>-1112.3720000000001</v>
      </c>
      <c r="D34" s="351"/>
      <c r="E34" s="290">
        <v>1182.1279999999999</v>
      </c>
      <c r="G34" s="287"/>
      <c r="T34" s="288"/>
    </row>
    <row r="35" spans="2:20">
      <c r="B35" s="282" t="s">
        <v>740</v>
      </c>
      <c r="C35" s="350">
        <v>-1011.501</v>
      </c>
      <c r="D35" s="351"/>
      <c r="E35" s="290">
        <v>1060.566</v>
      </c>
      <c r="G35" s="287"/>
      <c r="T35" s="288"/>
    </row>
    <row r="36" spans="2:20">
      <c r="B36" s="282" t="s">
        <v>741</v>
      </c>
      <c r="C36" s="350">
        <v>-870.58500000000004</v>
      </c>
      <c r="D36" s="351"/>
      <c r="E36" s="290">
        <v>920.35</v>
      </c>
      <c r="G36" s="287"/>
      <c r="T36" s="288"/>
    </row>
    <row r="37" spans="2:20">
      <c r="B37" s="282" t="s">
        <v>742</v>
      </c>
      <c r="C37" s="350">
        <v>-844.35</v>
      </c>
      <c r="D37" s="351"/>
      <c r="E37" s="290">
        <v>862.51599999999996</v>
      </c>
      <c r="G37" s="287"/>
      <c r="T37" s="288"/>
    </row>
    <row r="38" spans="2:20">
      <c r="B38" s="282" t="s">
        <v>743</v>
      </c>
      <c r="C38" s="350">
        <v>-658.91800000000001</v>
      </c>
      <c r="D38" s="351"/>
      <c r="E38" s="290">
        <v>621.47900000000004</v>
      </c>
      <c r="G38" s="287"/>
      <c r="T38" s="288"/>
    </row>
    <row r="39" spans="2:20">
      <c r="B39" s="282" t="s">
        <v>744</v>
      </c>
      <c r="C39" s="350">
        <v>-501.64800000000002</v>
      </c>
      <c r="D39" s="351"/>
      <c r="E39" s="290">
        <v>491.2</v>
      </c>
      <c r="G39" s="287"/>
      <c r="T39" s="288"/>
    </row>
    <row r="40" spans="2:20">
      <c r="B40" s="282" t="s">
        <v>745</v>
      </c>
      <c r="C40" s="350">
        <v>-264.15300000000002</v>
      </c>
      <c r="D40" s="351"/>
      <c r="E40" s="290">
        <v>286.29599999999999</v>
      </c>
      <c r="G40" s="287"/>
      <c r="T40" s="288"/>
    </row>
    <row r="41" spans="2:20">
      <c r="B41" s="282" t="s">
        <v>747</v>
      </c>
      <c r="C41" s="350">
        <v>-205.185</v>
      </c>
      <c r="D41" s="351"/>
      <c r="E41" s="290">
        <v>246.464</v>
      </c>
      <c r="G41" s="287"/>
      <c r="T41" s="288"/>
    </row>
    <row r="42" spans="2:20">
      <c r="B42" s="283" t="s">
        <v>748</v>
      </c>
      <c r="C42" s="352">
        <v>-95</v>
      </c>
      <c r="D42" s="352"/>
      <c r="E42" s="350">
        <v>115</v>
      </c>
      <c r="G42" s="286"/>
      <c r="T42" s="288"/>
    </row>
    <row r="43" spans="2:20">
      <c r="C43" s="288"/>
      <c r="D43" s="288"/>
      <c r="E43" s="288"/>
      <c r="G43" s="287"/>
      <c r="T43" s="288"/>
    </row>
    <row r="44" spans="2:20">
      <c r="C44" s="280"/>
      <c r="G44" s="287"/>
      <c r="T44" s="288"/>
    </row>
    <row r="45" spans="2:20">
      <c r="C45" s="280"/>
      <c r="D45" s="277">
        <v>2030</v>
      </c>
      <c r="G45" s="286"/>
      <c r="T45" s="288"/>
    </row>
    <row r="46" spans="2:20">
      <c r="C46" s="280"/>
      <c r="G46" s="287"/>
      <c r="T46" s="288"/>
    </row>
    <row r="47" spans="2:20">
      <c r="B47" s="278" t="s">
        <v>731</v>
      </c>
      <c r="C47" s="280">
        <v>-1427</v>
      </c>
      <c r="D47" s="279"/>
      <c r="E47" s="280">
        <v>1366</v>
      </c>
      <c r="G47" s="287"/>
      <c r="T47" s="288"/>
    </row>
    <row r="48" spans="2:20">
      <c r="B48" s="281" t="s">
        <v>732</v>
      </c>
      <c r="C48" s="280">
        <v>-1455</v>
      </c>
      <c r="D48" s="279"/>
      <c r="E48" s="280">
        <v>1395</v>
      </c>
      <c r="G48" s="286"/>
    </row>
    <row r="49" spans="1:7">
      <c r="B49" s="282" t="s">
        <v>733</v>
      </c>
      <c r="C49" s="280">
        <v>-1473</v>
      </c>
      <c r="D49" s="279"/>
      <c r="E49" s="280">
        <v>1413</v>
      </c>
      <c r="G49" s="287"/>
    </row>
    <row r="50" spans="1:7">
      <c r="B50" s="282" t="s">
        <v>734</v>
      </c>
      <c r="C50" s="280">
        <v>-1687</v>
      </c>
      <c r="D50" s="279"/>
      <c r="E50" s="280">
        <v>1615</v>
      </c>
      <c r="G50" s="287"/>
    </row>
    <row r="51" spans="1:7">
      <c r="B51" s="282" t="s">
        <v>735</v>
      </c>
      <c r="C51" s="280">
        <v>-1527</v>
      </c>
      <c r="D51" s="279"/>
      <c r="E51" s="280">
        <v>1471</v>
      </c>
      <c r="G51" s="289"/>
    </row>
    <row r="52" spans="1:7">
      <c r="B52" s="282" t="s">
        <v>736</v>
      </c>
      <c r="C52" s="280">
        <v>-1495</v>
      </c>
      <c r="D52" s="279"/>
      <c r="E52" s="280">
        <v>1435</v>
      </c>
      <c r="G52" s="287"/>
    </row>
    <row r="53" spans="1:7">
      <c r="B53" s="282" t="s">
        <v>737</v>
      </c>
      <c r="C53" s="280">
        <v>-1432</v>
      </c>
      <c r="D53" s="279"/>
      <c r="E53" s="280">
        <v>1422</v>
      </c>
      <c r="G53" s="287"/>
    </row>
    <row r="54" spans="1:7">
      <c r="B54" s="282" t="s">
        <v>738</v>
      </c>
      <c r="C54" s="280">
        <v>-1439</v>
      </c>
      <c r="D54" s="279"/>
      <c r="E54" s="280">
        <v>1477</v>
      </c>
      <c r="G54" s="289"/>
    </row>
    <row r="55" spans="1:7">
      <c r="B55" s="282" t="s">
        <v>739</v>
      </c>
      <c r="C55" s="280">
        <v>-1339</v>
      </c>
      <c r="D55" s="279"/>
      <c r="E55" s="280">
        <v>1395</v>
      </c>
      <c r="G55" s="287"/>
    </row>
    <row r="56" spans="1:7">
      <c r="B56" s="282" t="s">
        <v>740</v>
      </c>
      <c r="C56" s="280">
        <v>-1257</v>
      </c>
      <c r="E56" s="280">
        <v>1315</v>
      </c>
      <c r="G56" s="287"/>
    </row>
    <row r="57" spans="1:7">
      <c r="B57" s="282" t="s">
        <v>741</v>
      </c>
      <c r="C57" s="280">
        <v>-1125</v>
      </c>
      <c r="E57" s="280">
        <v>1198</v>
      </c>
      <c r="G57" s="290"/>
    </row>
    <row r="58" spans="1:7">
      <c r="B58" s="282" t="s">
        <v>742</v>
      </c>
      <c r="C58" s="280">
        <v>-1028</v>
      </c>
      <c r="E58" s="280">
        <v>1088</v>
      </c>
      <c r="G58" s="290"/>
    </row>
    <row r="59" spans="1:7">
      <c r="B59" s="282" t="s">
        <v>743</v>
      </c>
      <c r="C59" s="280">
        <v>-853</v>
      </c>
      <c r="E59" s="280">
        <v>916</v>
      </c>
      <c r="G59" s="290"/>
    </row>
    <row r="60" spans="1:7">
      <c r="B60" s="282" t="s">
        <v>744</v>
      </c>
      <c r="C60" s="280">
        <v>-799</v>
      </c>
      <c r="E60" s="280">
        <v>862</v>
      </c>
      <c r="G60" s="290"/>
    </row>
    <row r="61" spans="1:7">
      <c r="B61" s="282" t="s">
        <v>745</v>
      </c>
      <c r="C61" s="280">
        <v>-608</v>
      </c>
      <c r="E61" s="280">
        <v>624</v>
      </c>
      <c r="G61" s="291"/>
    </row>
    <row r="62" spans="1:7">
      <c r="B62" s="282" t="s">
        <v>749</v>
      </c>
      <c r="C62" s="280">
        <v>-412</v>
      </c>
      <c r="E62" s="284">
        <v>449</v>
      </c>
      <c r="G62" s="291"/>
    </row>
    <row r="63" spans="1:7">
      <c r="B63" s="283" t="s">
        <v>748</v>
      </c>
      <c r="C63" s="277">
        <v>-110</v>
      </c>
      <c r="E63" s="277">
        <v>156</v>
      </c>
      <c r="G63" s="291"/>
    </row>
    <row r="64" spans="1:7" ht="12.75" customHeight="1">
      <c r="A64" s="290"/>
      <c r="B64" s="282"/>
      <c r="C64" s="280"/>
      <c r="D64" s="280"/>
      <c r="E64" s="280"/>
      <c r="G64" s="291"/>
    </row>
    <row r="65" spans="1:11" ht="12.75" customHeight="1">
      <c r="A65" s="290"/>
      <c r="B65" s="282"/>
      <c r="D65" s="279"/>
      <c r="E65" s="280"/>
      <c r="G65" s="291"/>
    </row>
    <row r="66" spans="1:11" ht="12.75" customHeight="1">
      <c r="A66" s="290"/>
      <c r="B66" s="282"/>
      <c r="D66" s="279"/>
      <c r="E66" s="280"/>
      <c r="G66" s="291"/>
    </row>
    <row r="67" spans="1:11" ht="12.75" customHeight="1">
      <c r="A67" s="290"/>
      <c r="B67" s="282"/>
      <c r="D67" s="279"/>
      <c r="E67" s="280"/>
      <c r="G67" s="291"/>
    </row>
    <row r="68" spans="1:11" ht="12.75" customHeight="1">
      <c r="A68" s="290"/>
      <c r="B68" s="282"/>
      <c r="D68" s="279"/>
      <c r="E68" s="280"/>
    </row>
    <row r="69" spans="1:11" ht="12.75" customHeight="1">
      <c r="A69" s="290"/>
      <c r="B69" s="282"/>
      <c r="D69" s="279"/>
      <c r="E69" s="280"/>
    </row>
    <row r="70" spans="1:11" ht="12.75" customHeight="1">
      <c r="A70" s="290"/>
      <c r="B70" s="283"/>
      <c r="D70" s="279"/>
      <c r="E70" s="284"/>
    </row>
    <row r="71" spans="1:11" ht="14.25">
      <c r="A71" s="290"/>
      <c r="J71" s="292"/>
      <c r="K71" s="292"/>
    </row>
    <row r="72" spans="1:11">
      <c r="A72" s="290"/>
    </row>
    <row r="73" spans="1:11">
      <c r="A73" s="290"/>
    </row>
    <row r="74" spans="1:11">
      <c r="A74" s="290"/>
      <c r="B74" s="290"/>
      <c r="D74" s="290"/>
      <c r="E74" s="290"/>
      <c r="F74" s="290"/>
    </row>
    <row r="75" spans="1:11">
      <c r="A75" s="290"/>
      <c r="B75" s="290"/>
      <c r="D75" s="290"/>
      <c r="E75" s="290"/>
      <c r="F75" s="290"/>
    </row>
    <row r="76" spans="1:11">
      <c r="A76" s="290"/>
      <c r="B76" s="290"/>
      <c r="D76" s="290"/>
      <c r="E76" s="290"/>
      <c r="F76" s="290"/>
    </row>
    <row r="77" spans="1:11">
      <c r="A77" s="290"/>
      <c r="B77" s="290"/>
      <c r="D77" s="290"/>
      <c r="E77" s="290"/>
      <c r="F77" s="290"/>
    </row>
    <row r="78" spans="1:11">
      <c r="A78" s="290"/>
      <c r="B78" s="290"/>
      <c r="D78" s="290"/>
      <c r="E78" s="290"/>
      <c r="F78" s="290"/>
    </row>
    <row r="79" spans="1:11">
      <c r="A79" s="290"/>
      <c r="B79" s="290"/>
      <c r="D79" s="290"/>
      <c r="E79" s="290"/>
      <c r="F79" s="290"/>
    </row>
    <row r="80" spans="1:11">
      <c r="A80" s="290"/>
      <c r="B80" s="290"/>
      <c r="D80" s="290"/>
      <c r="E80" s="290"/>
      <c r="F80" s="290"/>
    </row>
    <row r="81" spans="1:8">
      <c r="A81" s="290"/>
      <c r="B81" s="290"/>
      <c r="C81" s="287"/>
      <c r="D81" s="290"/>
      <c r="E81" s="290"/>
      <c r="F81" s="290"/>
    </row>
    <row r="82" spans="1:8">
      <c r="D82" s="287"/>
    </row>
    <row r="84" spans="1:8">
      <c r="E84" s="293"/>
    </row>
    <row r="85" spans="1:8">
      <c r="E85" s="293"/>
    </row>
    <row r="86" spans="1:8">
      <c r="E86" s="293"/>
    </row>
    <row r="87" spans="1:8">
      <c r="E87" s="293"/>
    </row>
    <row r="88" spans="1:8">
      <c r="E88" s="293"/>
    </row>
    <row r="89" spans="1:8">
      <c r="E89" s="293"/>
    </row>
    <row r="90" spans="1:8">
      <c r="E90" s="293"/>
    </row>
    <row r="91" spans="1:8">
      <c r="C91" s="294"/>
      <c r="D91" s="294"/>
      <c r="E91" s="293"/>
    </row>
    <row r="92" spans="1:8">
      <c r="C92" s="295"/>
      <c r="D92" s="295"/>
      <c r="E92" s="293"/>
    </row>
    <row r="93" spans="1:8">
      <c r="C93" s="295"/>
      <c r="D93" s="295"/>
      <c r="E93" s="293"/>
      <c r="H93" s="288"/>
    </row>
    <row r="94" spans="1:8">
      <c r="C94" s="290"/>
      <c r="D94" s="290"/>
      <c r="E94" s="290"/>
      <c r="H94" s="288"/>
    </row>
    <row r="95" spans="1:8">
      <c r="C95" s="291"/>
      <c r="D95" s="291"/>
      <c r="E95" s="290"/>
    </row>
    <row r="96" spans="1:8">
      <c r="C96" s="291"/>
      <c r="D96" s="291"/>
      <c r="E96" s="291"/>
    </row>
    <row r="97" spans="4:5">
      <c r="D97" s="291"/>
      <c r="E97" s="291"/>
    </row>
  </sheetData>
  <mergeCells count="2">
    <mergeCell ref="C2:D2"/>
    <mergeCell ref="C4:E4"/>
  </mergeCells>
  <pageMargins left="0.78740157480314965" right="0.78740157480314965" top="0.98425196850393704" bottom="0.98425196850393704" header="0.51181102362204722" footer="0.51181102362204722"/>
  <pageSetup paperSize="9" scale="6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20</vt:i4>
      </vt:variant>
    </vt:vector>
  </HeadingPairs>
  <TitlesOfParts>
    <vt:vector size="20" baseType="lpstr">
      <vt:lpstr>PG</vt:lpstr>
      <vt:lpstr>1</vt:lpstr>
      <vt:lpstr>2</vt:lpstr>
      <vt:lpstr>3</vt:lpstr>
      <vt:lpstr>4</vt:lpstr>
      <vt:lpstr>5-5suite</vt:lpstr>
      <vt:lpstr>6-6suite</vt:lpstr>
      <vt:lpstr>7-7suite</vt:lpstr>
      <vt:lpstr>8-8suite</vt:lpstr>
      <vt:lpstr>9-10-11-12</vt:lpstr>
      <vt:lpstr>13-14</vt:lpstr>
      <vt:lpstr>15-15suite</vt:lpstr>
      <vt:lpstr>16-16suite</vt:lpstr>
      <vt:lpstr>17-18</vt:lpstr>
      <vt:lpstr>19-20-21</vt:lpstr>
      <vt:lpstr>22-23-24</vt:lpstr>
      <vt:lpstr>25-26</vt:lpstr>
      <vt:lpstr>27-28</vt:lpstr>
      <vt:lpstr>29-30</vt:lpstr>
      <vt:lpstr>GRAPH pop 2018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Latifa Bayoumi</dc:creator>
  <cp:lastModifiedBy>hp</cp:lastModifiedBy>
  <cp:lastPrinted>2020-01-30T09:55:16Z</cp:lastPrinted>
  <dcterms:created xsi:type="dcterms:W3CDTF">2018-01-23T09:47:55Z</dcterms:created>
  <dcterms:modified xsi:type="dcterms:W3CDTF">2020-06-17T10:23:44Z</dcterms:modified>
</cp:coreProperties>
</file>